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02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Print_Titles" localSheetId="0">'02'!$59:$59</definedName>
    <definedName name="_xlnm.Print_Area" localSheetId="0">'02'!$A$1:$L$1781</definedName>
  </definedNames>
  <calcPr iterate="1"/>
</workbook>
</file>

<file path=xl/sharedStrings.xml><?xml version="1.0" encoding="utf-8"?>
<sst xmlns="http://schemas.openxmlformats.org/spreadsheetml/2006/main" count="880" uniqueCount="880">
  <si>
    <t>"УТВЕРЖДАЮ"</t>
  </si>
  <si>
    <t xml:space="preserve">Заместитель директора-главный инженер</t>
  </si>
  <si>
    <t xml:space="preserve">филиала ПАО "Россети Московский регион"-</t>
  </si>
  <si>
    <t xml:space="preserve">Западные электрические сети</t>
  </si>
  <si>
    <t xml:space="preserve">______________________А.Ю. Мартихин </t>
  </si>
  <si>
    <t xml:space="preserve">"_____"________________ 2026 г.</t>
  </si>
  <si>
    <t xml:space="preserve">Наименование программного продукта</t>
  </si>
  <si>
    <t xml:space="preserve">Программа для ЭВМ «Программа: «Smeta.RU (Terminal)» версия 11»</t>
  </si>
  <si>
    <t xml:space="preserve">Наименование редакции сметных нормативов</t>
  </si>
  <si>
    <t xml:space="preserve"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</si>
  <si>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</si>
  <si>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 xml:space="preserve">Письмо Минстроя России от 25.02.2025 № 10314-ИФ/09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</si>
  <si>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</si>
  <si>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 xml:space="preserve">Распоряжение Министерства экономики и финансов Московской области от 21.02.2024 г. № 24РВ-14</t>
  </si>
  <si>
    <t xml:space="preserve">Обоснование принятых текущих цен на строительные ресурсы</t>
  </si>
  <si>
    <t xml:space="preserve">ФГИС ЦС, конъюнктурный анализ</t>
  </si>
  <si>
    <t xml:space="preserve">Наименование субъекта Российской Федерации</t>
  </si>
  <si>
    <t xml:space="preserve">Наименование зоны субъекта Российской Федерации</t>
  </si>
  <si>
    <t xml:space="preserve">(наименование стройки)</t>
  </si>
  <si>
    <t xml:space="preserve">РАСЧЕТ НАЧАЛЬНОЙ (ПРЕДЕЛЬНОЙ) ЕДИНИЧНОЙ СТОИМОСТИ РАБОТ </t>
  </si>
  <si>
    <t xml:space="preserve">(наименование объекта капитального строительства)</t>
  </si>
  <si>
    <t xml:space="preserve">(наименование работ и затрат)</t>
  </si>
  <si>
    <t>Составлен</t>
  </si>
  <si>
    <t>Ресурсно-индексным</t>
  </si>
  <si>
    <t>методом</t>
  </si>
  <si>
    <t>Основание</t>
  </si>
  <si>
    <t xml:space="preserve">Перечень единичных видов работ</t>
  </si>
  <si>
    <t xml:space="preserve">(проектная и (или) иная техническая документация)</t>
  </si>
  <si>
    <t xml:space="preserve">Составлен(а) в текущем уровне цен на март 2025 года</t>
  </si>
  <si>
    <t xml:space="preserve">Сметная стоимость</t>
  </si>
  <si>
    <t xml:space="preserve">тыс. руб.</t>
  </si>
  <si>
    <t xml:space="preserve">Средства на оплату труда рабочих</t>
  </si>
  <si>
    <t xml:space="preserve">в том числе:</t>
  </si>
  <si>
    <t xml:space="preserve">Средства на оплату труда машинистов</t>
  </si>
  <si>
    <t xml:space="preserve"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</si>
  <si>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</si>
  <si>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</si>
  <si>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</si>
  <si>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</si>
  <si>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</si>
  <si>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</si>
  <si>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</si>
  <si>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</si>
  <si>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</si>
  <si>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</si>
  <si>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</si>
  <si>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</si>
  <si>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</si>
  <si>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</si>
  <si>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</si>
  <si>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</si>
  <si>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</si>
  <si>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</si>
  <si>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</si>
  <si>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Раздел: №3: Капитальный ремонт разъединителей напряжением 35-220 кВ</t>
  </si>
  <si>
    <t xml:space="preserve">Раздел: 49.Демонтаж, монтаж разъединителей 35,110,220 кВ</t>
  </si>
  <si>
    <t xml:space="preserve">Подраздел: 49.1 Демонтаж, монтаж разъединителей 6-10 кВ</t>
  </si>
  <si>
    <t>1</t>
  </si>
  <si>
    <t xml:space="preserve">ГЭСН 33-04-030-03</t>
  </si>
  <si>
    <r>
      <t xml:space="preserve">Установка разъединителей: с помощью механизмов</t>
    </r>
    <r>
      <rPr>
        <i/>
        <sz val="10"/>
        <rFont val="Times New Roman"/>
      </rPr>
      <t xml:space="preserve">
Поправки к: 
М )*0;   
ЭМ )*0,7;   
ЗТ )*0,7;   
ЗТм )*0,7</t>
    </r>
  </si>
  <si>
    <t xml:space="preserve">ОТ (ЗТ)</t>
  </si>
  <si>
    <t>1-100-43</t>
  </si>
  <si>
    <t xml:space="preserve">Средний разряд работы 4,3</t>
  </si>
  <si>
    <t>ЭМ</t>
  </si>
  <si>
    <t>ОТм(ЗТм)</t>
  </si>
  <si>
    <t>91.05.05-015</t>
  </si>
  <si>
    <t xml:space="preserve">Краны на автомобильном ходу, грузоподъемность 16 т</t>
  </si>
  <si>
    <t>маш.-ч</t>
  </si>
  <si>
    <t>4-100-060</t>
  </si>
  <si>
    <t xml:space="preserve">ОТм(ЗТм) Средний разряд машинистов 6</t>
  </si>
  <si>
    <t>91.14.02-001</t>
  </si>
  <si>
    <t xml:space="preserve">Автомобили бортовые, грузоподъемность до 5 т</t>
  </si>
  <si>
    <t>4-100-040</t>
  </si>
  <si>
    <t xml:space="preserve">ОТм(ЗТм) Средний разряд машинистов 4</t>
  </si>
  <si>
    <t>М</t>
  </si>
  <si>
    <t>01.3.01.06-0038</t>
  </si>
  <si>
    <t xml:space="preserve">Смазка защитная электросетевая</t>
  </si>
  <si>
    <t>кг</t>
  </si>
  <si>
    <t>01.3.01.06-0051</t>
  </si>
  <si>
    <t xml:space="preserve">Смазка солидол жировой Ж</t>
  </si>
  <si>
    <t>01.7.15.03-0042</t>
  </si>
  <si>
    <t xml:space="preserve">Болты с гайками и шайбами строительные</t>
  </si>
  <si>
    <t>01.7.20.08-0051</t>
  </si>
  <si>
    <t xml:space="preserve">Ветошь хлопчатобумажная цветная</t>
  </si>
  <si>
    <t>07.2.07.13</t>
  </si>
  <si>
    <t xml:space="preserve">Хомуты стальные</t>
  </si>
  <si>
    <t>08.3.04.02</t>
  </si>
  <si>
    <t xml:space="preserve">Сталь стержневая диаметром до 10 мм</t>
  </si>
  <si>
    <t>т</t>
  </si>
  <si>
    <t>14.4.03.03-0102</t>
  </si>
  <si>
    <t xml:space="preserve">Лак битумный БТ-577</t>
  </si>
  <si>
    <t>14.5.09.11-0102</t>
  </si>
  <si>
    <t>Уайт-спирит</t>
  </si>
  <si>
    <t>21.2.01.02</t>
  </si>
  <si>
    <t xml:space="preserve">Провода неизолированные для воздушных линий электропередач</t>
  </si>
  <si>
    <t>22.2.01.04</t>
  </si>
  <si>
    <t xml:space="preserve">Изоляторы линейные штыревые фарфоровые</t>
  </si>
  <si>
    <t>ШТ</t>
  </si>
  <si>
    <t>22.2.02.03</t>
  </si>
  <si>
    <t xml:space="preserve">Детали крепления стальные</t>
  </si>
  <si>
    <t xml:space="preserve">Итого прямые затраты</t>
  </si>
  <si>
    <t>ФОТ</t>
  </si>
  <si>
    <t>Пр/812-027.0-1</t>
  </si>
  <si>
    <t xml:space="preserve">НР Линии электропередачи</t>
  </si>
  <si>
    <t>%</t>
  </si>
  <si>
    <t>Пр/774-027.0</t>
  </si>
  <si>
    <t xml:space="preserve">СП Линии электропередачи</t>
  </si>
  <si>
    <t xml:space="preserve">Всего по позиции</t>
  </si>
  <si>
    <t>=</t>
  </si>
  <si>
    <t>2</t>
  </si>
  <si>
    <r>
      <t xml:space="preserve">Установка разъединителей: с помощью механизмов</t>
    </r>
    <r>
      <rPr>
        <i/>
        <sz val="10"/>
        <rFont val="Times New Roman"/>
      </rPr>
      <t xml:space="preserve">
Поправки к: 
М )*0</t>
    </r>
  </si>
  <si>
    <t xml:space="preserve">Подраздел: 49.2 Демонтаж монтаж разъединителей 35 кВ</t>
  </si>
  <si>
    <t>3</t>
  </si>
  <si>
    <t xml:space="preserve">ГЭСНм 08-01-011-01</t>
  </si>
  <si>
    <r>
      <t xml:space="preserve">Разъединитель трехполюсный напряжением: 35 кВ, на ток 1000А без заземляющих ножей</t>
    </r>
    <r>
      <rPr>
        <i/>
        <sz val="10"/>
        <rFont val="Times New Roman"/>
      </rPr>
      <t xml:space="preserve">
Поправки к: 
М )*0;   
ЭМ )*0,7;   
ЗТ )*0,7;   
ЗТм )*0,7</t>
    </r>
  </si>
  <si>
    <t>1-100-40</t>
  </si>
  <si>
    <t xml:space="preserve">Средний разряд работы 4,0</t>
  </si>
  <si>
    <t>91.17.04-233</t>
  </si>
  <si>
    <t xml:space="preserve">Аппараты сварочные для ручной дуговой сварки, сварочный ток до 350 А</t>
  </si>
  <si>
    <t>01.3.01.06-0050</t>
  </si>
  <si>
    <t xml:space="preserve">Смазка универсальная тугоплавкая УТ (консталин жировой)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</si>
  <si>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</si>
  <si>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</si>
  <si>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01.7.20.08-0031</t>
  </si>
  <si>
    <t xml:space="preserve">Бязь суровая, ширина 1640 мм, поверхностная плотность 125 г/м2</t>
  </si>
  <si>
    <t xml:space="preserve">10 м2</t>
  </si>
  <si>
    <t>08.3.07.01-0052</t>
  </si>
  <si>
    <t xml:space="preserve">Прокат стальной горячекатаный полосовой, марки стали Ст3сп, Ст3пс, размеры 50х5 мм</t>
  </si>
  <si>
    <t>14.4.02.04-0142</t>
  </si>
  <si>
    <t xml:space="preserve">Краска масляная МА-0115, мумия, сурик железный</t>
  </si>
  <si>
    <t>421/пр_2020_п.75_пп.а</t>
  </si>
  <si>
    <t xml:space="preserve">Сметная стоимость вспомогательных ненормируемых материальных ресурсов, не учтенная в сметной норме, 2%</t>
  </si>
  <si>
    <t>Пр/812-049.3-1</t>
  </si>
  <si>
    <t xml:space="preserve">НР Электротехнические установки: на других объектах</t>
  </si>
  <si>
    <t>Пр/774-049.3</t>
  </si>
  <si>
    <t xml:space="preserve">СП Электротехнические установки: на других объектах</t>
  </si>
  <si>
    <t>4</t>
  </si>
  <si>
    <t xml:space="preserve">ГЭСНм 08-01-011-02</t>
  </si>
  <si>
    <r>
      <t xml:space="preserve">Разъединитель трехполюсный напряжением: 35 кВ, на ток 1000А с одним или двумя заземляющими ножами</t>
    </r>
    <r>
      <rPr>
        <i/>
        <sz val="10"/>
        <rFont val="Times New Roman"/>
      </rPr>
      <t xml:space="preserve">
Поправки к: 
М )*0;   
ЭМ )*0,7;   
ЗТ )*0,7;   
ЗТм )*0,7</t>
    </r>
  </si>
  <si>
    <t>5</t>
  </si>
  <si>
    <t xml:space="preserve">ГЭСНм 08-01-011-03</t>
  </si>
  <si>
    <r>
      <t xml:space="preserve">Разъединитель трехполюсный напряжением: 35 кВ, на ток 2000-3200А без заземляющих ножей</t>
    </r>
    <r>
      <rPr>
        <i/>
        <sz val="10"/>
        <rFont val="Times New Roman"/>
      </rPr>
      <t xml:space="preserve">
Поправки к: 
М )*0;   
ЭМ )*0,7;   
ЗТ )*0,7;   
ЗТм )*0,7</t>
    </r>
  </si>
  <si>
    <t>6</t>
  </si>
  <si>
    <t xml:space="preserve">ГЭСНм 08-01-011-04</t>
  </si>
  <si>
    <r>
      <t xml:space="preserve">Разъединитель трехполюсный напряжением: 35 кВ, на ток 2000-3200А с одним или двумя заземляющими ножами</t>
    </r>
    <r>
      <rPr>
        <i/>
        <sz val="10"/>
        <rFont val="Times New Roman"/>
      </rPr>
      <t xml:space="preserve">
Поправки к: 
М )*0;   
ЭМ )*0,7;   
ЗТ )*0,7;   
ЗТм )*0,7</t>
    </r>
  </si>
  <si>
    <t>7</t>
  </si>
  <si>
    <r>
      <t xml:space="preserve">Разъединитель трехполюсный напряжением: 35 кВ, на ток 1000А без заземляющих ножей</t>
    </r>
    <r>
      <rPr>
        <i/>
        <sz val="10"/>
        <rFont val="Times New Roman"/>
      </rPr>
      <t xml:space="preserve">
Поправки к: 
М )*0</t>
    </r>
  </si>
  <si>
    <t>8</t>
  </si>
  <si>
    <r>
      <t xml:space="preserve">Разъединитель трехполюсный напряжением: 35 кВ, на ток 1000А с одним или двумя заземляющими ножами</t>
    </r>
    <r>
      <rPr>
        <i/>
        <sz val="10"/>
        <rFont val="Times New Roman"/>
      </rPr>
      <t xml:space="preserve">
Поправки к: 
М )*0</t>
    </r>
  </si>
  <si>
    <t>9</t>
  </si>
  <si>
    <r>
      <t xml:space="preserve">Разъединитель трехполюсный напряжением: 35 кВ, на ток 2000-3200А без заземляющих ножей</t>
    </r>
    <r>
      <rPr>
        <i/>
        <sz val="10"/>
        <rFont val="Times New Roman"/>
      </rPr>
      <t xml:space="preserve">
Поправки к: 
М )*0</t>
    </r>
  </si>
  <si>
    <t>10</t>
  </si>
  <si>
    <r>
      <t xml:space="preserve">Разъединитель трехполюсный напряжением: 35 кВ, на ток 2000-3200А с одним или двумя заземляющими ножами</t>
    </r>
    <r>
      <rPr>
        <i/>
        <sz val="10"/>
        <rFont val="Times New Roman"/>
      </rPr>
      <t xml:space="preserve">
Поправки к: 
М )*0</t>
    </r>
  </si>
  <si>
    <t xml:space="preserve">Подраздел: 49.3 Демонтаж, монтаж разъединителей 110 кВ</t>
  </si>
  <si>
    <t>11</t>
  </si>
  <si>
    <t xml:space="preserve">ГЭСНм 08-01-011-05</t>
  </si>
  <si>
    <r>
      <t xml:space="preserve">Разъединитель трехполюсный напряжением: 110 и 150 кВ, на ток 1000-3200 А без заземляющих ножей</t>
    </r>
    <r>
      <rPr>
        <i/>
        <sz val="10"/>
        <rFont val="Times New Roman"/>
      </rPr>
      <t xml:space="preserve">
Поправки к: 
М )*0;   
ЭМ )*0,7;   
ЗТ )*0,7;   
ЗТм )*0,7</t>
    </r>
  </si>
  <si>
    <t>91.06.06-042</t>
  </si>
  <si>
    <t xml:space="preserve">Подъемники гидравлические, высота подъема 10 м</t>
  </si>
  <si>
    <t>12</t>
  </si>
  <si>
    <t xml:space="preserve">ГЭСНм 08-01-011-06</t>
  </si>
  <si>
    <r>
      <t xml:space="preserve">Разъединитель трехполюсный напряжением: 110 и 150 кВ, на ток 1000-3200 А с одним или двумя заземляющими ножами</t>
    </r>
    <r>
      <rPr>
        <i/>
        <sz val="10"/>
        <rFont val="Times New Roman"/>
      </rPr>
      <t xml:space="preserve">
Поправки к: 
М )*0;   
ЭМ )*0,7;   
ЗТ )*0,7;   
ЗТм )*0,7</t>
    </r>
  </si>
  <si>
    <t>13</t>
  </si>
  <si>
    <r>
      <t xml:space="preserve">Разъединитель трехполюсный напряжением: 110 и 150 кВ, на ток 1000-3200 А без заземляющих ножей</t>
    </r>
    <r>
      <rPr>
        <i/>
        <sz val="10"/>
        <rFont val="Times New Roman"/>
      </rPr>
      <t xml:space="preserve">
Поправки к: 
М )*0</t>
    </r>
  </si>
  <si>
    <t>14</t>
  </si>
  <si>
    <r>
      <t xml:space="preserve">Разъединитель трехполюсный напряжением: 110 и 150 кВ, на ток 1000-3200 А с одним или двумя заземляющими ножами</t>
    </r>
    <r>
      <rPr>
        <i/>
        <sz val="10"/>
        <rFont val="Times New Roman"/>
      </rPr>
      <t xml:space="preserve">
Поправки к: 
М )*0</t>
    </r>
  </si>
  <si>
    <t xml:space="preserve">Подраздел: 49.4 Демонтаж, монтаж разъединителей 220 кВ</t>
  </si>
  <si>
    <t>15</t>
  </si>
  <si>
    <t xml:space="preserve">ГЭСНм 08-01-011-07</t>
  </si>
  <si>
    <r>
      <t xml:space="preserve">Разъединитель трехполюсный напряжением: 220 кВ, на ток 1000-3200А без заземляющих ножей</t>
    </r>
    <r>
      <rPr>
        <i/>
        <sz val="10"/>
        <rFont val="Times New Roman"/>
      </rPr>
      <t xml:space="preserve">
Поправки к: 
М )*0;   
ЭМ )*0,7;   
ЗТ )*0,7;   
ЗТм )*0,7</t>
    </r>
  </si>
  <si>
    <t>16</t>
  </si>
  <si>
    <t xml:space="preserve">ГЭСНм 08-01-011-08</t>
  </si>
  <si>
    <r>
      <t xml:space="preserve">Разъединитель трехполюсный напряжением: 220 кВ, на ток 1000-3200А с одним или двумя заземляющими ножами</t>
    </r>
    <r>
      <rPr>
        <i/>
        <sz val="10"/>
        <rFont val="Times New Roman"/>
      </rPr>
      <t xml:space="preserve">
Поправки к: 
М )*0;   
ЭМ )*0,7;   
ЗТ )*0,7;   
ЗТм )*0,7</t>
    </r>
  </si>
  <si>
    <t>17</t>
  </si>
  <si>
    <r>
      <t xml:space="preserve">Разъединитель трехполюсный напряжением: 220 кВ, на ток 1000-3200А без заземляющих ножей</t>
    </r>
    <r>
      <rPr>
        <i/>
        <sz val="10"/>
        <rFont val="Times New Roman"/>
      </rPr>
      <t xml:space="preserve">
Поправки к: 
М )*0</t>
    </r>
  </si>
  <si>
    <t>18</t>
  </si>
  <si>
    <r>
      <t xml:space="preserve">Разъединитель трехполюсный напряжением: 220 кВ, на ток 1000-3200А с одним или двумя заземляющими ножами</t>
    </r>
    <r>
      <rPr>
        <i/>
        <sz val="10"/>
        <rFont val="Times New Roman"/>
      </rPr>
      <t xml:space="preserve">
Поправки к: 
М )*0</t>
    </r>
  </si>
  <si>
    <t xml:space="preserve">Раздел: 50. Замена опорно-стержневой (подставной) изоляции</t>
  </si>
  <si>
    <t xml:space="preserve">Подраздел: 50.1 Демонтаж опорно-стержневой изоляции 35, 110 кВ</t>
  </si>
  <si>
    <t>19</t>
  </si>
  <si>
    <t xml:space="preserve">ГЭСНм 08-01-017-08</t>
  </si>
  <si>
    <r>
      <t xml:space="preserve">Изолятор опорный напряжением: 35 кВ</t>
    </r>
    <r>
      <rPr>
        <i/>
        <sz val="10"/>
        <rFont val="Times New Roman"/>
      </rPr>
      <t xml:space="preserve">
Поправки к: 
М )*0;   
ЭМ )*0,3;   
ЗТ )*0,3;   
ЗТм )*0,3</t>
    </r>
  </si>
  <si>
    <t>20</t>
  </si>
  <si>
    <t xml:space="preserve">ГЭСНм 08-01-017-09</t>
  </si>
  <si>
    <r>
      <t xml:space="preserve">Изолятор опорный напряжением: 110 кВ</t>
    </r>
    <r>
      <rPr>
        <i/>
        <sz val="10"/>
        <rFont val="Times New Roman"/>
      </rPr>
      <t xml:space="preserve">
Поправки к: 
М )*0;   
ЭМ )*0,3;   
ЗТ )*0,3;   
ЗТм )*0,3</t>
    </r>
  </si>
  <si>
    <t xml:space="preserve">Подраздел: 50.2 Монтаж опорно-стержневой изоляции 35, 110 кВ</t>
  </si>
  <si>
    <t>21</t>
  </si>
  <si>
    <r>
      <t xml:space="preserve">Изолятор опорный напряжением: 35 кВ</t>
    </r>
    <r>
      <rPr>
        <i/>
        <sz val="10"/>
        <rFont val="Times New Roman"/>
      </rPr>
      <t xml:space="preserve">
Поправки к: 
М )*0</t>
    </r>
  </si>
  <si>
    <t>22</t>
  </si>
  <si>
    <r>
      <t xml:space="preserve">Изолятор опорный напряжением: 110 кВ</t>
    </r>
    <r>
      <rPr>
        <i/>
        <sz val="10"/>
        <rFont val="Times New Roman"/>
      </rPr>
      <t xml:space="preserve">
Поправки к: 
М )*0</t>
    </r>
  </si>
  <si>
    <t xml:space="preserve">Раздел: №7: Такелажные работы крупногабаритного оборудования</t>
  </si>
  <si>
    <t xml:space="preserve">Раздел: 79. Такелажные работы крупногабаритного оборудования при перемещении и замене на ПС, для объектов, расположенных в Московский области</t>
  </si>
  <si>
    <t>23</t>
  </si>
  <si>
    <t xml:space="preserve">ГЭСН 30-09-004-01</t>
  </si>
  <si>
    <r>
      <t xml:space="preserve">Устройство опор из шпальных клеток</t>
    </r>
    <r>
      <rPr>
        <i/>
        <sz val="10"/>
        <rFont val="Times New Roman"/>
      </rPr>
      <t xml:space="preserve">
Поправки к: 
М )*0</t>
    </r>
  </si>
  <si>
    <t>1-100-26</t>
  </si>
  <si>
    <t xml:space="preserve">Средний разряд работы 2,6</t>
  </si>
  <si>
    <t>08.1.02.11-0001</t>
  </si>
  <si>
    <t xml:space="preserve">Поковки из квадратных заготовок, масса 1,5-4,5 кг</t>
  </si>
  <si>
    <t>25.1.01.04-0033</t>
  </si>
  <si>
    <t xml:space="preserve">Шпала из древесины хвойных пород, непропитанная, для железных дорог широкой колеи, тип III</t>
  </si>
  <si>
    <t>Пр/812-024.0-1</t>
  </si>
  <si>
    <t xml:space="preserve">НР Мосты и трубы</t>
  </si>
  <si>
    <t>Пр/774-024.0</t>
  </si>
  <si>
    <t xml:space="preserve">СП Мосты и трубы</t>
  </si>
  <si>
    <t>24</t>
  </si>
  <si>
    <t xml:space="preserve">ГЭСНм 40-01-002-01</t>
  </si>
  <si>
    <r>
      <t xml:space="preserve">Вертикальное перемещение сверх предусмотренного в ГЭСНм: 1 м, на высоту до 5 м</t>
    </r>
    <r>
      <rPr>
        <i/>
        <sz val="10"/>
        <rFont val="Times New Roman"/>
      </rPr>
      <t xml:space="preserve">
Поправки к: 
М )*0</t>
    </r>
  </si>
  <si>
    <t>1-100-24</t>
  </si>
  <si>
    <t xml:space="preserve">Средний разряд работы 2,4</t>
  </si>
  <si>
    <t>Пр/812-082.0-1</t>
  </si>
  <si>
    <t xml:space="preserve"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</si>
  <si>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Пр/774-082.0</t>
  </si>
  <si>
    <t xml:space="preserve"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</si>
  <si>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25</t>
  </si>
  <si>
    <t xml:space="preserve">ГЭСНм 37-02-013-07</t>
  </si>
  <si>
    <r>
      <t xml:space="preserve">Установка электролебедки без подъема, тяговым усилием: свыше 50 кН (5 тс) до 70 кН (7 тс)</t>
    </r>
    <r>
      <rPr>
        <i/>
        <sz val="10"/>
        <rFont val="Times New Roman"/>
      </rPr>
      <t xml:space="preserve">
Поправки к: 
М )*0</t>
    </r>
  </si>
  <si>
    <t>1-100-25</t>
  </si>
  <si>
    <t xml:space="preserve">Средний разряд работы 2,5</t>
  </si>
  <si>
    <t>91.14.02-004</t>
  </si>
  <si>
    <t xml:space="preserve">Автомобили бортовые, грузоподъемность до 15 т</t>
  </si>
  <si>
    <t>4-100-050</t>
  </si>
  <si>
    <t xml:space="preserve">ОТм(ЗТм) Средний разряд машинистов 5</t>
  </si>
  <si>
    <t>Пр/812-079.0-1</t>
  </si>
  <si>
    <t xml:space="preserve">НР Оборудование общего назначения</t>
  </si>
  <si>
    <t>Пр/774-079.0</t>
  </si>
  <si>
    <t xml:space="preserve">СП Оборудование общего назначения</t>
  </si>
  <si>
    <t>26</t>
  </si>
  <si>
    <t xml:space="preserve">ГЭСНм 37-02-026-02</t>
  </si>
  <si>
    <r>
      <t xml:space="preserve">Разматывание с барабана полиспаста стального каната диаметром: свыше 20 до 28 мм</t>
    </r>
    <r>
      <rPr>
        <i/>
        <sz val="10"/>
        <rFont val="Times New Roman"/>
      </rPr>
      <t xml:space="preserve">
Поправки к: 
М )*0</t>
    </r>
  </si>
  <si>
    <t>1-100-23</t>
  </si>
  <si>
    <t xml:space="preserve">Средний разряд работы 2,3</t>
  </si>
  <si>
    <t>91.06.03-058</t>
  </si>
  <si>
    <t xml:space="preserve">Лебедки электрические тяговым усилием 156,96 кН (16 т)</t>
  </si>
  <si>
    <t>4-100-030</t>
  </si>
  <si>
    <t xml:space="preserve">ОТм(ЗТм) Средний разряд машинистов 3</t>
  </si>
  <si>
    <t>01.7.03.04-0001</t>
  </si>
  <si>
    <t>Электроэнергия</t>
  </si>
  <si>
    <t>КВТ-Ч</t>
  </si>
  <si>
    <t>08.3.03.05-0011</t>
  </si>
  <si>
    <t xml:space="preserve">Проволока стальная низкоуглеродистая оцинкованная разного назначения, диаметр 1,1 мм</t>
  </si>
  <si>
    <t>27</t>
  </si>
  <si>
    <t xml:space="preserve">ГЭСНм 37-02-028-01</t>
  </si>
  <si>
    <r>
      <t xml:space="preserve">Запасовка полиспастов монтажных грузоподъемностью системы: до 20 т</t>
    </r>
    <r>
      <rPr>
        <i/>
        <sz val="10"/>
        <rFont val="Times New Roman"/>
      </rPr>
      <t xml:space="preserve">
Поправки к: 
М )*0</t>
    </r>
  </si>
  <si>
    <t>28</t>
  </si>
  <si>
    <t xml:space="preserve">ГЭСНм 37-02-028-02</t>
  </si>
  <si>
    <r>
      <t xml:space="preserve">Запасовка полиспастов монтажных грузоподъемностью системы: свыше 20 до 32 т</t>
    </r>
    <r>
      <rPr>
        <i/>
        <sz val="10"/>
        <rFont val="Times New Roman"/>
      </rPr>
      <t xml:space="preserve">
Поправки к: 
М )*0</t>
    </r>
  </si>
  <si>
    <t>29</t>
  </si>
  <si>
    <t xml:space="preserve">ГЭСНм 37-02-028-03</t>
  </si>
  <si>
    <r>
      <t xml:space="preserve">Запасовка полиспастов монтажных грузоподъемностью системы: свыше 32 до 50 т</t>
    </r>
    <r>
      <rPr>
        <i/>
        <sz val="10"/>
        <rFont val="Times New Roman"/>
      </rPr>
      <t xml:space="preserve">
Поправки к: 
М )*0</t>
    </r>
  </si>
  <si>
    <t>30</t>
  </si>
  <si>
    <t xml:space="preserve">ГЭСНм 37-02-029-01</t>
  </si>
  <si>
    <r>
      <t xml:space="preserve">Установка внизу запасованного полиспаста грузоподъемностью системы: до 20 т</t>
    </r>
    <r>
      <rPr>
        <i/>
        <sz val="10"/>
        <rFont val="Times New Roman"/>
      </rPr>
      <t xml:space="preserve">
Поправки к: 
М )*0</t>
    </r>
  </si>
  <si>
    <t>1-100-30</t>
  </si>
  <si>
    <t xml:space="preserve">Средний разряд работы 3,0</t>
  </si>
  <si>
    <t>31</t>
  </si>
  <si>
    <t xml:space="preserve">ГЭСНм 37-02-029-02</t>
  </si>
  <si>
    <r>
      <t xml:space="preserve">Установка внизу запасованного полиспаста грузоподъемностью системы: свыше 20 до 30 т</t>
    </r>
    <r>
      <rPr>
        <i/>
        <sz val="10"/>
        <rFont val="Times New Roman"/>
      </rPr>
      <t xml:space="preserve">
Поправки к: 
М )*0</t>
    </r>
  </si>
  <si>
    <t>32</t>
  </si>
  <si>
    <t xml:space="preserve">ГЭСНм 37-02-029-03</t>
  </si>
  <si>
    <r>
      <t xml:space="preserve">Установка внизу запасованного полиспаста грузоподъемностью системы: свыше 30 т до 40 т</t>
    </r>
    <r>
      <rPr>
        <i/>
        <sz val="10"/>
        <rFont val="Times New Roman"/>
      </rPr>
      <t xml:space="preserve">
Поправки к: 
М )*0</t>
    </r>
  </si>
  <si>
    <t>33</t>
  </si>
  <si>
    <t xml:space="preserve">ГЭСНм 37-02-029-04</t>
  </si>
  <si>
    <r>
      <t xml:space="preserve">Установка внизу запасованного полиспаста грузоподъемностью системы: свыше 40 т до 50 т</t>
    </r>
    <r>
      <rPr>
        <i/>
        <sz val="10"/>
        <rFont val="Times New Roman"/>
      </rPr>
      <t xml:space="preserve">
Поправки к: 
М )*0</t>
    </r>
  </si>
  <si>
    <t>34</t>
  </si>
  <si>
    <t xml:space="preserve">ГЭСНм 40-01-001-01</t>
  </si>
  <si>
    <r>
      <t xml:space="preserve">Горизонтальное перемещение сверх предусмотренного в ГЭСНм: 100 м, на расстояние до 200 м</t>
    </r>
    <r>
      <rPr>
        <i/>
        <sz val="10"/>
        <rFont val="Times New Roman"/>
      </rPr>
      <t xml:space="preserve">
Поправки к: 
М )*0</t>
    </r>
  </si>
  <si>
    <t>1-100-20</t>
  </si>
  <si>
    <t xml:space="preserve">Средний разряд работы 2,0</t>
  </si>
  <si>
    <t>91.05.07-002</t>
  </si>
  <si>
    <t xml:space="preserve">Краны на железнодорожном ходу, грузоподъемность 16 т</t>
  </si>
  <si>
    <t>4-100-055</t>
  </si>
  <si>
    <t xml:space="preserve">ОТм(ЗТм) Средний разряд машинистов 5,5</t>
  </si>
  <si>
    <t>91.09.03-035</t>
  </si>
  <si>
    <t xml:space="preserve">Платформы широкой колеи, грузоподъемность 73 т</t>
  </si>
  <si>
    <t>35</t>
  </si>
  <si>
    <t xml:space="preserve">ГЭСНм 40-01-001-04</t>
  </si>
  <si>
    <r>
      <t xml:space="preserve">Горизонтальное перемещение сверх предусмотренного в ГЭСНм: 150 м, на расстояние до 200 м</t>
    </r>
    <r>
      <rPr>
        <i/>
        <sz val="10"/>
        <rFont val="Times New Roman"/>
      </rPr>
      <t xml:space="preserve">
Поправки к: 
М )*0</t>
    </r>
  </si>
  <si>
    <t>36</t>
  </si>
  <si>
    <t xml:space="preserve">ГЭСНм 37-02-029-40</t>
  </si>
  <si>
    <r>
      <t xml:space="preserve">Снятие установленного внизу запасованного полиспаста грузоподъемностью системы: до 20 т</t>
    </r>
    <r>
      <rPr>
        <i/>
        <sz val="10"/>
        <rFont val="Times New Roman"/>
      </rPr>
      <t xml:space="preserve">
Поправки к: 
М )*0</t>
    </r>
  </si>
  <si>
    <t>37</t>
  </si>
  <si>
    <t xml:space="preserve">ГЭСНм 37-02-029-41</t>
  </si>
  <si>
    <r>
      <t xml:space="preserve">Снятие установленного внизу запасованного полиспаста грузоподъемностью системы: свыше 20 до 30 т</t>
    </r>
    <r>
      <rPr>
        <i/>
        <sz val="10"/>
        <rFont val="Times New Roman"/>
      </rPr>
      <t xml:space="preserve">
Поправки к: 
М )*0</t>
    </r>
  </si>
  <si>
    <t>38</t>
  </si>
  <si>
    <t xml:space="preserve">ГЭСНм 37-02-029-42</t>
  </si>
  <si>
    <r>
      <t xml:space="preserve">Снятие установленного внизу запасованного полиспаста грузоподъемностью системы: свыше 30 до 40 т</t>
    </r>
    <r>
      <rPr>
        <i/>
        <sz val="10"/>
        <rFont val="Times New Roman"/>
      </rPr>
      <t xml:space="preserve">
Поправки к: 
М )*0</t>
    </r>
  </si>
  <si>
    <t>39</t>
  </si>
  <si>
    <t xml:space="preserve">ГЭСНм 37-02-029-43</t>
  </si>
  <si>
    <r>
      <t xml:space="preserve">Снятие установленного внизу запасованного полиспаста грузоподъемностью системы: свыше 40 до 50 т</t>
    </r>
    <r>
      <rPr>
        <i/>
        <sz val="10"/>
        <rFont val="Times New Roman"/>
      </rPr>
      <t xml:space="preserve">
Поправки к: 
М )*0</t>
    </r>
  </si>
  <si>
    <t>40</t>
  </si>
  <si>
    <t xml:space="preserve">ГЭСНм 37-02-028-08</t>
  </si>
  <si>
    <r>
      <t xml:space="preserve">Распасовка полиспастов монтажных грузоподъемностью системы: до 20 т</t>
    </r>
    <r>
      <rPr>
        <i/>
        <sz val="10"/>
        <rFont val="Times New Roman"/>
      </rPr>
      <t xml:space="preserve">
Поправки к: 
М )*0</t>
    </r>
  </si>
  <si>
    <t>41</t>
  </si>
  <si>
    <t xml:space="preserve">ГЭСНм 37-02-028-09</t>
  </si>
  <si>
    <r>
      <t xml:space="preserve">Распасовка полиспастов монтажных грузоподъемностью системы: свыше 20 до 32 т</t>
    </r>
    <r>
      <rPr>
        <i/>
        <sz val="10"/>
        <rFont val="Times New Roman"/>
      </rPr>
      <t xml:space="preserve">
Поправки к: 
М )*0</t>
    </r>
  </si>
  <si>
    <t>42</t>
  </si>
  <si>
    <t xml:space="preserve">ГЭСНм 37-02-028-10</t>
  </si>
  <si>
    <r>
      <t xml:space="preserve">Распасовка полиспастов монтажных грузоподъемностью системы: свыше 32 до 50 т</t>
    </r>
    <r>
      <rPr>
        <i/>
        <sz val="10"/>
        <rFont val="Times New Roman"/>
      </rPr>
      <t xml:space="preserve">
Поправки к: 
М )*0</t>
    </r>
  </si>
  <si>
    <t>43</t>
  </si>
  <si>
    <t xml:space="preserve">ГЭСНм 37-02-026-07</t>
  </si>
  <si>
    <r>
      <t xml:space="preserve">Наматывание на барабан полиспаста стального каната диаметром: свыше 20 мм до 28 мм</t>
    </r>
    <r>
      <rPr>
        <i/>
        <sz val="10"/>
        <rFont val="Times New Roman"/>
      </rPr>
      <t xml:space="preserve">
Поправки к: 
М )*0</t>
    </r>
  </si>
  <si>
    <t>44</t>
  </si>
  <si>
    <t xml:space="preserve">ГЭСНм 37-02-013-41</t>
  </si>
  <si>
    <r>
      <t xml:space="preserve">Снятие электролебедки, тяговое усилие: свыше 50 кН (5 тс) до 70 кН (7 тс)</t>
    </r>
    <r>
      <rPr>
        <i/>
        <sz val="10"/>
        <rFont val="Times New Roman"/>
      </rPr>
      <t xml:space="preserve">
Поправки к: 
М )*0</t>
    </r>
  </si>
  <si>
    <t>45</t>
  </si>
  <si>
    <r>
      <t xml:space="preserve">Вертикальное перемещение сверх предусмотренного в ГЭСНм: 1 м, на высоту до 5 м</t>
    </r>
    <r>
      <rPr>
        <i/>
        <sz val="10"/>
        <rFont val="Times New Roman"/>
      </rPr>
      <t xml:space="preserve">
Поправки к: 
М )*0)*0,9;   
ЭМ )*0,9;   
ЗТ )*0,9;   
ЗТм )*0,9</t>
    </r>
  </si>
  <si>
    <t>46</t>
  </si>
  <si>
    <t xml:space="preserve">ГЭСН 30-09-004-02</t>
  </si>
  <si>
    <r>
      <t xml:space="preserve">Разборка опор из шпальных клеток</t>
    </r>
    <r>
      <rPr>
        <i/>
        <sz val="10"/>
        <rFont val="Times New Roman"/>
      </rPr>
      <t xml:space="preserve">
Поправки к: 
М )*0</t>
    </r>
  </si>
  <si>
    <t>1-100-21</t>
  </si>
  <si>
    <t xml:space="preserve">Средний разряд работы 2,1</t>
  </si>
  <si>
    <t xml:space="preserve">Раздел: 9. Ремонт элегазового оборудования  напряжением 35кВ, 110кВ, 220 кВ</t>
  </si>
  <si>
    <t xml:space="preserve">Раздел: 139. Трубопровод  системы контроля давления элегаза</t>
  </si>
  <si>
    <t xml:space="preserve">Подраздел: 139.1 Демонтажные работы  ( трубопровод подлежит дальнейшему   использованию  )</t>
  </si>
  <si>
    <t>47</t>
  </si>
  <si>
    <t xml:space="preserve">ГЭСНм 12-01-105-01</t>
  </si>
  <si>
    <r>
      <t xml:space="preserve">Трубопровод из медных труб на номинальное давление до 2,5 МПа, диаметр труб наружный: 18 мм</t>
    </r>
    <r>
      <rPr>
        <i/>
        <sz val="10"/>
        <rFont val="Times New Roman"/>
      </rPr>
      <t xml:space="preserve">
Поправки к: 
М )*0;   
ЭМ )*0,6;   
ЗТ )*0,6;   
ЗТм )*0,6</t>
    </r>
  </si>
  <si>
    <t>91.06.03-055</t>
  </si>
  <si>
    <t xml:space="preserve">Лебедки электрические тяговым усилием 19,62 кН (2 т)</t>
  </si>
  <si>
    <t>91.21.19-014</t>
  </si>
  <si>
    <t xml:space="preserve">Станки трубогибочные в комплекте с дорном для холодной гибки труб с наружным диаметром 219-530 мм</t>
  </si>
  <si>
    <t>01.3.02.03-0001</t>
  </si>
  <si>
    <t xml:space="preserve">Ацетилен газообразный технический</t>
  </si>
  <si>
    <t>м3</t>
  </si>
  <si>
    <t>01.3.02.08-0001</t>
  </si>
  <si>
    <t xml:space="preserve">Кислород газообразный технический</t>
  </si>
  <si>
    <t>01.3.05.07-0011</t>
  </si>
  <si>
    <t xml:space="preserve">Бура (тетраборат натрия)</t>
  </si>
  <si>
    <t>01.7.03.01-0002</t>
  </si>
  <si>
    <t xml:space="preserve">Вода водопроводная</t>
  </si>
  <si>
    <t>10.3.02.03-0011</t>
  </si>
  <si>
    <t xml:space="preserve">Припои оловянно-свинцовые бессурьмянистые, марка ПОС30</t>
  </si>
  <si>
    <t>Пр/812-054.0-1</t>
  </si>
  <si>
    <t xml:space="preserve">НР Технологические трубопроводы</t>
  </si>
  <si>
    <t>Пр/774-054.0</t>
  </si>
  <si>
    <t xml:space="preserve">СП Технологические трубопроводы</t>
  </si>
  <si>
    <t>48</t>
  </si>
  <si>
    <t xml:space="preserve">ГЭСНм 12-01-105-02</t>
  </si>
  <si>
    <r>
      <t xml:space="preserve">Трубопровод из медных труб на номинальное давление до 2,5 МПа, диаметр труб наружный: 28 мм</t>
    </r>
    <r>
      <rPr>
        <i/>
        <sz val="10"/>
        <rFont val="Times New Roman"/>
      </rPr>
      <t xml:space="preserve">
Поправки к: 
М )*0;   
ЭМ )*0,6;   
ЗТ )*0,6;   
ЗТм )*0,6</t>
    </r>
  </si>
  <si>
    <t xml:space="preserve">Подраздел: 139.2  Монтажные работы</t>
  </si>
  <si>
    <t>49</t>
  </si>
  <si>
    <r>
      <t xml:space="preserve">Трубопровод из медных труб на номинальное давление до 2,5 МПа, диаметр труб наружный: 18 мм</t>
    </r>
    <r>
      <rPr>
        <i/>
        <sz val="10"/>
        <rFont val="Times New Roman"/>
      </rPr>
      <t xml:space="preserve">
Поправки к: 
М )*0</t>
    </r>
  </si>
  <si>
    <t>50</t>
  </si>
  <si>
    <r>
      <t xml:space="preserve">Трубопровод из медных труб на номинальное давление до 2,5 МПа, диаметр труб наружный: 28 мм</t>
    </r>
    <r>
      <rPr>
        <i/>
        <sz val="10"/>
        <rFont val="Times New Roman"/>
      </rPr>
      <t xml:space="preserve">
Поправки к: 
М )*0</t>
    </r>
  </si>
  <si>
    <t xml:space="preserve">Раздел: 140. Линейная  и угловая   секции  токопровода  соединяющая элементы   КРУЭ</t>
  </si>
  <si>
    <t xml:space="preserve">Подраздел: 140.1 Демонтажные работы (токопровод подлежит дальнейшему   использованию  )</t>
  </si>
  <si>
    <t>51</t>
  </si>
  <si>
    <t xml:space="preserve">ГЭСНм 08-01-076-01</t>
  </si>
  <si>
    <r>
      <t xml:space="preserve">Шина круглая медная диаметром: до 10 мм</t>
    </r>
    <r>
      <rPr>
        <i/>
        <sz val="10"/>
        <rFont val="Times New Roman"/>
      </rPr>
      <t xml:space="preserve">
Поправки к: 
М )*0;   
ЭМ )*0,3;   
ЗТ )*0,3;   
ЗТм )*0,3</t>
    </r>
  </si>
  <si>
    <t>91.21.19-016</t>
  </si>
  <si>
    <t xml:space="preserve">Станки трубогибочные в комплекте с дорном для холодной гибки труб с наружным диаметром 508-1020 мм</t>
  </si>
  <si>
    <t>01.3.02.04-0001</t>
  </si>
  <si>
    <t xml:space="preserve">Водород газообразный технический</t>
  </si>
  <si>
    <t>01.3.05.17-0002</t>
  </si>
  <si>
    <t xml:space="preserve">Канифоль сосновая</t>
  </si>
  <si>
    <t>10.2.02.04-0012</t>
  </si>
  <si>
    <t xml:space="preserve">Листы горячекатаные из меди марка М2, толщина 5-10 мм</t>
  </si>
  <si>
    <t>10.3.02.03-0012</t>
  </si>
  <si>
    <t xml:space="preserve">Припои оловянно-свинцовые бессурьмянистые, марка ПОС40</t>
  </si>
  <si>
    <t>21.2.01.02-0141</t>
  </si>
  <si>
    <t xml:space="preserve">Провод неизолированный для воздушных линий электропередачи М 4</t>
  </si>
  <si>
    <t>52</t>
  </si>
  <si>
    <t xml:space="preserve">ГЭСНм 08-01-076-02</t>
  </si>
  <si>
    <r>
      <t xml:space="preserve">Шина круглая медная диаметром: до 20 мм</t>
    </r>
    <r>
      <rPr>
        <i/>
        <sz val="10"/>
        <rFont val="Times New Roman"/>
      </rPr>
      <t xml:space="preserve">
Поправки к: 
М )*0;   
ЭМ )*0,3;   
ЗТ )*0,3;   
ЗТм )*0,3</t>
    </r>
  </si>
  <si>
    <t>53</t>
  </si>
  <si>
    <t xml:space="preserve">ГЭСНм 08-01-021-01</t>
  </si>
  <si>
    <r>
      <t xml:space="preserve">Шина сборная трехфазная напряжением: 35 кВ, сечение до 400 мм2, количество проводов в фазе - 1</t>
    </r>
    <r>
      <rPr>
        <i/>
        <sz val="10"/>
        <rFont val="Times New Roman"/>
      </rPr>
      <t xml:space="preserve">
Поправки к: 
М )*0;   
ЭМ )*0,6;   
ЗТ )*0,6;   
ЗТм )*0,6</t>
    </r>
  </si>
  <si>
    <t>91.06.01-003</t>
  </si>
  <si>
    <t xml:space="preserve">Домкраты гидравлические, грузоподъемность 63-100 т</t>
  </si>
  <si>
    <t>91.10.01-002</t>
  </si>
  <si>
    <t xml:space="preserve">Агрегаты наполнительно-опрессовочные, подача до 300 м3/ч</t>
  </si>
  <si>
    <t>54</t>
  </si>
  <si>
    <t xml:space="preserve">ГЭСНм 08-01-021-02</t>
  </si>
  <si>
    <r>
      <t xml:space="preserve">Шина сборная трехфазная напряжением: 35 кВ, сечение до 400 мм2, количество проводов в фазе - 2</t>
    </r>
    <r>
      <rPr>
        <i/>
        <sz val="10"/>
        <rFont val="Times New Roman"/>
      </rPr>
      <t xml:space="preserve">
Поправки к: 
М )*0;   
ЭМ )*0,6;   
ЗТ )*0,6;   
ЗТм )*0,6</t>
    </r>
  </si>
  <si>
    <t>55</t>
  </si>
  <si>
    <t xml:space="preserve">ГЭСНм 08-01-021-03</t>
  </si>
  <si>
    <r>
      <t xml:space="preserve">Шина сборная трехфазная напряжением: 35 кВ, сечение до 600 мм2, количество проводов в фазе - 1</t>
    </r>
    <r>
      <rPr>
        <i/>
        <sz val="10"/>
        <rFont val="Times New Roman"/>
      </rPr>
      <t xml:space="preserve">
Поправки к: 
М )*0;   
ЭМ )*0,6;   
ЗТ )*0,6;   
ЗТм )*0,6</t>
    </r>
  </si>
  <si>
    <t>56</t>
  </si>
  <si>
    <t xml:space="preserve">ГЭСНм 08-01-021-04</t>
  </si>
  <si>
    <r>
      <t xml:space="preserve">Шина сборная трехфазная напряжением: 35 кВ, сечение до 600 мм2, количество проводов в фазе - 2</t>
    </r>
    <r>
      <rPr>
        <i/>
        <sz val="10"/>
        <rFont val="Times New Roman"/>
      </rPr>
      <t xml:space="preserve">
Поправки к: 
М )*0;   
ЭМ )*0,6;   
ЗТ )*0,6;   
ЗТм )*0,6</t>
    </r>
  </si>
  <si>
    <t>57</t>
  </si>
  <si>
    <t xml:space="preserve">ГЭСНм 08-01-021-05</t>
  </si>
  <si>
    <r>
      <t xml:space="preserve">Шина сборная трехфазная напряжением: 110-150 кВ, сечение до 400 мм2, количество проводов в фазе - 1</t>
    </r>
    <r>
      <rPr>
        <i/>
        <sz val="10"/>
        <rFont val="Times New Roman"/>
      </rPr>
      <t xml:space="preserve">
Поправки к: 
М )*0;   
ЭМ )*0,6;   
ЗТ )*0,6;   
ЗТм )*0,6</t>
    </r>
  </si>
  <si>
    <t>58</t>
  </si>
  <si>
    <t xml:space="preserve">ГЭСНм 08-01-021-06</t>
  </si>
  <si>
    <r>
      <t xml:space="preserve">Шина сборная трехфазная напряжением: 110-150 кВ, сечение до 400 мм2, количество проводов в фазе - 2</t>
    </r>
    <r>
      <rPr>
        <i/>
        <sz val="10"/>
        <rFont val="Times New Roman"/>
      </rPr>
      <t xml:space="preserve">
Поправки к: 
М )*0;   
ЭМ )*0,6;   
ЗТ )*0,6;   
ЗТм )*0,6</t>
    </r>
  </si>
  <si>
    <t>59</t>
  </si>
  <si>
    <t xml:space="preserve">ГЭСНм 08-01-021-07</t>
  </si>
  <si>
    <r>
      <t xml:space="preserve">Шина сборная трехфазная напряжением: 110-150 кВ, сечение до 600 мм2, количество проводов в фазе - 1</t>
    </r>
    <r>
      <rPr>
        <i/>
        <sz val="10"/>
        <rFont val="Times New Roman"/>
      </rPr>
      <t xml:space="preserve">
Поправки к: 
М )*0;   
ЭМ )*0,6;   
ЗТ )*0,6;   
ЗТм )*0,6</t>
    </r>
  </si>
  <si>
    <t>60</t>
  </si>
  <si>
    <t xml:space="preserve">ГЭСНм 08-01-021-08</t>
  </si>
  <si>
    <r>
      <t xml:space="preserve">Шина сборная трехфазная напряжением: 110-150 кВ, сечение до 600 мм2, количество проводов в фазе - 2</t>
    </r>
    <r>
      <rPr>
        <i/>
        <sz val="10"/>
        <rFont val="Times New Roman"/>
      </rPr>
      <t xml:space="preserve">
Поправки к: 
М )*0;   
ЭМ )*0,6;   
ЗТ )*0,6;   
ЗТм )*0,6</t>
    </r>
  </si>
  <si>
    <t>61</t>
  </si>
  <si>
    <t xml:space="preserve">ГЭСНм 08-01-021-09</t>
  </si>
  <si>
    <r>
      <t xml:space="preserve">Шина сборная трехфазная напряжением: 220 кВ, сечение до 600 мм2, количество проводов в фазе - 1</t>
    </r>
    <r>
      <rPr>
        <i/>
        <sz val="10"/>
        <rFont val="Times New Roman"/>
      </rPr>
      <t xml:space="preserve">
Поправки к: 
М )*0;   
ЭМ )*0,6;   
ЗТ )*0,6;   
ЗТм )*0,6</t>
    </r>
  </si>
  <si>
    <t>62</t>
  </si>
  <si>
    <t xml:space="preserve">ГЭСНм 08-01-021-10</t>
  </si>
  <si>
    <r>
      <t xml:space="preserve">Шина сборная трехфазная напряжением: 220 кВ, сечение до 600 мм2, количество проводов в фазе - 2</t>
    </r>
    <r>
      <rPr>
        <i/>
        <sz val="10"/>
        <rFont val="Times New Roman"/>
      </rPr>
      <t xml:space="preserve">
Поправки к: 
М )*0;   
ЭМ )*0,6;   
ЗТ )*0,6;   
ЗТм )*0,6</t>
    </r>
  </si>
  <si>
    <t>63</t>
  </si>
  <si>
    <t xml:space="preserve">ГЭСНм 08-01-021-11</t>
  </si>
  <si>
    <r>
      <t xml:space="preserve">Шина сборная трехфазная напряжением: 220 кВ, сечение до 600 мм2, количество проводов в фазе - 3</t>
    </r>
    <r>
      <rPr>
        <i/>
        <sz val="10"/>
        <rFont val="Times New Roman"/>
      </rPr>
      <t xml:space="preserve">
Поправки к: 
М )*0;   
ЭМ )*0,6;   
ЗТ )*0,6;   
ЗТм )*0,6</t>
    </r>
  </si>
  <si>
    <t xml:space="preserve">Подраздел: 140.2 Монтажные работы</t>
  </si>
  <si>
    <t>64</t>
  </si>
  <si>
    <r>
      <t xml:space="preserve">Шина круглая медная диаметром: до 10 мм</t>
    </r>
    <r>
      <rPr>
        <i/>
        <sz val="10"/>
        <rFont val="Times New Roman"/>
      </rPr>
      <t xml:space="preserve">
Поправки к: 
М )*0</t>
    </r>
  </si>
  <si>
    <t>65</t>
  </si>
  <si>
    <r>
      <t xml:space="preserve">Шина круглая медная диаметром: до 20 мм</t>
    </r>
    <r>
      <rPr>
        <i/>
        <sz val="10"/>
        <rFont val="Times New Roman"/>
      </rPr>
      <t xml:space="preserve">
Поправки к: 
М )*0</t>
    </r>
  </si>
  <si>
    <t>66</t>
  </si>
  <si>
    <r>
      <t xml:space="preserve">Шина сборная трехфазная напряжением: 35 кВ, сечение до 400 мм2, количество проводов в фазе - 1</t>
    </r>
    <r>
      <rPr>
        <i/>
        <sz val="10"/>
        <rFont val="Times New Roman"/>
      </rPr>
      <t xml:space="preserve">
Поправки к: 
М )*0</t>
    </r>
  </si>
  <si>
    <t>67</t>
  </si>
  <si>
    <r>
      <t xml:space="preserve">Шина сборная трехфазная напряжением: 35 кВ, сечение до 400 мм2, количество проводов в фазе - 2</t>
    </r>
    <r>
      <rPr>
        <i/>
        <sz val="10"/>
        <rFont val="Times New Roman"/>
      </rPr>
      <t xml:space="preserve">
Поправки к: 
М )*0</t>
    </r>
  </si>
  <si>
    <t>68</t>
  </si>
  <si>
    <r>
      <t xml:space="preserve">Шина сборная трехфазная напряжением: 35 кВ, сечение до 600 мм2, количество проводов в фазе - 1</t>
    </r>
    <r>
      <rPr>
        <i/>
        <sz val="10"/>
        <rFont val="Times New Roman"/>
      </rPr>
      <t xml:space="preserve">
Поправки к: 
М )*0</t>
    </r>
  </si>
  <si>
    <t>69</t>
  </si>
  <si>
    <r>
      <t xml:space="preserve">Шина сборная трехфазная напряжением: 35 кВ, сечение до 600 мм2, количество проводов в фазе - 2</t>
    </r>
    <r>
      <rPr>
        <i/>
        <sz val="10"/>
        <rFont val="Times New Roman"/>
      </rPr>
      <t xml:space="preserve">
Поправки к: 
М )*0</t>
    </r>
  </si>
  <si>
    <t>70</t>
  </si>
  <si>
    <r>
      <t xml:space="preserve">Шина сборная трехфазная напряжением: 110-150 кВ, сечение до 400 мм2, количество проводов в фазе - 1</t>
    </r>
    <r>
      <rPr>
        <i/>
        <sz val="10"/>
        <rFont val="Times New Roman"/>
      </rPr>
      <t xml:space="preserve">
Поправки к: 
М )*0</t>
    </r>
  </si>
  <si>
    <t>71</t>
  </si>
  <si>
    <r>
      <t xml:space="preserve">Шина сборная трехфазная напряжением: 110-150 кВ, сечение до 400 мм2, количество проводов в фазе - 2</t>
    </r>
    <r>
      <rPr>
        <i/>
        <sz val="10"/>
        <rFont val="Times New Roman"/>
      </rPr>
      <t xml:space="preserve">
Поправки к: 
М )*0</t>
    </r>
  </si>
  <si>
    <t>72</t>
  </si>
  <si>
    <r>
      <t xml:space="preserve">Шина сборная трехфазная напряжением: 110-150 кВ, сечение до 600 мм2, количество проводов в фазе - 1</t>
    </r>
    <r>
      <rPr>
        <i/>
        <sz val="10"/>
        <rFont val="Times New Roman"/>
      </rPr>
      <t xml:space="preserve">
Поправки к: 
М )*0</t>
    </r>
  </si>
  <si>
    <t>73</t>
  </si>
  <si>
    <r>
      <t xml:space="preserve">Шина сборная трехфазная напряжением: 110-150 кВ, сечение до 600 мм2, количество проводов в фазе - 2</t>
    </r>
    <r>
      <rPr>
        <i/>
        <sz val="10"/>
        <rFont val="Times New Roman"/>
      </rPr>
      <t xml:space="preserve">
Поправки к: 
М )*0</t>
    </r>
  </si>
  <si>
    <t>74</t>
  </si>
  <si>
    <r>
      <t xml:space="preserve">Шина сборная трехфазная напряжением: 220 кВ, сечение до 600 мм2, количество проводов в фазе - 1</t>
    </r>
    <r>
      <rPr>
        <i/>
        <sz val="10"/>
        <rFont val="Times New Roman"/>
      </rPr>
      <t xml:space="preserve">
Поправки к: 
М )*0</t>
    </r>
  </si>
  <si>
    <t>75</t>
  </si>
  <si>
    <r>
      <t xml:space="preserve">Шина сборная трехфазная напряжением: 220 кВ, сечение до 600 мм2, количество проводов в фазе - 2</t>
    </r>
    <r>
      <rPr>
        <i/>
        <sz val="10"/>
        <rFont val="Times New Roman"/>
      </rPr>
      <t xml:space="preserve">
Поправки к: 
М )*0</t>
    </r>
  </si>
  <si>
    <t>76</t>
  </si>
  <si>
    <r>
      <t xml:space="preserve">Шина сборная трехфазная напряжением: 220 кВ, сечение до 600 мм2, количество проводов в фазе - 3</t>
    </r>
    <r>
      <rPr>
        <i/>
        <sz val="10"/>
        <rFont val="Times New Roman"/>
      </rPr>
      <t xml:space="preserve">
Поправки к: 
М )*0</t>
    </r>
  </si>
  <si>
    <t xml:space="preserve">Составил   </t>
  </si>
  <si>
    <t>[должность,подпись(инициалы,фамилия)]</t>
  </si>
  <si>
    <t xml:space="preserve">Проверил   </t>
  </si>
  <si>
    <t xml:space="preserve">Smeta.RU (Terminal)  (495) 974-1589</t>
  </si>
  <si>
    <t>_PS_</t>
  </si>
  <si>
    <t xml:space="preserve">Smeta.RU (Terminal)</t>
  </si>
  <si>
    <t/>
  </si>
  <si>
    <t>2025</t>
  </si>
  <si>
    <t xml:space="preserve">Расчёт единичных стоимостей видов работ (по сборникам ФСНБ-2022) на 2026г</t>
  </si>
  <si>
    <t>А.В.Дударева</t>
  </si>
  <si>
    <t xml:space="preserve">Гл.специалист ОЦО ЗЭС</t>
  </si>
  <si>
    <t>Н.И.Незнанова</t>
  </si>
  <si>
    <t xml:space="preserve">Начальник ОЦО ЗЭС</t>
  </si>
  <si>
    <t xml:space="preserve">Сметные нормы списания</t>
  </si>
  <si>
    <t xml:space="preserve">Коды ценников</t>
  </si>
  <si>
    <t xml:space="preserve">МО 1-й квартал 2025 ФСНБ-2022_И13 капиталный ремонт</t>
  </si>
  <si>
    <t xml:space="preserve">Версия 1.12.0 для ФСНБ-2022 И13</t>
  </si>
  <si>
    <t xml:space="preserve">ФСНБ-2022 - Изменения И13</t>
  </si>
  <si>
    <t xml:space="preserve">Поправки для ФСНБ-2022 от 14.05.2025 г И13 (55/пр) Капитальный ремонт производственных зданий</t>
  </si>
  <si>
    <t xml:space="preserve">Приказ Минстроя России от 30.12.2021 г. № 1046/пр</t>
  </si>
  <si>
    <t>ГСН</t>
  </si>
  <si>
    <t xml:space="preserve"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</si>
  <si>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02</t>
  </si>
  <si>
    <t xml:space="preserve">на выполнение неотложных и аварийно-восстановительных работ по ремонту электротехнического оборудования 6-220 кВ и транспортировки трансформаторов для устранения сетевых ограничений в сети 35 кВ для нужд филиала ПАО «Россети Московский регион» - Западные электрические сети в 2026г.</t>
  </si>
  <si>
    <t xml:space="preserve">Новый раздел</t>
  </si>
  <si>
    <t xml:space="preserve">№3: Капитальный ремонт разъединителей напряжением 35-220 кВ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</si>
  <si>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</si>
  <si>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</si>
  <si>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</si>
  <si>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</si>
  <si>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</si>
  <si>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</si>
  <si>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</si>
  <si>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</si>
  <si>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</si>
  <si>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</si>
  <si>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</si>
  <si>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</si>
  <si>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</si>
  <si>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</si>
  <si>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</si>
  <si>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</si>
  <si>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</si>
  <si>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</si>
  <si>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</si>
  <si>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</si>
  <si>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</si>
  <si>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</si>
  <si>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</si>
  <si>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</si>
  <si>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</si>
  <si>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</si>
  <si>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</si>
  <si>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</si>
  <si>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</si>
  <si>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</si>
  <si>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</si>
  <si>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</si>
  <si>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</si>
  <si>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</si>
  <si>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</si>
  <si>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</si>
  <si>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</si>
  <si>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</si>
  <si>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</si>
  <si>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 xml:space="preserve">Возврат материалов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</si>
  <si>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</si>
  <si>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</si>
  <si>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</si>
  <si>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</si>
  <si>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</si>
  <si>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</si>
  <si>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</si>
  <si>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</si>
  <si>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</si>
  <si>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</si>
  <si>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</si>
  <si>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</si>
  <si>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</si>
  <si>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</si>
  <si>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 xml:space="preserve">49.Демонтаж, монтаж разъединителей 35,110,220 кВ</t>
  </si>
  <si>
    <t xml:space="preserve">Новый подраздел</t>
  </si>
  <si>
    <t xml:space="preserve">49.1 Демонтаж, монтаж разъединителей 6-10 кВ</t>
  </si>
  <si>
    <t>33-04-030-03</t>
  </si>
  <si>
    <t xml:space="preserve">Установка разъединителей: с помощью механизмов</t>
  </si>
  <si>
    <t>КОМПЛ</t>
  </si>
  <si>
    <t xml:space="preserve">И13_ГЭСН-2022, 33-04-030-03, приказ Минстроя России от 18.05.2022 г. № 378/пр</t>
  </si>
  <si>
    <t xml:space="preserve">Поправка: 571/пр_2022_т.2_п.4  Наименование: При демонтаже (разборке) металлических конструкций</t>
  </si>
  <si>
    <t>)*0</t>
  </si>
  <si>
    <t>)*0,7</t>
  </si>
  <si>
    <t xml:space="preserve">Общестроительные работы</t>
  </si>
  <si>
    <t xml:space="preserve">Линии электропередачи</t>
  </si>
  <si>
    <t>ФЕР-33</t>
  </si>
  <si>
    <t xml:space="preserve">Поправка: 571/пр_2022_т.2_п.4</t>
  </si>
  <si>
    <t xml:space="preserve">49.2 Демонтаж монтаж разъединителей 35 кВ</t>
  </si>
  <si>
    <t>м08-01-011-01</t>
  </si>
  <si>
    <t xml:space="preserve">Разъединитель трехполюсный напряжением: 35 кВ, на ток 1000А без заземляющих ножей</t>
  </si>
  <si>
    <t xml:space="preserve">И13_ГЭСНм-2022, м08-01-011-01, приказ Минстроя России от 18.05.2022 г. № 378/пр</t>
  </si>
  <si>
    <t xml:space="preserve">Поправка: 571/пр_2022_т.3_п.1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</si>
  <si>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 xml:space="preserve">Монтажные работы</t>
  </si>
  <si>
    <t xml:space="preserve">Электротехнические установки: на других объектах</t>
  </si>
  <si>
    <t>мФЕР-08</t>
  </si>
  <si>
    <t xml:space="preserve">Поправка: 571/пр_2022_т.3_п.1</t>
  </si>
  <si>
    <t>м08-01-011-02</t>
  </si>
  <si>
    <t xml:space="preserve">Разъединитель трехполюсный напряжением: 35 кВ, на ток 1000А с одним или двумя заземляющими ножами</t>
  </si>
  <si>
    <t xml:space="preserve">И13_ГЭСНм-2022, м08-01-011-02, приказ Минстроя России от 18.05.2022 г. № 378/пр</t>
  </si>
  <si>
    <t>м08-01-011-03</t>
  </si>
  <si>
    <t xml:space="preserve">Разъединитель трехполюсный напряжением: 35 кВ, на ток 2000-3200А без заземляющих ножей</t>
  </si>
  <si>
    <t xml:space="preserve">И13_ГЭСНм-2022, м08-01-011-03, приказ Минстроя России от 18.05.2022 г. № 378/пр</t>
  </si>
  <si>
    <t>м08-01-011-04</t>
  </si>
  <si>
    <t xml:space="preserve">Разъединитель трехполюсный напряжением: 35 кВ, на ток 2000-3200А с одним или двумя заземляющими ножами</t>
  </si>
  <si>
    <t xml:space="preserve">И13_ГЭСНм-2022, м08-01-011-04, приказ Минстроя России от 18.05.2022 г. № 378/пр</t>
  </si>
  <si>
    <t xml:space="preserve">49.3 Демонтаж, монтаж разъединителей 110 кВ</t>
  </si>
  <si>
    <t>м08-01-011-05</t>
  </si>
  <si>
    <t xml:space="preserve">Разъединитель трехполюсный напряжением: 110 и 150 кВ, на ток 1000-3200 А без заземляющих ножей</t>
  </si>
  <si>
    <t xml:space="preserve">И13_ГЭСНм-2022, м08-01-011-05, приказ Минстроя России от 18.05.2022 г. № 378/пр</t>
  </si>
  <si>
    <t>м08-01-011-06</t>
  </si>
  <si>
    <t xml:space="preserve">Разъединитель трехполюсный напряжением: 110 и 150 кВ, на ток 1000-3200 А с одним или двумя заземляющими ножами</t>
  </si>
  <si>
    <t xml:space="preserve">И13_ГЭСНм-2022, м08-01-011-06, приказ Минстроя России от 18.05.2022 г. № 378/пр</t>
  </si>
  <si>
    <t xml:space="preserve">49.4 Демонтаж, монтаж разъединителей 220 кВ</t>
  </si>
  <si>
    <t>м08-01-011-07</t>
  </si>
  <si>
    <t xml:space="preserve">Разъединитель трехполюсный напряжением: 220 кВ, на ток 1000-3200А без заземляющих ножей</t>
  </si>
  <si>
    <t xml:space="preserve">И13_ГЭСНм-2022, м08-01-011-07, приказ Минстроя России от 18.05.2022 г. № 378/пр</t>
  </si>
  <si>
    <t>м08-01-011-08</t>
  </si>
  <si>
    <t xml:space="preserve">Разъединитель трехполюсный напряжением: 220 кВ, на ток 1000-3200А с одним или двумя заземляющими ножами</t>
  </si>
  <si>
    <t xml:space="preserve">И13_ГЭСНм-2022, м08-01-011-08, приказ Минстроя России от 18.05.2022 г. № 378/пр</t>
  </si>
  <si>
    <t xml:space="preserve">50. Замена опорно-стержневой (подставной) изоляции</t>
  </si>
  <si>
    <t xml:space="preserve">50.1 Демонтаж опорно-стержневой изоляции 35, 110 кВ</t>
  </si>
  <si>
    <t>м08-01-052-01</t>
  </si>
  <si>
    <t xml:space="preserve">Изолятор опорный напряжением: до 10 кВ, количество точек крепления 1</t>
  </si>
  <si>
    <t xml:space="preserve">И13_ГЭСНм-2022, м08-01-052-01, приказ Минстроя России от 18.05.2022 г. № 378/пр</t>
  </si>
  <si>
    <t xml:space="preserve"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</si>
  <si>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)*0,3</t>
  </si>
  <si>
    <t xml:space="preserve">Поправка: 571/пр_2022_т.3_п.4</t>
  </si>
  <si>
    <t>м08-01-052-02</t>
  </si>
  <si>
    <t xml:space="preserve">Изолятор опорный напряжением: до 10 кВ, количество точек крепления 2</t>
  </si>
  <si>
    <t xml:space="preserve">И13_ГЭСНм-2022, м08-01-052-02, приказ Минстроя России от 18.05.2022 г. № 378/пр</t>
  </si>
  <si>
    <t>м08-01-052-03</t>
  </si>
  <si>
    <t xml:space="preserve">Изолятор опорный напряжением: до 10 кВ, количество точек крепления 4</t>
  </si>
  <si>
    <t xml:space="preserve">И13_ГЭСНм-2022, м08-01-052-03, приказ Минстроя России от 18.05.2022 г. № 378/пр</t>
  </si>
  <si>
    <t>м08-01-017-08</t>
  </si>
  <si>
    <t xml:space="preserve">Изолятор опорный напряжением: 35 кВ</t>
  </si>
  <si>
    <t xml:space="preserve">И13_ГЭСНм-2022, м08-01-017-08, приказ Минстроя России от 18.05.2022 г. № 378/пр</t>
  </si>
  <si>
    <t>м08-01-017-09</t>
  </si>
  <si>
    <t xml:space="preserve">Изолятор опорный напряжением: 110 кВ</t>
  </si>
  <si>
    <t xml:space="preserve">И13_ГЭСНм-2022, м08-01-017-09, приказ Минстроя России от 18.05.2022 г. № 378/пр</t>
  </si>
  <si>
    <t xml:space="preserve">50.2 Монтаж опорно-стержневой изоляции 35, 110 кВ</t>
  </si>
  <si>
    <t xml:space="preserve">№7: Такелажные работы крупногабаритного оборудования</t>
  </si>
  <si>
    <t xml:space="preserve">79. Такелажные работы крупногабаритного оборудования при перемещении и замене на ПС, для объектов, расположенных в Московский области</t>
  </si>
  <si>
    <t>30-09-004-01</t>
  </si>
  <si>
    <t xml:space="preserve">Устройство опор из шпальных клеток</t>
  </si>
  <si>
    <t xml:space="preserve">100 ШТ</t>
  </si>
  <si>
    <t xml:space="preserve">И13_ГЭСН-2022, 30-09-004-01, приказ Минстроя России от 18.05.2022 г. № 378/пр</t>
  </si>
  <si>
    <t xml:space="preserve">Мосты и трубы</t>
  </si>
  <si>
    <t>ФЕР-30</t>
  </si>
  <si>
    <t>м40-01-002-01</t>
  </si>
  <si>
    <t xml:space="preserve">Вертикальное перемещение сверх предусмотренного в ГЭСНм: 1 м, на высоту до 5 м</t>
  </si>
  <si>
    <t xml:space="preserve">10 т</t>
  </si>
  <si>
    <t xml:space="preserve">И13_ГЭСНм-2022, м40-01-002-01, приказ Минстроя России от 18.05.2022 г. № 378/пр</t>
  </si>
  <si>
    <t xml:space="preserve">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</si>
  <si>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мФЕР-40</t>
  </si>
  <si>
    <t>м37-02-013-07</t>
  </si>
  <si>
    <t xml:space="preserve">Установка электролебедки без подъема, тяговым усилием: свыше 50 кН (5 тс) до 70 кН (7 тс)</t>
  </si>
  <si>
    <t xml:space="preserve">И13_ГЭСНм-2022, м37-02-013-07, приказ Минстроя России от 18.05.2022 г. № 378/пр</t>
  </si>
  <si>
    <t xml:space="preserve">Оборудование общего назначения</t>
  </si>
  <si>
    <t>мФЕР-37</t>
  </si>
  <si>
    <t>м37-02-026-02</t>
  </si>
  <si>
    <t xml:space="preserve">Разматывание с барабана полиспаста стального каната диаметром: свыше 20 до 28 мм</t>
  </si>
  <si>
    <t xml:space="preserve">100 м</t>
  </si>
  <si>
    <t xml:space="preserve">И13_ГЭСНм-2022, м37-02-026-02, приказ Минстроя России от 18.05.2022 г. № 378/пр</t>
  </si>
  <si>
    <t>м37-02-028-01</t>
  </si>
  <si>
    <t xml:space="preserve">Запасовка полиспастов монтажных грузоподъемностью системы: до 20 т</t>
  </si>
  <si>
    <t xml:space="preserve">И13_ГЭСНм-2022, м37-02-028-01, приказ Минстроя России от 18.05.2022 г. № 378/пр</t>
  </si>
  <si>
    <t>м37-02-028-02</t>
  </si>
  <si>
    <t xml:space="preserve">Запасовка полиспастов монтажных грузоподъемностью системы: свыше 20 до 32 т</t>
  </si>
  <si>
    <t xml:space="preserve">И13_ГЭСНм-2022, м37-02-028-02, приказ Минстроя России от 18.05.2022 г. № 378/пр</t>
  </si>
  <si>
    <t>м37-02-028-03</t>
  </si>
  <si>
    <t xml:space="preserve">Запасовка полиспастов монтажных грузоподъемностью системы: свыше 32 до 50 т</t>
  </si>
  <si>
    <t xml:space="preserve">И13_ГЭСНм-2022, м37-02-028-03, приказ Минстроя России от 18.05.2022 г. № 378/пр</t>
  </si>
  <si>
    <t>м37-02-029-01</t>
  </si>
  <si>
    <t xml:space="preserve">Установка внизу запасованного полиспаста грузоподъемностью системы: до 20 т</t>
  </si>
  <si>
    <t xml:space="preserve">И13_ГЭСНм-2022, м37-02-029-01, приказ Минстроя России от 18.05.2022 г. № 378/пр</t>
  </si>
  <si>
    <t>м37-02-029-02</t>
  </si>
  <si>
    <t xml:space="preserve">Установка внизу запасованного полиспаста грузоподъемностью системы: свыше 20 до 30 т</t>
  </si>
  <si>
    <t xml:space="preserve">И13_ГЭСНм-2022, м37-02-029-02, приказ Минстроя России от 18.05.2022 г. № 378/пр</t>
  </si>
  <si>
    <t>м37-02-029-03</t>
  </si>
  <si>
    <t xml:space="preserve">Установка внизу запасованного полиспаста грузоподъемностью системы: свыше 30 т до 40 т</t>
  </si>
  <si>
    <t xml:space="preserve">И13_ГЭСНм-2022, м37-02-029-03, приказ Минстроя России от 18.05.2022 г. № 378/пр</t>
  </si>
  <si>
    <t>м37-02-029-04</t>
  </si>
  <si>
    <t xml:space="preserve">Установка внизу запасованного полиспаста грузоподъемностью системы: свыше 40 т до 50 т</t>
  </si>
  <si>
    <t xml:space="preserve">И13_ГЭСНм-2022, м37-02-029-04, приказ Минстроя России от 18.05.2022 г. № 378/пр</t>
  </si>
  <si>
    <t>м40-01-001-01</t>
  </si>
  <si>
    <t xml:space="preserve">Горизонтальное перемещение сверх предусмотренного в ГЭСНм: 100 м, на расстояние до 200 м</t>
  </si>
  <si>
    <t xml:space="preserve">И13_ГЭСНм-2022, м40-01-001-01, приказ Минстроя России от 18.05.2022 г. № 378/пр</t>
  </si>
  <si>
    <t>м40-01-001-04</t>
  </si>
  <si>
    <t xml:space="preserve">Горизонтальное перемещение сверх предусмотренного в ГЭСНм: 150 м, на расстояние до 200 м</t>
  </si>
  <si>
    <t xml:space="preserve">И13_ГЭСНм-2022, м40-01-001-04, приказ Минстроя России от 18.05.2022 г. № 378/пр</t>
  </si>
  <si>
    <t>м37-02-029-40</t>
  </si>
  <si>
    <t xml:space="preserve">Снятие установленного внизу запасованного полиспаста грузоподъемностью системы: до 20 т</t>
  </si>
  <si>
    <t xml:space="preserve">И13_ГЭСНм-2022, м37-02-029-40, приказ Минстроя России от 18.05.2022 г. № 378/пр</t>
  </si>
  <si>
    <t>м37-02-029-41</t>
  </si>
  <si>
    <t xml:space="preserve">Снятие установленного внизу запасованного полиспаста грузоподъемностью системы: свыше 20 до 30 т</t>
  </si>
  <si>
    <t xml:space="preserve">И13_ГЭСНм-2022, м37-02-029-41, приказ Минстроя России от 18.05.2022 г. № 378/пр</t>
  </si>
  <si>
    <t>м37-02-029-42</t>
  </si>
  <si>
    <t xml:space="preserve">Снятие установленного внизу запасованного полиспаста грузоподъемностью системы: свыше 30 до 40 т</t>
  </si>
  <si>
    <t xml:space="preserve">И13_ГЭСНм-2022, м37-02-029-42, приказ Минстроя России от 18.05.2022 г. № 378/пр</t>
  </si>
  <si>
    <t>м37-02-029-43</t>
  </si>
  <si>
    <t xml:space="preserve">Снятие установленного внизу запасованного полиспаста грузоподъемностью системы: свыше 40 до 50 т</t>
  </si>
  <si>
    <t xml:space="preserve">И13_ГЭСНм-2022, м37-02-029-43, приказ Минстроя России от 18.05.2022 г. № 378/пр</t>
  </si>
  <si>
    <t>м37-02-028-08</t>
  </si>
  <si>
    <t xml:space="preserve">Распасовка полиспастов монтажных грузоподъемностью системы: до 20 т</t>
  </si>
  <si>
    <t xml:space="preserve">И13_ГЭСНм-2022, м37-02-028-08, приказ Минстроя России от 18.05.2022 г. № 378/пр</t>
  </si>
  <si>
    <t>м37-02-028-09</t>
  </si>
  <si>
    <t xml:space="preserve">Распасовка полиспастов монтажных грузоподъемностью системы: свыше 20 до 32 т</t>
  </si>
  <si>
    <t xml:space="preserve">И13_ГЭСНм-2022, м37-02-028-09, приказ Минстроя России от 18.05.2022 г. № 378/пр</t>
  </si>
  <si>
    <t>м37-02-028-10</t>
  </si>
  <si>
    <t xml:space="preserve">Распасовка полиспастов монтажных грузоподъемностью системы: свыше 32 до 50 т</t>
  </si>
  <si>
    <t xml:space="preserve">И13_ГЭСНм-2022, м37-02-028-10, приказ Минстроя России от 18.05.2022 г. № 378/пр</t>
  </si>
  <si>
    <t>м37-02-026-07</t>
  </si>
  <si>
    <t xml:space="preserve">Наматывание на барабан полиспаста стального каната диаметром: свыше 20 мм до 28 мм</t>
  </si>
  <si>
    <t xml:space="preserve">И13_ГЭСНм-2022, м37-02-026-07, приказ Минстроя России от 18.05.2022 г. № 378/пр</t>
  </si>
  <si>
    <t>м37-02-013-41</t>
  </si>
  <si>
    <t xml:space="preserve">Снятие электролебедки, тяговое усилие: свыше 50 кН (5 тс) до 70 кН (7 тс)</t>
  </si>
  <si>
    <t xml:space="preserve">И13_ГЭСНм-2022, м37-02-013-41, приказ Минстроя России от 18.05.2022 г. № 378/пр</t>
  </si>
  <si>
    <t xml:space="preserve">Поправка: Сб.№м40, п.1.40.2  Наименование: Опускание оборудования и материальных ресурсов</t>
  </si>
  <si>
    <t>)*0)*0,9</t>
  </si>
  <si>
    <t>)*0,9</t>
  </si>
  <si>
    <t xml:space="preserve">Поправка: Сб.№м40, п.1.40.2</t>
  </si>
  <si>
    <t>30-09-004-02</t>
  </si>
  <si>
    <t xml:space="preserve">Разборка опор из шпальных клеток</t>
  </si>
  <si>
    <t xml:space="preserve">И13_ГЭСН-2022, 30-09-004-02, приказ Минстроя России от 18.05.2022 г. № 378/пр</t>
  </si>
  <si>
    <t xml:space="preserve">9. Ремонт элегазового оборудования  напряжением 35кВ, 110кВ, 220 кВ</t>
  </si>
  <si>
    <t xml:space="preserve">139. Трубопровод  системы контроля давления элегаза</t>
  </si>
  <si>
    <t xml:space="preserve">139.1 Демонтажные работы  ( трубопровод подлежит дальнейшему   использованию  )</t>
  </si>
  <si>
    <t>м12-01-105-01</t>
  </si>
  <si>
    <t xml:space="preserve">Трубопровод из медных труб на номинальное давление до 2,5 МПа, диаметр труб наружный: 18 мм</t>
  </si>
  <si>
    <t xml:space="preserve">И13_ГЭСНм-2022 доп.12, м12-01-105-01, приказ Минстроя России от 07.11.2024 г. № 747/пр</t>
  </si>
  <si>
    <t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</si>
  <si>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</si>
  <si>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 xml:space="preserve">Технологические трубопроводы</t>
  </si>
  <si>
    <t>мФЕР-12</t>
  </si>
  <si>
    <t xml:space="preserve">Поправка: 571/пр_2022_т.3_п.2</t>
  </si>
  <si>
    <t>м12-01-105-02</t>
  </si>
  <si>
    <t xml:space="preserve">Трубопровод из медных труб на номинальное давление до 2,5 МПа, диаметр труб наружный: 28 мм</t>
  </si>
  <si>
    <t xml:space="preserve">И13_ГЭСНм-2022 доп.12, м12-01-105-02, приказ Минстроя России от 07.11.2024 г. № 747/пр</t>
  </si>
  <si>
    <t xml:space="preserve">139.2  Монтажные работы</t>
  </si>
  <si>
    <t xml:space="preserve">140. Линейная  и угловая   секции  токопровода  соединяющая элементы   КРУЭ</t>
  </si>
  <si>
    <t xml:space="preserve">140.1 Демонтажные работы (токопровод подлежит дальнейшему   использованию  )</t>
  </si>
  <si>
    <t>м08-01-076-01</t>
  </si>
  <si>
    <t xml:space="preserve">Шина круглая медная диаметром: до 10 мм</t>
  </si>
  <si>
    <t xml:space="preserve">И13_ГЭСНм-2022, м08-01-076-01, приказ Минстроя России от 18.05.2022 г. № 378/пр</t>
  </si>
  <si>
    <t>м08-01-076-02</t>
  </si>
  <si>
    <t xml:space="preserve">Шина круглая медная диаметром: до 20 мм</t>
  </si>
  <si>
    <t xml:space="preserve">И13_ГЭСНм-2022, м08-01-076-02, приказ Минстроя России от 18.05.2022 г. № 378/пр</t>
  </si>
  <si>
    <t>м08-01-021-01</t>
  </si>
  <si>
    <t xml:space="preserve">Шина сборная трехфазная напряжением: 35 кВ, сечение до 400 мм2, количество проводов в фазе - 1</t>
  </si>
  <si>
    <t>пролет</t>
  </si>
  <si>
    <t xml:space="preserve">И13_ГЭСНм-2022, м08-01-021-01, приказ Минстроя России от 18.05.2022 г. № 378/пр</t>
  </si>
  <si>
    <t>м08-01-021-02</t>
  </si>
  <si>
    <t xml:space="preserve">Шина сборная трехфазная напряжением: 35 кВ, сечение до 400 мм2, количество проводов в фазе - 2</t>
  </si>
  <si>
    <t xml:space="preserve">И13_ГЭСНм-2022, м08-01-021-02, приказ Минстроя России от 18.05.2022 г. № 378/пр</t>
  </si>
  <si>
    <t>м08-01-021-03</t>
  </si>
  <si>
    <t xml:space="preserve">Шина сборная трехфазная напряжением: 35 кВ, сечение до 600 мм2, количество проводов в фазе - 1</t>
  </si>
  <si>
    <t xml:space="preserve">И13_ГЭСНм-2022, м08-01-021-03, приказ Минстроя России от 18.05.2022 г. № 378/пр</t>
  </si>
  <si>
    <t>м08-01-021-04</t>
  </si>
  <si>
    <t xml:space="preserve">Шина сборная трехфазная напряжением: 35 кВ, сечение до 600 мм2, количество проводов в фазе - 2</t>
  </si>
  <si>
    <t xml:space="preserve">И13_ГЭСНм-2022, м08-01-021-04, приказ Минстроя России от 18.05.2022 г. № 378/пр</t>
  </si>
  <si>
    <t>м08-01-021-05</t>
  </si>
  <si>
    <t xml:space="preserve">Шина сборная трехфазная напряжением: 110-150 кВ, сечение до 400 мм2, количество проводов в фазе - 1</t>
  </si>
  <si>
    <t xml:space="preserve">И13_ГЭСНм-2022, м08-01-021-05, приказ Минстроя России от 18.05.2022 г. № 378/пр</t>
  </si>
  <si>
    <t>м08-01-021-06</t>
  </si>
  <si>
    <t xml:space="preserve">Шина сборная трехфазная напряжением: 110-150 кВ, сечение до 400 мм2, количество проводов в фазе - 2</t>
  </si>
  <si>
    <t xml:space="preserve">И13_ГЭСНм-2022, м08-01-021-06, приказ Минстроя России от 18.05.2022 г. № 378/пр</t>
  </si>
  <si>
    <t>м08-01-021-07</t>
  </si>
  <si>
    <t xml:space="preserve">Шина сборная трехфазная напряжением: 110-150 кВ, сечение до 600 мм2, количество проводов в фазе - 1</t>
  </si>
  <si>
    <t xml:space="preserve">И13_ГЭСНм-2022, м08-01-021-07, приказ Минстроя России от 18.05.2022 г. № 378/пр</t>
  </si>
  <si>
    <t>м08-01-021-08</t>
  </si>
  <si>
    <t xml:space="preserve">Шина сборная трехфазная напряжением: 110-150 кВ, сечение до 600 мм2, количество проводов в фазе - 2</t>
  </si>
  <si>
    <t xml:space="preserve">И13_ГЭСНм-2022, м08-01-021-08, приказ Минстроя России от 18.05.2022 г. № 378/пр</t>
  </si>
  <si>
    <t>м08-01-021-09</t>
  </si>
  <si>
    <t xml:space="preserve">Шина сборная трехфазная напряжением: 220 кВ, сечение до 600 мм2, количество проводов в фазе - 1</t>
  </si>
  <si>
    <t xml:space="preserve">И13_ГЭСНм-2022, м08-01-021-09, приказ Минстроя России от 18.05.2022 г. № 378/пр</t>
  </si>
  <si>
    <t>м08-01-021-10</t>
  </si>
  <si>
    <t xml:space="preserve">Шина сборная трехфазная напряжением: 220 кВ, сечение до 600 мм2, количество проводов в фазе - 2</t>
  </si>
  <si>
    <t xml:space="preserve">И13_ГЭСНм-2022, м08-01-021-10, приказ Минстроя России от 18.05.2022 г. № 378/пр</t>
  </si>
  <si>
    <t>м08-01-021-11</t>
  </si>
  <si>
    <t xml:space="preserve">Шина сборная трехфазная напряжением: 220 кВ, сечение до 600 мм2, количество проводов в фазе - 3</t>
  </si>
  <si>
    <t xml:space="preserve">И13_ГЭСНм-2022, м08-01-021-11, приказ Минстроя России от 18.05.2022 г. № 378/пр</t>
  </si>
  <si>
    <t xml:space="preserve">140.2 Монтажные работы</t>
  </si>
  <si>
    <t xml:space="preserve">№10: Вспомогательные работы, необходимые при ремонте электротехнического оборудования ПС 35-220 кВ</t>
  </si>
  <si>
    <t xml:space="preserve">200. Замена металлорукава и силового кабеля</t>
  </si>
  <si>
    <t xml:space="preserve">200.5  Демонтаж кабельного короба пластмассового</t>
  </si>
  <si>
    <t>м08-02-390-01</t>
  </si>
  <si>
    <t xml:space="preserve">Короба пластмассовые: шириной до 40 мм</t>
  </si>
  <si>
    <t xml:space="preserve">И13_ГЭСНм-2022, м08-02-390-01, приказ Минстроя России от 18.05.2022 г. № 378/пр</t>
  </si>
  <si>
    <t>)*0)*0</t>
  </si>
  <si>
    <t>м08-02-390-03</t>
  </si>
  <si>
    <t xml:space="preserve">Короба пластмассовые: шириной до 120 мм</t>
  </si>
  <si>
    <t xml:space="preserve">И13_ГЭСНм-2022, м08-02-390-03, приказ Минстроя России от 18.05.2022 г. № 378/пр</t>
  </si>
  <si>
    <t>м08-02-390-02</t>
  </si>
  <si>
    <t xml:space="preserve">Короба пластмассовые: шириной до 63 мм</t>
  </si>
  <si>
    <t xml:space="preserve">И13_ГЭСНм-2022, м08-02-390-02, приказ Минстроя России от 18.05.2022 г. № 378/пр</t>
  </si>
  <si>
    <t xml:space="preserve">200.6  Монтаж кабельного короба пластмассового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</si>
  <si>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</si>
  <si>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</si>
  <si>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</si>
  <si>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</si>
  <si>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</si>
  <si>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</si>
  <si>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</si>
  <si>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</si>
  <si>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</si>
  <si>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</si>
  <si>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</si>
  <si>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</si>
  <si>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</si>
  <si>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</si>
  <si>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</si>
  <si>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</si>
  <si>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</si>
  <si>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</si>
  <si>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</si>
  <si>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</si>
  <si>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</si>
  <si>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 xml:space="preserve">СТРОИТЕЛЬСТВО и РЕКОНСТРУКЦИЯ  зданий и сооружений всех назначений</t>
  </si>
  <si>
    <t xml:space="preserve">Строительство и реконструкция</t>
  </si>
  <si>
    <t>РЕМ_ЖИЛ</t>
  </si>
  <si>
    <t xml:space="preserve">КАП. РЕМ. ЖИЛЫХ И ОБЩЕСТВЕННЫХ ЗДАНИЙ</t>
  </si>
  <si>
    <t xml:space="preserve">Капитальный ремонт жилых и общественных зданий</t>
  </si>
  <si>
    <t>РЕМ_ПР</t>
  </si>
  <si>
    <t xml:space="preserve"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</si>
  <si>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 xml:space="preserve">Капитальный ремонт прозводственных зданий</t>
  </si>
  <si>
    <t>Территория</t>
  </si>
  <si>
    <t xml:space="preserve">для территории Российской Федерации, не относящейся к районам Крайнего Севера и приравненным к ним местностям</t>
  </si>
  <si>
    <t>МПРКС</t>
  </si>
  <si>
    <t xml:space="preserve">для территории Российской Федерации, относящейся к местностям, приравненным к районам Крайнего Севера</t>
  </si>
  <si>
    <t>РКС</t>
  </si>
  <si>
    <t xml:space="preserve">для территории Российской Федерации, относящейся к районам Крайнего Севера</t>
  </si>
  <si>
    <t>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</si>
  <si>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</si>
  <si>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 xml:space="preserve"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</si>
  <si>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 xml:space="preserve">Сложные объекты</t>
  </si>
  <si>
    <t>СТНДРТ</t>
  </si>
  <si>
    <t xml:space="preserve">При определении сметной стоимости строительства объектов капитального строительства (за исключением АЭС).</t>
  </si>
  <si>
    <t>АЭС_ПНР</t>
  </si>
  <si>
    <t xml:space="preserve"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</si>
  <si>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</si>
  <si>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</si>
  <si>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 xml:space="preserve"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</si>
  <si>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 xml:space="preserve"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</si>
  <si>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 xml:space="preserve">АЭС, ПНР технологического оборудования АЭС.</t>
  </si>
  <si>
    <t>ОПТ/В</t>
  </si>
  <si>
    <t xml:space="preserve"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</si>
  <si>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 xml:space="preserve"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</si>
  <si>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 xml:space="preserve">Прокладка междугородных в/опт. кабелей</t>
  </si>
  <si>
    <t>АВИ</t>
  </si>
  <si>
    <t xml:space="preserve">(вкл)   -  При работах по ДИСПЕТЧЕРИЗАЦИИ управления движением АВИАТРАНСПОРТОМ {вкл}  (монтажные работы )</t>
  </si>
  <si>
    <t xml:space="preserve"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</si>
  <si>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 xml:space="preserve">Диспетчеризация авиатранспорта</t>
  </si>
  <si>
    <t>ЗАКР</t>
  </si>
  <si>
    <t xml:space="preserve"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</si>
  <si>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 xml:space="preserve"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</si>
  <si>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 xml:space="preserve">Производство работ закрытым способом (обслуживающие процессы)</t>
  </si>
  <si>
    <t>АВТО_ДРГ</t>
  </si>
  <si>
    <t xml:space="preserve"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</si>
  <si>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</si>
  <si>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 xml:space="preserve">(вкл) - ФЕРм-08, выполнение работ на горнорудных объектах  (выкл) - ФЕРм-08, выполнение работ на других объектах</t>
  </si>
  <si>
    <t xml:space="preserve">Выполнение работ на горнорудных объектах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</si>
  <si>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</si>
  <si>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</si>
  <si>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</si>
  <si>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</si>
  <si>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>К_НР_РЕМ</t>
  </si>
  <si>
    <t xml:space="preserve">при ремонте жилых и общественных зданий если  ( если {РЕМ_ЖИЛ}= [вкл.]</t>
  </si>
  <si>
    <t xml:space="preserve"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</si>
  <si>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</si>
  <si>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</si>
  <si>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 xml:space="preserve">к нормам СП при капитальном ремонте зданий и сооружений всех назначений ( если или {РЕМ_ЖИЛ}=[вкл] , или (РЕМ_ПР}=[вкл] )</t>
  </si>
  <si>
    <t xml:space="preserve"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</si>
  <si>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</si>
  <si>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</si>
  <si>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</si>
  <si>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 xml:space="preserve">п.27 СЛОЖН</t>
  </si>
  <si>
    <t>К_НР_АЭС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</si>
  <si>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</si>
  <si>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 xml:space="preserve">п.27 АЭС</t>
  </si>
  <si>
    <t>Р_ОКР</t>
  </si>
  <si>
    <t xml:space="preserve">Разрядность округления результата расчета НР и СП  (с 05.04.2020 - до семи знаков после запятой)</t>
  </si>
  <si>
    <t>Лист_НРиСП</t>
  </si>
  <si>
    <t xml:space="preserve">Уровень цен</t>
  </si>
  <si>
    <t xml:space="preserve">Вид цен</t>
  </si>
  <si>
    <t xml:space="preserve">Московская область, КТЦ к ФСНБ-2022, 1 квартал 2025 г</t>
  </si>
  <si>
    <t xml:space="preserve">Сборник индексов</t>
  </si>
  <si>
    <t xml:space="preserve">Московская область к ФСНБ-2022 ФГИС ЦС</t>
  </si>
  <si>
    <t xml:space="preserve"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</si>
  <si>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 xml:space="preserve">Справочная информация</t>
  </si>
  <si>
    <t xml:space="preserve">Распоряжение Министерства экономики и финансов Московской области</t>
  </si>
  <si>
    <t>_OBSM_</t>
  </si>
  <si>
    <t xml:space="preserve">на выполнение неотложных работ по ремонту электротехнического оборудования 6-220 кВ и устройств РЗиА для нужд филиала ПАО "Россети Московский регион" - Западные электрические сети в 2024 г.</t>
  </si>
  <si>
    <t>4-100-00</t>
  </si>
  <si>
    <t xml:space="preserve">Затраты труда машинистов</t>
  </si>
  <si>
    <t xml:space="preserve">И13_ФСЭМ-2022, 91.05.05-015, приказ Минстроя России от 18.05.2022 г. № 378/пр</t>
  </si>
  <si>
    <t xml:space="preserve">И13_ФСЭМ-2022 доп.7, 91.14.02-001, приказ Минстроя России от 02.08.2023 г. № 551/пр</t>
  </si>
  <si>
    <t xml:space="preserve">И13_ФСБЦ-2022, 01.3.01.06-0038, приказ Минстроя России от 18.05.2022 г. № 378/пр</t>
  </si>
  <si>
    <t xml:space="preserve">И13_ФСБЦ-2022 доп.12, 01.3.01.06-0051, приказ Минстроя России от 07.11.2024 г. № 747/пр</t>
  </si>
  <si>
    <t xml:space="preserve">И13_ФСБЦ-2022, 01.7.15.03-0042, приказ Минстроя России от 18.05.2022 г. № 378/пр</t>
  </si>
  <si>
    <t xml:space="preserve">И13_ФСБЦ-2022 доп.8, 01.7.20.08-0051, приказ Минстроя России от 14.11.2023 г. № 817/пр</t>
  </si>
  <si>
    <t xml:space="preserve">И13_ФСБЦ-2022 доп.4, 14.4.03.03-0102, приказ Минстроя России от 27.12.2022 г. № 1133/пр</t>
  </si>
  <si>
    <t xml:space="preserve">И13_ФСБЦ-2022, 14.5.09.11-0102, приказ Минстроя России от 18.05.2022 г. № 378/пр</t>
  </si>
  <si>
    <t xml:space="preserve">И13_ФСЭМ-2022, 91.17.04-233, приказ Минстроя России от 18.05.2022 г. № 378/пр</t>
  </si>
  <si>
    <t xml:space="preserve">И13_ФСБЦ-2022, 01.3.01.06-0050, приказ Минстроя России от 18.05.2022 г. № 378/пр</t>
  </si>
  <si>
    <t xml:space="preserve">И13_ФСБЦ-2022, 01.7.11.07-0227, приказ Минстроя России от 18.05.2022 г. № 378/пр</t>
  </si>
  <si>
    <t xml:space="preserve">И13_ФСБЦ-2022, 01.7.20.08-0031, приказ Минстроя России от 18.05.2022 г. № 378/пр</t>
  </si>
  <si>
    <t xml:space="preserve">И13_ФСБЦ-2022 доп.4, 08.3.07.01-0052, приказ Минстроя России от 27.12.2022 г. № 1133/пр</t>
  </si>
  <si>
    <t xml:space="preserve">И13_ФСБЦ-2022, 14.4.02.04-0142, приказ Минстроя России от 18.05.2022 г. № 378/пр</t>
  </si>
  <si>
    <t xml:space="preserve">И13_ФСЭМ-2022, 91.06.06-042, приказ Минстроя России от 18.05.2022 г. № 378/пр</t>
  </si>
  <si>
    <t xml:space="preserve">И13_ФСЭМ-2022, 91.06.03-058, приказ Минстроя России от 18.05.2022 г. № 378/пр</t>
  </si>
  <si>
    <t xml:space="preserve">И13_ФСБЦ-2022, 08.1.02.11-0001, приказ Минстроя России от 18.05.2022 г. № 378/пр</t>
  </si>
  <si>
    <t xml:space="preserve">И13_ФСБЦ-2022, 25.1.01.04-0033, приказ Минстроя России от 18.05.2022 г. № 378/пр</t>
  </si>
  <si>
    <t xml:space="preserve">И13_ФСЭМ-2022, 91.14.02-004, приказ Минстроя России от 18.05.2022 г. № 378/пр</t>
  </si>
  <si>
    <t xml:space="preserve">И13_ФСБЦ-2022, 01.7.03.04-0001, приказ Минстроя России от 18.05.2022 г. № 378/пр</t>
  </si>
  <si>
    <t xml:space="preserve">И13_ФСБЦ-2022, 08.3.03.05-0011, приказ Минстроя России от 18.05.2022 г. № 378/пр</t>
  </si>
  <si>
    <t xml:space="preserve">И13_ФСЭМ-2022 доп.4, 91.05.07-002, приказ Минстроя России от 27.12.2022 г. № 1133/пр</t>
  </si>
  <si>
    <t xml:space="preserve">И13_ФСЭМ-2022, 91.09.03-035, приказ Минстроя России от 18.05.2022 г. № 378/пр</t>
  </si>
  <si>
    <t xml:space="preserve">И13_ФСЭМ-2022, 91.06.03-055, приказ Минстроя России от 18.05.2022 г. № 378/пр</t>
  </si>
  <si>
    <t xml:space="preserve">И13_ФСЭМ-2022, 91.21.19-014, приказ Минстроя России от 18.05.2022 г. № 378/пр</t>
  </si>
  <si>
    <t xml:space="preserve">И13_ФСБЦ-2022, 01.3.02.03-0001, приказ Минстроя России от 18.05.2022 г. № 378/пр</t>
  </si>
  <si>
    <t xml:space="preserve">И13_ФСБЦ-2022 доп.3, 01.3.02.08-0001, приказ Минстроя России от 26.10.2022 г. № 905/пр</t>
  </si>
  <si>
    <t xml:space="preserve">И13_ФСБЦ-2022 доп.12, 01.3.05.07-0011, приказ Минстроя России от 07.11.2024 г. № 747/пр</t>
  </si>
  <si>
    <t xml:space="preserve">И13_ФСБЦ-2022, 01.7.03.01-0002, приказ Минстроя России от 18.05.2022 г. № 378/пр</t>
  </si>
  <si>
    <t xml:space="preserve">И13_ФСБЦ-2022, 10.3.02.03-0011, приказ Минстроя России от 18.05.2022 г. № 378/пр</t>
  </si>
  <si>
    <t xml:space="preserve">И13_ФСЭМ-2022, 91.21.19-016, приказ Минстроя России от 18.05.2022 г. № 378/пр</t>
  </si>
  <si>
    <t xml:space="preserve">И13_ФСБЦ-2022 доп.3, 01.3.02.04-0001, приказ Минстроя России от 26.10.2022 г. № 905/пр</t>
  </si>
  <si>
    <t xml:space="preserve">И13_ФСБЦ-2022, 01.3.05.17-0002, приказ Минстроя России от 18.05.2022 г. № 378/пр</t>
  </si>
  <si>
    <t xml:space="preserve">И13_ФСБЦ-2022, 10.2.02.04-0012, приказ Минстроя России от 18.05.2022 г. № 378/пр</t>
  </si>
  <si>
    <t xml:space="preserve">И13_ФСБЦ-2022, 10.3.02.03-0012, приказ Минстроя России от 18.05.2022 г. № 378/пр</t>
  </si>
  <si>
    <t xml:space="preserve">И13_ФСБЦ-2022, 21.2.01.02-0141, приказ Минстроя России от 18.05.2022 г. № 378/пр</t>
  </si>
  <si>
    <t xml:space="preserve">И13_ФСЭМ-2022, 91.06.01-003, приказ Минстроя России от 18.05.2022 г. № 378/пр</t>
  </si>
  <si>
    <t xml:space="preserve">И13_ФСЭМ-2022, 91.10.01-002, приказ Минстроя России от 18.05.2022 г. № 378/пр</t>
  </si>
  <si>
    <t>1-100-39</t>
  </si>
  <si>
    <t xml:space="preserve">Средний разряд работы 3,9</t>
  </si>
  <si>
    <t>91.06.06-048</t>
  </si>
  <si>
    <t xml:space="preserve">И13_ФСЭМ-2022, 91.06.06-048, приказ Минстроя России от 18.05.2022 г. № 378/пр</t>
  </si>
  <si>
    <t xml:space="preserve">Подъемники одномачтовые, грузоподъемность до 500 кг, высота подъема 45 м</t>
  </si>
  <si>
    <t>01.7.15.07-0022</t>
  </si>
  <si>
    <t xml:space="preserve">И13_ФСБЦ-2022, 01.7.15.07-0022, приказ Минстроя России от 18.05.2022 г. № 378/пр</t>
  </si>
  <si>
    <t xml:space="preserve">Дюбели полиэтиленовые распорные, диаметр 6 мм, длина 40 мм</t>
  </si>
  <si>
    <t xml:space="preserve">1000 ШТ</t>
  </si>
  <si>
    <t>01.7.15.14-0165</t>
  </si>
  <si>
    <t xml:space="preserve">И13_ФСБЦ-2022 доп.2, 01.7.15.14-0165, приказ Минстроя России от 26.08.2022 г. № 703/пр</t>
  </si>
  <si>
    <t xml:space="preserve">Шурупы самонарезающие стальные с полукруглой головкой и прямым шлицем, остроконечные, диаметр 4 мм, длина 40 мм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</si>
</sst>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\ _₽_-;\-* #,##0.00\ _₽_-;_-* &quot;-&quot;??\ _₽_-;_-@_-"/>
    <numFmt numFmtId="161" formatCode="#,##0.00;[Red]\-\ #,##0.00"/>
    <numFmt numFmtId="162" formatCode="#,##0.00#####;[Red]\-\ #,##0.00#####"/>
    <numFmt numFmtId="163" formatCode="0.0000"/>
  </numFmts>
  <fonts count="21">
    <font>
      <sz val="10.000000"/>
      <color theme="1"/>
      <name val="Arial"/>
    </font>
    <font>
      <sz val="10.000000"/>
      <color theme="1"/>
      <name val="Times New Roman"/>
    </font>
    <font>
      <sz val="9.000000"/>
      <name val="Times New Roman"/>
    </font>
    <font>
      <sz val="10.000000"/>
      <name val="Times New Roman"/>
    </font>
    <font>
      <b/>
      <sz val="13.000000"/>
      <name val="Times New Roman"/>
    </font>
    <font>
      <b/>
      <sz val="12.000000"/>
      <name val="Times New Roman"/>
    </font>
    <font>
      <sz val="11.000000"/>
      <name val="Times New Roman"/>
    </font>
    <font>
      <i/>
      <sz val="9.000000"/>
      <name val="Times New Roman"/>
    </font>
    <font>
      <b/>
      <sz val="11.000000"/>
      <name val="Times New Roman"/>
    </font>
    <font>
      <b/>
      <sz val="14.000000"/>
      <name val="Times New Roman"/>
    </font>
    <font>
      <b/>
      <sz val="10.000000"/>
      <name val="Times New Roman"/>
    </font>
    <font>
      <i/>
      <sz val="10.000000"/>
      <name val="Times New Roman"/>
    </font>
    <font>
      <i/>
      <sz val="11.000000"/>
      <name val="Times New Roman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6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/>
    <xf fontId="4" fillId="0" borderId="0" numFmtId="0" xfId="0" applyFont="1"/>
    <xf fontId="5" fillId="0" borderId="0" numFmtId="0" xfId="0" applyFont="1" applyAlignment="1">
      <alignment horizontal="left"/>
    </xf>
    <xf fontId="6" fillId="0" borderId="0" numFmtId="0" xfId="0" applyFont="1"/>
    <xf fontId="5" fillId="0" borderId="0" numFmtId="0" xfId="0" applyFont="1"/>
    <xf fontId="3" fillId="0" borderId="0" numFmtId="160" xfId="0" applyNumberFormat="1" applyFont="1"/>
    <xf fontId="6" fillId="0" borderId="0" numFmtId="0" xfId="0" applyFont="1" applyAlignment="1">
      <alignment horizontal="left"/>
    </xf>
    <xf fontId="3" fillId="0" borderId="0" numFmtId="0" xfId="0" applyFont="1" applyAlignment="1">
      <alignment wrapText="1"/>
    </xf>
    <xf fontId="6" fillId="0" borderId="0" numFmtId="0" xfId="0" applyFont="1" applyAlignment="1">
      <alignment wrapText="1"/>
    </xf>
    <xf fontId="6" fillId="0" borderId="0" numFmtId="0" xfId="0" applyFont="1" applyAlignment="1">
      <alignment horizontal="left" wrapText="1"/>
    </xf>
    <xf fontId="3" fillId="0" borderId="0" numFmtId="0" xfId="0" applyFont="1" applyAlignment="1">
      <alignment horizontal="left" vertical="top" wrapText="1"/>
    </xf>
    <xf fontId="3" fillId="0" borderId="1" numFmtId="0" xfId="0" applyFont="1" applyBorder="1" applyAlignment="1">
      <alignment horizontal="left" vertical="top" wrapText="1"/>
    </xf>
    <xf fontId="3" fillId="0" borderId="0" numFmtId="0" xfId="0" applyFont="1" applyAlignment="1">
      <alignment vertical="top" wrapText="1"/>
    </xf>
    <xf fontId="3" fillId="0" borderId="2" numFmtId="0" xfId="0" applyFont="1" applyBorder="1" applyAlignment="1">
      <alignment vertical="top"/>
    </xf>
    <xf fontId="3" fillId="0" borderId="2" numFmtId="0" xfId="0" applyFont="1" applyBorder="1" applyAlignment="1">
      <alignment horizontal="left" vertical="top" wrapText="1"/>
    </xf>
    <xf fontId="3" fillId="0" borderId="2" numFmtId="0" xfId="0" applyFont="1" applyBorder="1"/>
    <xf fontId="5" fillId="0" borderId="1" numFmtId="0" xfId="0" applyFont="1" applyBorder="1" applyAlignment="1">
      <alignment horizontal="center" wrapText="1"/>
    </xf>
    <xf fontId="7" fillId="0" borderId="2" numFmtId="0" xfId="0" applyFont="1" applyBorder="1" applyAlignment="1">
      <alignment horizontal="center" vertical="top" wrapText="1"/>
    </xf>
    <xf fontId="5" fillId="0" borderId="0" numFmtId="0" xfId="0" applyFont="1" applyAlignment="1">
      <alignment horizontal="center" wrapText="1"/>
    </xf>
    <xf fontId="8" fillId="0" borderId="0" numFmtId="0" xfId="0" applyFont="1" applyAlignment="1">
      <alignment vertical="center" wrapText="1"/>
    </xf>
    <xf fontId="8" fillId="0" borderId="0" numFmtId="0" xfId="0" applyFont="1" applyAlignment="1">
      <alignment horizontal="center" wrapText="1"/>
    </xf>
    <xf fontId="9" fillId="0" borderId="1" numFmtId="0" xfId="0" applyFont="1" applyBorder="1" applyAlignment="1">
      <alignment horizontal="center" wrapText="1"/>
    </xf>
    <xf fontId="3" fillId="0" borderId="1" numFmtId="0" xfId="0" applyFont="1" applyBorder="1" applyAlignment="1">
      <alignment horizontal="center"/>
    </xf>
    <xf fontId="3" fillId="0" borderId="1" numFmtId="0" xfId="0" applyFont="1" applyBorder="1" applyAlignment="1">
      <alignment horizontal="left" wrapText="1"/>
    </xf>
    <xf fontId="3" fillId="0" borderId="0" numFmtId="0" xfId="0" applyFont="1" applyAlignment="1">
      <alignment horizontal="left" wrapText="1"/>
    </xf>
    <xf fontId="10" fillId="0" borderId="0" numFmtId="0" xfId="0" applyFont="1"/>
    <xf fontId="6" fillId="0" borderId="0" numFmtId="14" xfId="0" applyNumberFormat="1" applyFont="1"/>
    <xf fontId="3" fillId="0" borderId="0" numFmtId="161" xfId="0" applyNumberFormat="1" applyFont="1" applyAlignment="1">
      <alignment horizontal="right"/>
    </xf>
    <xf fontId="3" fillId="0" borderId="0" numFmtId="0" xfId="0" applyFont="1" applyAlignment="1">
      <alignment horizontal="right"/>
    </xf>
    <xf fontId="3" fillId="0" borderId="0" numFmtId="161" xfId="0" applyNumberFormat="1" applyFont="1"/>
    <xf fontId="11" fillId="0" borderId="0" numFmtId="0" xfId="0" applyFont="1"/>
    <xf fontId="3" fillId="0" borderId="0" numFmtId="162" xfId="0" applyNumberFormat="1" applyFont="1"/>
    <xf fontId="3" fillId="0" borderId="0" numFmtId="163" xfId="0" applyNumberFormat="1" applyFont="1" applyAlignment="1">
      <alignment horizontal="right"/>
    </xf>
    <xf fontId="6" fillId="0" borderId="1" numFmtId="0" xfId="0" applyFont="1" applyBorder="1"/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/>
    </xf>
    <xf fontId="6" fillId="0" borderId="12" numFmtId="0" xfId="0" applyFont="1" applyBorder="1" applyAlignment="1">
      <alignment horizontal="center"/>
    </xf>
    <xf fontId="4" fillId="0" borderId="0" numFmtId="0" xfId="0" applyFont="1" applyAlignment="1">
      <alignment horizontal="left" vertical="top" wrapText="1"/>
    </xf>
    <xf fontId="6" fillId="0" borderId="0" numFmtId="0" xfId="0" applyFont="1" applyAlignment="1" quotePrefix="1">
      <alignment horizontal="left" vertical="top" wrapText="1"/>
    </xf>
    <xf fontId="6" fillId="0" borderId="0" numFmtId="0" xfId="0" applyFont="1" applyAlignment="1">
      <alignment horizontal="left" vertical="top" wrapText="1"/>
    </xf>
    <xf fontId="12" fillId="0" borderId="0" numFmtId="0" xfId="0" applyFont="1" applyAlignment="1">
      <alignment horizontal="right" vertical="top" wrapText="1"/>
    </xf>
    <xf fontId="6" fillId="0" borderId="0" numFmtId="0" xfId="0" applyFont="1" applyAlignment="1">
      <alignment horizontal="right" vertical="top"/>
    </xf>
    <xf fontId="6" fillId="0" borderId="0" numFmtId="161" xfId="0" applyNumberFormat="1" applyFont="1" applyAlignment="1">
      <alignment horizontal="right" vertical="top"/>
    </xf>
    <xf fontId="6" fillId="0" borderId="0" numFmtId="0" xfId="0" applyFont="1" applyAlignment="1">
      <alignment horizontal="right" vertical="top" wrapText="1"/>
    </xf>
    <xf fontId="11" fillId="0" borderId="0" numFmtId="0" xfId="0" applyFont="1" applyAlignment="1">
      <alignment vertical="top" wrapText="1"/>
    </xf>
    <xf fontId="6" fillId="0" borderId="0" numFmtId="0" xfId="0" applyFont="1" applyAlignment="1">
      <alignment horizontal="left" vertical="top"/>
    </xf>
    <xf fontId="6" fillId="0" borderId="0" numFmtId="162" xfId="0" applyNumberFormat="1" applyFont="1" applyAlignment="1">
      <alignment horizontal="right" vertical="top"/>
    </xf>
    <xf fontId="8" fillId="0" borderId="0" numFmtId="161" xfId="0" applyNumberFormat="1" applyFont="1" applyAlignment="1">
      <alignment horizontal="right" vertical="top"/>
    </xf>
    <xf fontId="6" fillId="0" borderId="1" numFmtId="0" xfId="0" applyFont="1" applyBorder="1" applyAlignment="1">
      <alignment horizontal="left" vertical="top" wrapText="1"/>
    </xf>
    <xf fontId="12" fillId="0" borderId="1" numFmtId="0" xfId="0" applyFont="1" applyBorder="1" applyAlignment="1">
      <alignment horizontal="right" vertical="top" wrapText="1"/>
    </xf>
    <xf fontId="6" fillId="0" borderId="1" numFmtId="0" xfId="0" applyFont="1" applyBorder="1" applyAlignment="1">
      <alignment horizontal="right" vertical="top"/>
    </xf>
    <xf fontId="6" fillId="0" borderId="1" numFmtId="161" xfId="0" applyNumberFormat="1" applyFont="1" applyBorder="1" applyAlignment="1">
      <alignment horizontal="right" vertical="top"/>
    </xf>
    <xf fontId="6" fillId="0" borderId="1" numFmtId="0" xfId="0" applyFont="1" applyBorder="1" applyAlignment="1">
      <alignment horizontal="right" vertical="top" wrapText="1"/>
    </xf>
    <xf fontId="8" fillId="0" borderId="0" numFmtId="0" xfId="0" applyFont="1" applyAlignment="1">
      <alignment horizontal="left" vertical="top" wrapText="1"/>
    </xf>
    <xf fontId="8" fillId="0" borderId="0" numFmtId="161" xfId="0" applyNumberFormat="1" applyFont="1" applyAlignment="1">
      <alignment horizontal="left" vertical="top"/>
    </xf>
    <xf fontId="8" fillId="0" borderId="2" numFmtId="161" xfId="0" applyNumberFormat="1" applyFont="1" applyBorder="1" applyAlignment="1">
      <alignment horizontal="right" vertical="top"/>
    </xf>
    <xf fontId="1" fillId="0" borderId="0" numFmtId="161" xfId="0" applyNumberFormat="1" applyFont="1"/>
    <xf fontId="3" fillId="0" borderId="0" numFmtId="0" xfId="0" applyFont="1" applyAlignment="1">
      <alignment horizontal="right" vertical="center"/>
    </xf>
    <xf fontId="6" fillId="0" borderId="1" numFmtId="0" xfId="0" applyFont="1" applyBorder="1" applyAlignment="1">
      <alignment horizontal="left"/>
    </xf>
    <xf fontId="3" fillId="0" borderId="0" numFmtId="0" xfId="0" applyFont="1" applyAlignment="1">
      <alignment horizontal="left"/>
    </xf>
    <xf fontId="3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2" fillId="0" borderId="2" numFmtId="0" xfId="0" applyFont="1" applyBorder="1" applyAlignment="1">
      <alignment horizontal="center"/>
    </xf>
    <xf fontId="13" fillId="0" borderId="0" numFmtId="0" xfId="0" applyFont="1"/>
    <xf fontId="14" fillId="0" borderId="0" numFmtId="0" xfId="0" applyFont="1"/>
    <xf fontId="15" fillId="0" borderId="0" numFmtId="0" xfId="0" applyFont="1"/>
    <xf fontId="16" fillId="0" borderId="0" numFmtId="0" xfId="0" applyFont="1"/>
    <xf fontId="17" fillId="0" borderId="0" numFmtId="0" xfId="0" applyFont="1"/>
    <xf fontId="18" fillId="0" borderId="0" numFmtId="0" xfId="0" applyFont="1"/>
    <xf fontId="19" fillId="0" borderId="0" numFmtId="0" xfId="0" applyFont="1"/>
    <xf fontId="20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B39" activeCellId="0" sqref="B39:B40"/>
    </sheetView>
  </sheetViews>
  <sheetFormatPr defaultRowHeight="12.75"/>
  <cols>
    <col customWidth="1" min="1" max="1" style="1" width="5.7109375"/>
    <col customWidth="1" min="2" max="2" style="1" width="20.7109375"/>
    <col customWidth="1" min="3" max="3" style="1" width="40.7109375"/>
    <col customWidth="1" min="4" max="4" style="1" width="10.7109375"/>
    <col customWidth="1" min="5" max="12" style="1" width="15.7109375"/>
    <col min="13" max="14" style="1" width="9.140625"/>
    <col customWidth="1" hidden="1" min="15" max="91" style="1" width="0"/>
    <col customWidth="1" hidden="1" min="92" max="92" style="1" width="198.7109375"/>
    <col customWidth="1" hidden="1" min="93" max="93" style="1" width="108.7109375"/>
    <col customWidth="1" hidden="1" min="94" max="94" style="1" width="0"/>
    <col customWidth="1" hidden="1" min="95" max="95" style="1" width="198.7109375"/>
    <col customWidth="1" hidden="1" min="96" max="101" style="1" width="0"/>
    <col min="102" max="16384" style="1" width="9.140625"/>
  </cols>
  <sheetData>
    <row r="1">
      <c r="A1" s="2" t="str">
        <f>Source!B1</f>
        <v xml:space="preserve">Smeta.RU (Terminal)  (495) 974-1589</v>
      </c>
    </row>
    <row r="2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6.5" customHeight="1">
      <c r="A3" s="3"/>
      <c r="B3" s="4"/>
      <c r="C3" s="4"/>
      <c r="D3" s="5"/>
      <c r="E3" s="5"/>
      <c r="F3" s="5"/>
      <c r="G3" s="5"/>
      <c r="H3" s="6"/>
      <c r="I3" s="5" t="s">
        <v>0</v>
      </c>
      <c r="J3" s="5"/>
      <c r="K3" s="5"/>
      <c r="L3" s="5"/>
      <c r="M3" s="5"/>
      <c r="N3" s="7"/>
      <c r="O3" s="3"/>
      <c r="P3" s="8"/>
    </row>
    <row r="4" ht="14.25" customHeight="1">
      <c r="A4" s="3"/>
      <c r="B4" s="6"/>
      <c r="C4" s="6"/>
      <c r="D4" s="9"/>
      <c r="E4" s="9"/>
      <c r="F4" s="9"/>
      <c r="G4" s="9"/>
      <c r="H4" s="6"/>
      <c r="I4" s="9" t="s">
        <v>1</v>
      </c>
      <c r="J4" s="9"/>
      <c r="K4" s="9"/>
      <c r="L4" s="9"/>
      <c r="M4" s="9"/>
      <c r="N4" s="6"/>
      <c r="O4" s="3"/>
      <c r="P4" s="8"/>
    </row>
    <row r="5" ht="14.25" customHeight="1">
      <c r="A5" s="3"/>
      <c r="B5" s="6"/>
      <c r="C5" s="6"/>
      <c r="D5" s="6"/>
      <c r="E5" s="9"/>
      <c r="F5" s="9"/>
      <c r="G5" s="9"/>
      <c r="H5" s="6"/>
      <c r="I5" s="9" t="s">
        <v>2</v>
      </c>
      <c r="J5" s="9"/>
      <c r="K5" s="9"/>
      <c r="L5" s="9"/>
      <c r="M5" s="9"/>
      <c r="N5" s="6"/>
      <c r="O5" s="3"/>
      <c r="P5" s="8"/>
    </row>
    <row r="6" ht="14.25" customHeight="1">
      <c r="A6" s="3"/>
      <c r="B6" s="9"/>
      <c r="C6" s="9"/>
      <c r="D6" s="9"/>
      <c r="E6" s="9"/>
      <c r="F6" s="9"/>
      <c r="G6" s="9"/>
      <c r="H6" s="6"/>
      <c r="I6" s="9" t="s">
        <v>3</v>
      </c>
      <c r="J6" s="9"/>
      <c r="K6" s="9"/>
      <c r="L6" s="9"/>
      <c r="M6" s="9"/>
      <c r="N6" s="6"/>
      <c r="O6" s="3"/>
      <c r="P6" s="8"/>
    </row>
    <row r="7" ht="14.25" customHeight="1">
      <c r="A7" s="10"/>
      <c r="B7" s="11"/>
      <c r="C7" s="11"/>
      <c r="D7" s="12"/>
      <c r="E7" s="12"/>
      <c r="F7" s="12"/>
      <c r="G7" s="12"/>
      <c r="H7" s="11"/>
      <c r="I7" s="12" t="s">
        <v>4</v>
      </c>
      <c r="J7" s="12"/>
      <c r="K7" s="12"/>
      <c r="L7" s="12"/>
      <c r="M7" s="12"/>
      <c r="N7" s="11"/>
      <c r="O7" s="3"/>
      <c r="P7" s="8"/>
    </row>
    <row r="8" ht="14.25">
      <c r="A8" s="3"/>
      <c r="B8" s="11"/>
      <c r="C8" s="11"/>
      <c r="D8" s="12"/>
      <c r="E8" s="12"/>
      <c r="F8" s="12"/>
      <c r="G8" s="12"/>
      <c r="H8" s="6"/>
      <c r="I8" s="12" t="s">
        <v>5</v>
      </c>
      <c r="J8" s="12"/>
      <c r="K8" s="12"/>
      <c r="L8" s="12"/>
      <c r="M8" s="12"/>
      <c r="N8" s="11"/>
      <c r="O8" s="3"/>
      <c r="P8" s="8"/>
    </row>
    <row r="10" ht="12.75" customHeight="1">
      <c r="A10" s="13" t="s">
        <v>6</v>
      </c>
      <c r="B10" s="13"/>
      <c r="C10" s="13"/>
      <c r="D10" s="13"/>
      <c r="E10" s="13"/>
      <c r="F10" s="14" t="s">
        <v>7</v>
      </c>
      <c r="G10" s="14"/>
      <c r="H10" s="14"/>
      <c r="I10" s="14"/>
      <c r="J10" s="14"/>
      <c r="K10" s="14"/>
      <c r="L10" s="14"/>
    </row>
    <row r="11" ht="12.75" customHeight="1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ht="12.75" customHeight="1">
      <c r="A12" s="13" t="s">
        <v>8</v>
      </c>
      <c r="B12" s="13"/>
      <c r="C12" s="13"/>
      <c r="D12" s="13"/>
      <c r="E12" s="13"/>
      <c r="F12" s="14" t="str">
        <f>IF(Source!CQ12 &lt;&gt; "", Source!CQ12, "")</f>
        <v xml:space="preserve">Приказ Минстроя России от 30.12.2021 г. № 1046/пр</v>
      </c>
      <c r="G12" s="14"/>
      <c r="H12" s="14"/>
      <c r="I12" s="14"/>
      <c r="J12" s="14"/>
      <c r="K12" s="14"/>
      <c r="L12" s="14"/>
    </row>
    <row r="13" ht="12.75" customHeight="1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ht="72">
      <c r="A14" s="13" t="s">
        <v>9</v>
      </c>
      <c r="B14" s="13"/>
      <c r="C14" s="13"/>
      <c r="D14" s="13"/>
      <c r="E14" s="13"/>
      <c r="F14" s="14" t="str">
        <f>IF(Source!CV12 &lt;&gt; "", Source!CV12, "")</f>
        <v xml:space="preserve"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14" s="14"/>
      <c r="H14" s="14"/>
      <c r="I14" s="14"/>
      <c r="J14" s="14"/>
      <c r="K14" s="14"/>
      <c r="L14" s="14"/>
      <c r="CO14" s="14" t="str">
        <f>IF(Source!CV12 &lt;&gt; "", Source!CV12, "")</f>
        <v xml:space="preserve"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15" ht="12.75" customHeight="1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ht="76.5" customHeight="1">
      <c r="A16" s="13" t="s">
        <v>10</v>
      </c>
      <c r="B16" s="13"/>
      <c r="C16" s="13"/>
      <c r="D16" s="13"/>
      <c r="E16" s="13"/>
      <c r="F16" s="14" t="s">
        <v>11</v>
      </c>
      <c r="G16" s="14"/>
      <c r="H16" s="14"/>
      <c r="I16" s="14"/>
      <c r="J16" s="14"/>
      <c r="K16" s="14"/>
      <c r="L16" s="14"/>
    </row>
    <row r="17" ht="12.75" customHeight="1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ht="38.25" customHeight="1">
      <c r="A18" s="13" t="s">
        <v>12</v>
      </c>
      <c r="B18" s="13"/>
      <c r="C18" s="13"/>
      <c r="D18" s="13"/>
      <c r="E18" s="13"/>
      <c r="F18" s="14" t="s">
        <v>13</v>
      </c>
      <c r="G18" s="14"/>
      <c r="H18" s="14"/>
      <c r="I18" s="14"/>
      <c r="J18" s="14"/>
      <c r="K18" s="14"/>
      <c r="L18" s="14"/>
    </row>
    <row r="19" ht="12.75" customHeight="1">
      <c r="A19" s="13"/>
      <c r="B19" s="13"/>
      <c r="C19" s="13"/>
      <c r="D19" s="13"/>
      <c r="E19" s="13"/>
      <c r="F19" s="17"/>
      <c r="G19" s="17"/>
      <c r="H19" s="17"/>
      <c r="I19" s="17"/>
      <c r="J19" s="17"/>
      <c r="K19" s="17"/>
      <c r="L19" s="17"/>
    </row>
    <row r="20" ht="12.75" customHeight="1">
      <c r="A20" s="13" t="s">
        <v>14</v>
      </c>
      <c r="B20" s="13"/>
      <c r="C20" s="13"/>
      <c r="D20" s="13"/>
      <c r="E20" s="13"/>
      <c r="F20" s="14" t="s">
        <v>15</v>
      </c>
      <c r="G20" s="14"/>
      <c r="H20" s="14"/>
      <c r="I20" s="14"/>
      <c r="J20" s="14"/>
      <c r="K20" s="14"/>
      <c r="L20" s="14"/>
    </row>
    <row r="21" ht="12.75" customHeight="1">
      <c r="A21" s="13"/>
      <c r="B21" s="13"/>
      <c r="C21" s="13"/>
      <c r="D21" s="13"/>
      <c r="E21" s="13"/>
      <c r="F21" s="17"/>
      <c r="G21" s="17"/>
      <c r="H21" s="17"/>
      <c r="I21" s="17"/>
      <c r="J21" s="17"/>
      <c r="K21" s="17"/>
      <c r="L21" s="17"/>
    </row>
    <row r="22" ht="12.75" customHeight="1">
      <c r="A22" s="13" t="s">
        <v>16</v>
      </c>
      <c r="B22" s="13"/>
      <c r="C22" s="13"/>
      <c r="D22" s="13"/>
      <c r="E22" s="13"/>
      <c r="F22" s="14" t="str">
        <f>IF(Source!CZ12 &lt;&gt; "", Source!CZ12, "")</f>
        <v/>
      </c>
      <c r="G22" s="14"/>
      <c r="H22" s="14"/>
      <c r="I22" s="14"/>
      <c r="J22" s="14"/>
      <c r="K22" s="14"/>
      <c r="L22" s="14"/>
    </row>
    <row r="23" ht="12.75" customHeight="1">
      <c r="A23" s="13"/>
      <c r="B23" s="13"/>
      <c r="C23" s="13"/>
      <c r="D23" s="13"/>
      <c r="E23" s="13"/>
      <c r="F23" s="17"/>
      <c r="G23" s="17"/>
      <c r="H23" s="17"/>
      <c r="I23" s="17"/>
      <c r="J23" s="17"/>
      <c r="K23" s="17"/>
      <c r="L23" s="16"/>
    </row>
    <row r="24" ht="12.75" customHeight="1">
      <c r="A24" s="13" t="s">
        <v>17</v>
      </c>
      <c r="B24" s="13"/>
      <c r="C24" s="13"/>
      <c r="D24" s="13"/>
      <c r="E24" s="13"/>
      <c r="F24" s="14" t="str">
        <f>IF(Source!DA12 &lt;&gt; "", Source!DA12, "")</f>
        <v/>
      </c>
      <c r="G24" s="14"/>
      <c r="H24" s="14"/>
      <c r="I24" s="14"/>
      <c r="J24" s="14"/>
      <c r="K24" s="14"/>
      <c r="L24" s="14"/>
    </row>
    <row r="25" ht="12.75" customHeight="1">
      <c r="A25" s="3"/>
      <c r="B25" s="3"/>
      <c r="C25" s="3"/>
      <c r="D25" s="3"/>
      <c r="E25" s="3"/>
      <c r="F25" s="18"/>
      <c r="G25" s="18"/>
      <c r="H25" s="18"/>
      <c r="I25" s="18"/>
      <c r="J25" s="18"/>
      <c r="K25" s="18"/>
      <c r="L25" s="18"/>
    </row>
    <row r="26" ht="12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15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ht="14.25" customHeight="1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ht="14.2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ht="15.75" customHeight="1">
      <c r="A30" s="19" t="s">
        <v>19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ht="14.25" customHeight="1">
      <c r="A31" s="20" t="s">
        <v>20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ht="14.25" customHeight="1">
      <c r="A32" s="6"/>
      <c r="B32" s="6"/>
      <c r="C32" s="6"/>
      <c r="D32" s="6"/>
      <c r="E32" s="6"/>
      <c r="F32" s="11"/>
      <c r="G32" s="11"/>
      <c r="H32" s="11"/>
      <c r="I32" s="11"/>
      <c r="J32" s="11"/>
      <c r="K32" s="11"/>
      <c r="L32" s="11"/>
    </row>
    <row r="33" ht="15.75" hidden="1" customHeight="1">
      <c r="A33" s="21" t="str">
        <f>CONCATENATE( "ЛОКАЛЬНАЯ СМЕТА № ", Source!L20, " ",Source!CM20)</f>
        <v xml:space="preserve">ЛОКАЛЬНАЯ СМЕТА № 02 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ht="15" customHeight="1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2"/>
    </row>
    <row r="35" ht="34.5">
      <c r="A35" s="24" t="str">
        <f>IF(Source!G20&lt;&gt;"Новая локальная смета", Source!G20, "")</f>
        <v xml:space="preserve">на выполнение неотложных и аварийно-восстановительных работ по ремонту электротехнического оборудования 6-220 кВ и транспортировки трансформаторов для устранения сетевых ограничений в сети 35 кВ для нужд филиала ПАО «Россети Московский регион» - Западные электрические сети в 2026г.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CN35" s="24" t="str">
        <f>IF(Source!G20&lt;&gt;"Новая локальная смета", Source!G20, "")</f>
        <v xml:space="preserve">на выполнение неотложных и аварийно-восстановительных работ по ремонту электротехнического оборудования 6-220 кВ и транспортировки трансформаторов для устранения сетевых ограничений в сети 35 кВ для нужд филиала ПАО «Россети Московский регион» - Западные электрические сети в 2026г.</v>
      </c>
    </row>
    <row r="36" ht="14.25" customHeight="1">
      <c r="A36" s="20" t="s">
        <v>21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4.2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ht="14.2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ht="12.75" customHeight="1">
      <c r="A39" s="3" t="s">
        <v>22</v>
      </c>
      <c r="B39" s="3"/>
      <c r="C39" s="25" t="s">
        <v>23</v>
      </c>
      <c r="D39" s="3" t="s">
        <v>24</v>
      </c>
      <c r="E39" s="3"/>
      <c r="F39" s="3"/>
      <c r="G39" s="3"/>
      <c r="H39" s="3"/>
      <c r="I39" s="3"/>
      <c r="J39" s="3"/>
      <c r="K39" s="3"/>
      <c r="L39" s="3"/>
    </row>
    <row r="40" ht="12.75" customHeight="1">
      <c r="A40" s="3"/>
      <c r="B40" s="3"/>
      <c r="C40" s="18"/>
      <c r="D40" s="3"/>
      <c r="E40" s="3"/>
      <c r="F40" s="3"/>
      <c r="G40" s="3"/>
      <c r="H40" s="3"/>
      <c r="I40" s="3"/>
      <c r="J40" s="3"/>
      <c r="K40" s="3"/>
      <c r="L40" s="3"/>
    </row>
    <row r="41" ht="12.75" customHeight="1">
      <c r="A41" s="3" t="s">
        <v>25</v>
      </c>
      <c r="B41" s="3"/>
      <c r="C41" s="26" t="s">
        <v>26</v>
      </c>
      <c r="D41" s="26"/>
      <c r="E41" s="26"/>
      <c r="F41" s="26"/>
      <c r="G41" s="26"/>
      <c r="H41" s="26"/>
      <c r="I41" s="26"/>
      <c r="J41" s="26"/>
      <c r="K41" s="26"/>
      <c r="L41" s="26"/>
    </row>
    <row r="42" ht="12.75" customHeight="1">
      <c r="A42" s="27"/>
      <c r="B42" s="10"/>
      <c r="C42" s="20" t="s">
        <v>27</v>
      </c>
      <c r="D42" s="20"/>
      <c r="E42" s="20"/>
      <c r="F42" s="20"/>
      <c r="G42" s="20"/>
      <c r="H42" s="20"/>
      <c r="I42" s="20"/>
      <c r="J42" s="20"/>
      <c r="K42" s="20"/>
      <c r="L42" s="20"/>
    </row>
    <row r="43" ht="14.2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ht="14.25" customHeight="1">
      <c r="A44" s="28" t="s">
        <v>28</v>
      </c>
      <c r="B44" s="6"/>
      <c r="C44" s="6"/>
      <c r="D44" s="29"/>
      <c r="E44" s="6"/>
      <c r="F44" s="6"/>
      <c r="G44" s="6"/>
      <c r="H44" s="6"/>
      <c r="I44" s="6"/>
      <c r="J44" s="6"/>
      <c r="K44" s="6"/>
      <c r="L44" s="6"/>
    </row>
    <row r="45" ht="14.25" hidden="1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ht="14.25" hidden="1" customHeight="1">
      <c r="A46" s="28" t="s">
        <v>29</v>
      </c>
      <c r="B46" s="6"/>
      <c r="C46" s="30">
        <f>C49+C50+C51+C52</f>
        <v>3032.5900000000001</v>
      </c>
      <c r="D46" s="31"/>
      <c r="E46" s="3" t="s">
        <v>30</v>
      </c>
      <c r="F46" s="3"/>
      <c r="G46" s="3"/>
      <c r="H46" s="3"/>
      <c r="I46" s="3"/>
      <c r="J46" s="3"/>
      <c r="K46" s="3"/>
      <c r="L46" s="6"/>
    </row>
    <row r="47" ht="14.25" hidden="1" customHeight="1">
      <c r="A47" s="28"/>
      <c r="B47" s="6"/>
      <c r="C47" s="30"/>
      <c r="D47" s="31"/>
      <c r="E47" s="3"/>
      <c r="F47" s="3"/>
      <c r="G47" s="3" t="s">
        <v>31</v>
      </c>
      <c r="H47" s="6"/>
      <c r="I47" s="3"/>
      <c r="J47" s="3"/>
      <c r="K47" s="32">
        <f>ROUND(SUM(AR60:AR1773)/1000, 2)</f>
        <v>843.20000000000005</v>
      </c>
      <c r="L47" s="3" t="s">
        <v>30</v>
      </c>
    </row>
    <row r="48" ht="14.25" hidden="1" customHeight="1">
      <c r="A48" s="6"/>
      <c r="B48" s="33" t="s">
        <v>32</v>
      </c>
      <c r="C48" s="32"/>
      <c r="D48" s="6"/>
      <c r="E48" s="3"/>
      <c r="F48" s="3"/>
      <c r="G48" s="3" t="s">
        <v>33</v>
      </c>
      <c r="H48" s="6"/>
      <c r="I48" s="3"/>
      <c r="J48" s="3"/>
      <c r="K48" s="32">
        <f>ROUND(SUM(AT60:AT1773)/1000, 2)</f>
        <v>205.21000000000001</v>
      </c>
      <c r="L48" s="3" t="s">
        <v>30</v>
      </c>
    </row>
    <row r="49" ht="14.25" hidden="1" customHeight="1">
      <c r="A49" s="6"/>
      <c r="B49" s="28" t="s">
        <v>34</v>
      </c>
      <c r="C49" s="30">
        <f>ROUND((Source!F896)/1000, 2)</f>
        <v>23.34</v>
      </c>
      <c r="D49" s="31"/>
      <c r="E49" s="3" t="s">
        <v>30</v>
      </c>
      <c r="F49" s="3"/>
      <c r="G49" s="3" t="s">
        <v>35</v>
      </c>
      <c r="H49" s="6"/>
      <c r="I49" s="3"/>
      <c r="J49" s="31"/>
      <c r="K49" s="34">
        <f>Source!F901</f>
        <v>1739.5856999999999</v>
      </c>
      <c r="L49" s="3" t="s">
        <v>36</v>
      </c>
    </row>
    <row r="50" ht="14.25" hidden="1" customHeight="1">
      <c r="A50" s="6"/>
      <c r="B50" s="28" t="s">
        <v>37</v>
      </c>
      <c r="C50" s="30">
        <f>ROUND((Source!F897)/1000,2)</f>
        <v>3009.25</v>
      </c>
      <c r="D50" s="31"/>
      <c r="E50" s="3" t="s">
        <v>30</v>
      </c>
      <c r="F50" s="3"/>
      <c r="G50" s="3" t="s">
        <v>38</v>
      </c>
      <c r="H50" s="6"/>
      <c r="I50" s="3"/>
      <c r="J50" s="35"/>
      <c r="K50" s="34">
        <f>Source!F902</f>
        <v>360.84515999999996</v>
      </c>
      <c r="L50" s="3" t="s">
        <v>36</v>
      </c>
    </row>
    <row r="51" ht="14.25" hidden="1" customHeight="1">
      <c r="A51" s="6"/>
      <c r="B51" s="28" t="s">
        <v>39</v>
      </c>
      <c r="C51" s="30">
        <f>ROUND((Source!F888)/1000, 2)</f>
        <v>0</v>
      </c>
      <c r="D51" s="31"/>
      <c r="E51" s="3" t="s">
        <v>30</v>
      </c>
      <c r="F51" s="3"/>
      <c r="G51" s="3"/>
      <c r="H51" s="3"/>
      <c r="I51" s="3"/>
      <c r="J51" s="3"/>
      <c r="K51" s="3"/>
      <c r="L51" s="3"/>
    </row>
    <row r="52" ht="14.25" hidden="1" customHeight="1">
      <c r="A52" s="6"/>
      <c r="B52" s="28" t="s">
        <v>40</v>
      </c>
      <c r="C52" s="30">
        <f>ROUND((Source!F898)/1000, 2)</f>
        <v>0</v>
      </c>
      <c r="D52" s="31"/>
      <c r="E52" s="3" t="s">
        <v>30</v>
      </c>
      <c r="F52" s="3"/>
      <c r="G52" s="3"/>
      <c r="H52" s="3"/>
      <c r="I52" s="3"/>
      <c r="J52" s="3"/>
      <c r="K52" s="3"/>
      <c r="L52" s="3"/>
    </row>
    <row r="53" ht="14.25" hidden="1" customHeight="1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</row>
    <row r="54" ht="12.75" customHeight="1">
      <c r="A54" s="37" t="s">
        <v>41</v>
      </c>
      <c r="B54" s="37" t="s">
        <v>42</v>
      </c>
      <c r="C54" s="37" t="s">
        <v>43</v>
      </c>
      <c r="D54" s="37" t="s">
        <v>44</v>
      </c>
      <c r="E54" s="38" t="s">
        <v>45</v>
      </c>
      <c r="F54" s="39"/>
      <c r="G54" s="40"/>
      <c r="H54" s="38" t="s">
        <v>46</v>
      </c>
      <c r="I54" s="39"/>
      <c r="J54" s="39"/>
      <c r="K54" s="39"/>
      <c r="L54" s="40"/>
    </row>
    <row r="55" ht="12.75" customHeight="1">
      <c r="A55" s="41"/>
      <c r="B55" s="41"/>
      <c r="C55" s="41"/>
      <c r="D55" s="41"/>
      <c r="E55" s="42"/>
      <c r="F55" s="43"/>
      <c r="G55" s="44"/>
      <c r="H55" s="42"/>
      <c r="I55" s="43"/>
      <c r="J55" s="43"/>
      <c r="K55" s="43"/>
      <c r="L55" s="44"/>
    </row>
    <row r="56" ht="12.75" customHeight="1">
      <c r="A56" s="41"/>
      <c r="B56" s="41"/>
      <c r="C56" s="41"/>
      <c r="D56" s="41"/>
      <c r="E56" s="42"/>
      <c r="F56" s="43"/>
      <c r="G56" s="44"/>
      <c r="H56" s="42"/>
      <c r="I56" s="43"/>
      <c r="J56" s="43"/>
      <c r="K56" s="43"/>
      <c r="L56" s="44"/>
    </row>
    <row r="57" ht="12.75" customHeight="1">
      <c r="A57" s="41"/>
      <c r="B57" s="41"/>
      <c r="C57" s="41"/>
      <c r="D57" s="41"/>
      <c r="E57" s="45"/>
      <c r="F57" s="46"/>
      <c r="G57" s="47"/>
      <c r="H57" s="45"/>
      <c r="I57" s="46"/>
      <c r="J57" s="46"/>
      <c r="K57" s="46"/>
      <c r="L57" s="47"/>
    </row>
    <row r="58" ht="51" customHeight="1">
      <c r="A58" s="48"/>
      <c r="B58" s="48"/>
      <c r="C58" s="48"/>
      <c r="D58" s="48"/>
      <c r="E58" s="49" t="s">
        <v>47</v>
      </c>
      <c r="F58" s="49" t="s">
        <v>48</v>
      </c>
      <c r="G58" s="49" t="s">
        <v>49</v>
      </c>
      <c r="H58" s="49" t="s">
        <v>50</v>
      </c>
      <c r="I58" s="49" t="s">
        <v>51</v>
      </c>
      <c r="J58" s="49" t="s">
        <v>52</v>
      </c>
      <c r="K58" s="49" t="s">
        <v>48</v>
      </c>
      <c r="L58" s="49" t="s">
        <v>53</v>
      </c>
    </row>
    <row r="59" ht="14.25" customHeight="1">
      <c r="A59" s="50">
        <v>1</v>
      </c>
      <c r="B59" s="50">
        <v>2</v>
      </c>
      <c r="C59" s="50">
        <v>3</v>
      </c>
      <c r="D59" s="50">
        <v>4</v>
      </c>
      <c r="E59" s="50">
        <v>5</v>
      </c>
      <c r="F59" s="50">
        <v>6</v>
      </c>
      <c r="G59" s="50">
        <v>7</v>
      </c>
      <c r="H59" s="50">
        <v>8</v>
      </c>
      <c r="I59" s="50">
        <v>9</v>
      </c>
      <c r="J59" s="50">
        <v>10</v>
      </c>
      <c r="K59" s="51">
        <v>11</v>
      </c>
      <c r="L59" s="51">
        <v>12</v>
      </c>
    </row>
    <row r="61" ht="16.5" hidden="1">
      <c r="A61" s="52" t="s">
        <v>54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</row>
    <row r="63" ht="16.5">
      <c r="A63" s="52" t="s">
        <v>55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</row>
    <row r="65" ht="16.5">
      <c r="A65" s="52" t="s">
        <v>56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</row>
    <row r="66" ht="92.25">
      <c r="A66" s="53" t="s">
        <v>57</v>
      </c>
      <c r="B66" s="54" t="s">
        <v>58</v>
      </c>
      <c r="C66" s="54" t="s">
        <v>59</v>
      </c>
      <c r="D66" s="55" t="str">
        <f>Source!H66</f>
        <v>КОМПЛ</v>
      </c>
      <c r="E66" s="56">
        <f>Source!K66</f>
        <v>1</v>
      </c>
      <c r="F66" s="56"/>
      <c r="G66" s="56">
        <f>Source!I66</f>
        <v>1</v>
      </c>
      <c r="H66" s="57"/>
      <c r="I66" s="58"/>
      <c r="J66" s="57"/>
      <c r="K66" s="58"/>
      <c r="L66" s="57"/>
    </row>
    <row r="67" ht="38.25">
      <c r="B67" s="59" t="str">
        <f>Source!EO66</f>
        <v xml:space="preserve">Поправка: 571/пр_2022_т.2_п.4</v>
      </c>
      <c r="C67" s="59" t="str">
        <f>Source!CN66</f>
        <v xml:space="preserve">Поправка: 571/пр_2022_т.2_п.4  Наименование: При демонтаже (разборке) металлических конструкций</v>
      </c>
    </row>
    <row r="68" ht="15">
      <c r="A68" s="60"/>
      <c r="B68" s="56">
        <v>1</v>
      </c>
      <c r="C68" s="60" t="s">
        <v>60</v>
      </c>
      <c r="D68" s="55" t="s">
        <v>36</v>
      </c>
      <c r="E68" s="61"/>
      <c r="F68" s="56"/>
      <c r="G68" s="61">
        <f>Source!U66</f>
        <v>5.194</v>
      </c>
      <c r="H68" s="56"/>
      <c r="I68" s="56"/>
      <c r="J68" s="56"/>
      <c r="K68" s="56"/>
      <c r="L68" s="62">
        <f>SUM(L69:L69)-SUMIF(CE69:CE69, 1, L69:L69)</f>
        <v>2699.5300000000002</v>
      </c>
    </row>
    <row r="69" ht="14.25">
      <c r="A69" s="54"/>
      <c r="B69" s="54" t="s">
        <v>61</v>
      </c>
      <c r="C69" s="54" t="s">
        <v>62</v>
      </c>
      <c r="D69" s="55" t="s">
        <v>36</v>
      </c>
      <c r="E69" s="56">
        <v>7.4199999999999999</v>
      </c>
      <c r="F69" s="56">
        <f>ROUND(0.7,7)</f>
        <v>0.69999999999999996</v>
      </c>
      <c r="G69" s="56">
        <f>SmtRes!CX1</f>
        <v>5.194</v>
      </c>
      <c r="H69" s="57"/>
      <c r="I69" s="58"/>
      <c r="J69" s="57">
        <f>SmtRes!CZ1</f>
        <v>519.74000000000001</v>
      </c>
      <c r="K69" s="58"/>
      <c r="L69" s="57">
        <f>SmtRes!DI1</f>
        <v>2699.5300000000002</v>
      </c>
    </row>
    <row r="70" ht="15">
      <c r="A70" s="60"/>
      <c r="B70" s="56">
        <v>2</v>
      </c>
      <c r="C70" s="60" t="s">
        <v>63</v>
      </c>
      <c r="D70" s="55"/>
      <c r="E70" s="61"/>
      <c r="F70" s="56"/>
      <c r="G70" s="61"/>
      <c r="H70" s="56"/>
      <c r="I70" s="56"/>
      <c r="J70" s="56"/>
      <c r="K70" s="56"/>
      <c r="L70" s="62">
        <f>SUM(L71:L75)-SUMIF(CE71:CE75, 1, L71:L75)</f>
        <v>830.09999999999991</v>
      </c>
    </row>
    <row r="71" ht="15">
      <c r="A71" s="60"/>
      <c r="B71" s="56"/>
      <c r="C71" s="60" t="s">
        <v>64</v>
      </c>
      <c r="D71" s="55" t="s">
        <v>36</v>
      </c>
      <c r="E71" s="61"/>
      <c r="F71" s="56"/>
      <c r="G71" s="61">
        <f>Source!V66</f>
        <v>0.71399999999999997</v>
      </c>
      <c r="H71" s="56"/>
      <c r="I71" s="56"/>
      <c r="J71" s="56"/>
      <c r="K71" s="56"/>
      <c r="L71" s="62">
        <f>SUMIF(CE72:CE75, 1, L72:L75)</f>
        <v>428.10000000000002</v>
      </c>
      <c r="CE71" s="1">
        <v>1</v>
      </c>
    </row>
    <row r="72" ht="28.5">
      <c r="A72" s="54"/>
      <c r="B72" s="54" t="s">
        <v>65</v>
      </c>
      <c r="C72" s="54" t="s">
        <v>66</v>
      </c>
      <c r="D72" s="55" t="s">
        <v>67</v>
      </c>
      <c r="E72" s="56">
        <v>0.60999999999999999</v>
      </c>
      <c r="F72" s="56">
        <f t="shared" ref="F72:F75" si="0">ROUND(0.7,7)</f>
        <v>0.69999999999999996</v>
      </c>
      <c r="G72" s="56">
        <f>SmtRes!CX3</f>
        <v>0.42699999999999999</v>
      </c>
      <c r="H72" s="57"/>
      <c r="I72" s="58"/>
      <c r="J72" s="57">
        <f>SmtRes!CZ3</f>
        <v>1552.1199999999999</v>
      </c>
      <c r="K72" s="58"/>
      <c r="L72" s="57">
        <f>SmtRes!DG3</f>
        <v>662.75999999999999</v>
      </c>
    </row>
    <row r="73" ht="28.5">
      <c r="A73" s="54"/>
      <c r="B73" s="54" t="s">
        <v>68</v>
      </c>
      <c r="C73" s="54" t="s">
        <v>69</v>
      </c>
      <c r="D73" s="55" t="s">
        <v>36</v>
      </c>
      <c r="E73" s="56">
        <f>SmtRes!DO3*SmtRes!AT3</f>
        <v>0.60999999999999999</v>
      </c>
      <c r="F73" s="56">
        <f t="shared" si="0"/>
        <v>0.69999999999999996</v>
      </c>
      <c r="G73" s="56">
        <f>SmtRes!DO3*SmtRes!CX3</f>
        <v>0.42699999999999999</v>
      </c>
      <c r="H73" s="57"/>
      <c r="I73" s="58"/>
      <c r="J73" s="57">
        <f>ROUND(SmtRes!AG3/SmtRes!DO3, 2)</f>
        <v>668.23000000000002</v>
      </c>
      <c r="K73" s="58"/>
      <c r="L73" s="57">
        <f>SmtRes!DH3</f>
        <v>285.32999999999998</v>
      </c>
      <c r="CE73" s="1">
        <v>1</v>
      </c>
    </row>
    <row r="74" ht="28.5">
      <c r="A74" s="54"/>
      <c r="B74" s="54" t="s">
        <v>70</v>
      </c>
      <c r="C74" s="54" t="s">
        <v>71</v>
      </c>
      <c r="D74" s="55" t="s">
        <v>67</v>
      </c>
      <c r="E74" s="56">
        <v>0.40999999999999998</v>
      </c>
      <c r="F74" s="56">
        <f t="shared" si="0"/>
        <v>0.69999999999999996</v>
      </c>
      <c r="G74" s="56">
        <f>SmtRes!CX4</f>
        <v>0.28699999999999998</v>
      </c>
      <c r="H74" s="57">
        <f>SmtRes!CZ4</f>
        <v>477.92000000000002</v>
      </c>
      <c r="I74" s="58">
        <f>SmtRes!AJ4</f>
        <v>1.22</v>
      </c>
      <c r="J74" s="57">
        <f>ROUND(H74*I74, 2)</f>
        <v>583.06000000000006</v>
      </c>
      <c r="K74" s="58"/>
      <c r="L74" s="57">
        <f>SmtRes!DG4</f>
        <v>167.34</v>
      </c>
    </row>
    <row r="75" ht="28.5">
      <c r="A75" s="54"/>
      <c r="B75" s="54" t="s">
        <v>72</v>
      </c>
      <c r="C75" s="54" t="s">
        <v>73</v>
      </c>
      <c r="D75" s="55" t="s">
        <v>36</v>
      </c>
      <c r="E75" s="56">
        <f>SmtRes!DO4*SmtRes!AT4</f>
        <v>0.40999999999999998</v>
      </c>
      <c r="F75" s="56">
        <f t="shared" si="0"/>
        <v>0.69999999999999996</v>
      </c>
      <c r="G75" s="56">
        <f>SmtRes!DO4*SmtRes!CX4</f>
        <v>0.28699999999999998</v>
      </c>
      <c r="H75" s="57"/>
      <c r="I75" s="58"/>
      <c r="J75" s="57">
        <f>ROUND(SmtRes!AG4/SmtRes!DO4, 2)</f>
        <v>497.46000000000004</v>
      </c>
      <c r="K75" s="58"/>
      <c r="L75" s="57">
        <f>SmtRes!DH4</f>
        <v>142.77000000000001</v>
      </c>
      <c r="CE75" s="1">
        <v>1</v>
      </c>
    </row>
    <row r="76" ht="15">
      <c r="A76" s="60"/>
      <c r="B76" s="56">
        <v>4</v>
      </c>
      <c r="C76" s="60" t="s">
        <v>74</v>
      </c>
      <c r="D76" s="55"/>
      <c r="E76" s="61"/>
      <c r="F76" s="56"/>
      <c r="G76" s="61"/>
      <c r="H76" s="56"/>
      <c r="I76" s="56"/>
      <c r="J76" s="56"/>
      <c r="K76" s="56"/>
      <c r="L76" s="62">
        <f>SUM(L77:L87)-SUMIF(CE77:CE87, 1, L77:L87)</f>
        <v>0</v>
      </c>
    </row>
    <row r="77" ht="14.25">
      <c r="A77" s="54"/>
      <c r="B77" s="54" t="s">
        <v>75</v>
      </c>
      <c r="C77" s="54" t="s">
        <v>76</v>
      </c>
      <c r="D77" s="55" t="s">
        <v>77</v>
      </c>
      <c r="E77" s="56">
        <v>0.01</v>
      </c>
      <c r="F77" s="56">
        <f t="shared" ref="F77:F113" si="1">ROUND(0,7)</f>
        <v>0</v>
      </c>
      <c r="G77" s="56">
        <f>SmtRes!CX5</f>
        <v>0</v>
      </c>
      <c r="H77" s="57">
        <f>SmtRes!CZ5</f>
        <v>238.28999999999999</v>
      </c>
      <c r="I77" s="58">
        <f>SmtRes!AI5</f>
        <v>1.77</v>
      </c>
      <c r="J77" s="57">
        <f t="shared" ref="J77:J84" si="2">ROUND(H77*I77, 2)</f>
        <v>421.76999999999998</v>
      </c>
      <c r="K77" s="58"/>
      <c r="L77" s="57">
        <f>SmtRes!DF5</f>
        <v>0</v>
      </c>
    </row>
    <row r="78" ht="14.25">
      <c r="A78" s="54"/>
      <c r="B78" s="54" t="s">
        <v>78</v>
      </c>
      <c r="C78" s="54" t="s">
        <v>79</v>
      </c>
      <c r="D78" s="55" t="s">
        <v>77</v>
      </c>
      <c r="E78" s="56">
        <v>0.029999999999999999</v>
      </c>
      <c r="F78" s="56">
        <f t="shared" si="1"/>
        <v>0</v>
      </c>
      <c r="G78" s="56">
        <f>SmtRes!CX6</f>
        <v>0</v>
      </c>
      <c r="H78" s="57">
        <f>SmtRes!CZ6</f>
        <v>58.530000000000001</v>
      </c>
      <c r="I78" s="58">
        <f>SmtRes!AI6</f>
        <v>1.77</v>
      </c>
      <c r="J78" s="57">
        <f t="shared" si="2"/>
        <v>103.60000000000001</v>
      </c>
      <c r="K78" s="58"/>
      <c r="L78" s="57">
        <f>SmtRes!DF6</f>
        <v>0</v>
      </c>
    </row>
    <row r="79" ht="28.5">
      <c r="A79" s="54"/>
      <c r="B79" s="54" t="s">
        <v>80</v>
      </c>
      <c r="C79" s="54" t="s">
        <v>81</v>
      </c>
      <c r="D79" s="55" t="s">
        <v>77</v>
      </c>
      <c r="E79" s="56">
        <v>0</v>
      </c>
      <c r="F79" s="56">
        <f t="shared" si="1"/>
        <v>0</v>
      </c>
      <c r="G79" s="56">
        <f>SmtRes!CX7</f>
        <v>0</v>
      </c>
      <c r="H79" s="57">
        <f>SmtRes!CZ7</f>
        <v>174.93000000000001</v>
      </c>
      <c r="I79" s="58">
        <f>SmtRes!AI7</f>
        <v>1.1499999999999999</v>
      </c>
      <c r="J79" s="57">
        <f t="shared" si="2"/>
        <v>201.17000000000002</v>
      </c>
      <c r="K79" s="58"/>
      <c r="L79" s="57">
        <f>SmtRes!DF7</f>
        <v>0</v>
      </c>
    </row>
    <row r="80" ht="14.25">
      <c r="A80" s="54"/>
      <c r="B80" s="54" t="s">
        <v>82</v>
      </c>
      <c r="C80" s="54" t="s">
        <v>83</v>
      </c>
      <c r="D80" s="55" t="s">
        <v>77</v>
      </c>
      <c r="E80" s="56">
        <v>0.02</v>
      </c>
      <c r="F80" s="56">
        <f t="shared" si="1"/>
        <v>0</v>
      </c>
      <c r="G80" s="56">
        <f>SmtRes!CX8</f>
        <v>0</v>
      </c>
      <c r="H80" s="57">
        <f>SmtRes!CZ8</f>
        <v>56.109999999999999</v>
      </c>
      <c r="I80" s="58">
        <f>SmtRes!AI8</f>
        <v>1.4399999999999999</v>
      </c>
      <c r="J80" s="57">
        <f t="shared" si="2"/>
        <v>80.799999999999997</v>
      </c>
      <c r="K80" s="58"/>
      <c r="L80" s="57">
        <f>SmtRes!DF8</f>
        <v>0</v>
      </c>
    </row>
    <row r="81" ht="14.25">
      <c r="A81" s="54"/>
      <c r="B81" s="54" t="s">
        <v>84</v>
      </c>
      <c r="C81" s="54" t="s">
        <v>85</v>
      </c>
      <c r="D81" s="55" t="s">
        <v>77</v>
      </c>
      <c r="E81" s="56">
        <v>0</v>
      </c>
      <c r="F81" s="56">
        <f t="shared" si="1"/>
        <v>0</v>
      </c>
      <c r="G81" s="56">
        <f>SmtRes!CX9</f>
        <v>0</v>
      </c>
      <c r="H81" s="57">
        <f>SmtRes!CZ9</f>
        <v>0</v>
      </c>
      <c r="I81" s="58"/>
      <c r="J81" s="57"/>
      <c r="K81" s="58"/>
      <c r="L81" s="57">
        <f>SmtRes!DF9</f>
        <v>0</v>
      </c>
    </row>
    <row r="82" ht="14.25">
      <c r="A82" s="54"/>
      <c r="B82" s="54" t="s">
        <v>86</v>
      </c>
      <c r="C82" s="54" t="s">
        <v>87</v>
      </c>
      <c r="D82" s="55" t="s">
        <v>88</v>
      </c>
      <c r="E82" s="56">
        <v>0</v>
      </c>
      <c r="F82" s="56">
        <f t="shared" si="1"/>
        <v>0</v>
      </c>
      <c r="G82" s="56">
        <f>SmtRes!CX10</f>
        <v>0</v>
      </c>
      <c r="H82" s="57">
        <f>SmtRes!CZ10</f>
        <v>0</v>
      </c>
      <c r="I82" s="58"/>
      <c r="J82" s="57"/>
      <c r="K82" s="58"/>
      <c r="L82" s="57">
        <f>SmtRes!DF10</f>
        <v>0</v>
      </c>
    </row>
    <row r="83" ht="14.25">
      <c r="A83" s="54"/>
      <c r="B83" s="54" t="s">
        <v>89</v>
      </c>
      <c r="C83" s="54" t="s">
        <v>90</v>
      </c>
      <c r="D83" s="55" t="s">
        <v>88</v>
      </c>
      <c r="E83" s="56">
        <v>0.0001</v>
      </c>
      <c r="F83" s="56">
        <f t="shared" si="1"/>
        <v>0</v>
      </c>
      <c r="G83" s="56">
        <f>SmtRes!CX11</f>
        <v>0</v>
      </c>
      <c r="H83" s="57">
        <f>SmtRes!CZ11</f>
        <v>80020.979999999996</v>
      </c>
      <c r="I83" s="58">
        <f>SmtRes!AI11</f>
        <v>1.22</v>
      </c>
      <c r="J83" s="57">
        <f t="shared" si="2"/>
        <v>97625.600000000006</v>
      </c>
      <c r="K83" s="58"/>
      <c r="L83" s="57">
        <f>SmtRes!DF11</f>
        <v>0</v>
      </c>
    </row>
    <row r="84" ht="14.25">
      <c r="A84" s="54"/>
      <c r="B84" s="54" t="s">
        <v>91</v>
      </c>
      <c r="C84" s="54" t="s">
        <v>92</v>
      </c>
      <c r="D84" s="55" t="s">
        <v>77</v>
      </c>
      <c r="E84" s="56">
        <v>0.12</v>
      </c>
      <c r="F84" s="56">
        <f t="shared" si="1"/>
        <v>0</v>
      </c>
      <c r="G84" s="56">
        <f>SmtRes!CX12</f>
        <v>0</v>
      </c>
      <c r="H84" s="57">
        <f>SmtRes!CZ12</f>
        <v>60.600000000000001</v>
      </c>
      <c r="I84" s="58">
        <f>SmtRes!AI12</f>
        <v>1.3100000000000001</v>
      </c>
      <c r="J84" s="57">
        <f t="shared" si="2"/>
        <v>79.390000000000001</v>
      </c>
      <c r="K84" s="58"/>
      <c r="L84" s="57">
        <f>SmtRes!DF12</f>
        <v>0</v>
      </c>
    </row>
    <row r="85" ht="28.5">
      <c r="A85" s="54"/>
      <c r="B85" s="54" t="s">
        <v>93</v>
      </c>
      <c r="C85" s="54" t="s">
        <v>94</v>
      </c>
      <c r="D85" s="55" t="s">
        <v>88</v>
      </c>
      <c r="E85" s="56">
        <v>0</v>
      </c>
      <c r="F85" s="56">
        <f t="shared" si="1"/>
        <v>0</v>
      </c>
      <c r="G85" s="56">
        <f>SmtRes!CX13</f>
        <v>0</v>
      </c>
      <c r="H85" s="57">
        <f>SmtRes!CZ13</f>
        <v>0</v>
      </c>
      <c r="I85" s="58"/>
      <c r="J85" s="57"/>
      <c r="K85" s="58"/>
      <c r="L85" s="57">
        <f>SmtRes!DF13</f>
        <v>0</v>
      </c>
    </row>
    <row r="86" ht="28.5">
      <c r="A86" s="54"/>
      <c r="B86" s="54" t="s">
        <v>95</v>
      </c>
      <c r="C86" s="54" t="s">
        <v>96</v>
      </c>
      <c r="D86" s="55" t="s">
        <v>97</v>
      </c>
      <c r="E86" s="56">
        <v>0</v>
      </c>
      <c r="F86" s="56">
        <f t="shared" si="1"/>
        <v>0</v>
      </c>
      <c r="G86" s="56">
        <f>SmtRes!CX14</f>
        <v>0</v>
      </c>
      <c r="H86" s="57">
        <f>SmtRes!CZ14</f>
        <v>0</v>
      </c>
      <c r="I86" s="58"/>
      <c r="J86" s="57"/>
      <c r="K86" s="58"/>
      <c r="L86" s="57">
        <f>SmtRes!DF14</f>
        <v>0</v>
      </c>
    </row>
    <row r="87" ht="14.25">
      <c r="A87" s="54"/>
      <c r="B87" s="54" t="s">
        <v>98</v>
      </c>
      <c r="C87" s="63" t="s">
        <v>99</v>
      </c>
      <c r="D87" s="64" t="s">
        <v>77</v>
      </c>
      <c r="E87" s="65">
        <v>0</v>
      </c>
      <c r="F87" s="65">
        <f t="shared" si="1"/>
        <v>0</v>
      </c>
      <c r="G87" s="65">
        <f>SmtRes!CX15</f>
        <v>0</v>
      </c>
      <c r="H87" s="66">
        <f>SmtRes!CZ15</f>
        <v>0</v>
      </c>
      <c r="I87" s="67"/>
      <c r="J87" s="66"/>
      <c r="K87" s="67"/>
      <c r="L87" s="66">
        <f>SmtRes!DF15</f>
        <v>0</v>
      </c>
    </row>
    <row r="88" ht="15">
      <c r="A88" s="54"/>
      <c r="B88" s="54"/>
      <c r="C88" s="68" t="s">
        <v>100</v>
      </c>
      <c r="D88" s="55"/>
      <c r="E88" s="56"/>
      <c r="F88" s="56"/>
      <c r="G88" s="56"/>
      <c r="H88" s="57"/>
      <c r="I88" s="58"/>
      <c r="J88" s="57"/>
      <c r="K88" s="58"/>
      <c r="L88" s="57">
        <f>L68+L70+L71+L76</f>
        <v>3957.73</v>
      </c>
    </row>
    <row r="89" ht="14.25">
      <c r="A89" s="54"/>
      <c r="B89" s="54"/>
      <c r="C89" s="54" t="s">
        <v>101</v>
      </c>
      <c r="D89" s="55"/>
      <c r="E89" s="56"/>
      <c r="F89" s="56"/>
      <c r="G89" s="56"/>
      <c r="H89" s="57"/>
      <c r="I89" s="58"/>
      <c r="J89" s="57"/>
      <c r="K89" s="58"/>
      <c r="L89" s="57">
        <f>SUM(AR66:AR92)+SUM(AS66:AS92)+SUM(AT66:AT92)+SUM(AU66:AU92)+SUM(AV66:AV92)</f>
        <v>3127.6300000000001</v>
      </c>
    </row>
    <row r="90" ht="14.25">
      <c r="A90" s="54"/>
      <c r="B90" s="54" t="s">
        <v>102</v>
      </c>
      <c r="C90" s="54" t="s">
        <v>103</v>
      </c>
      <c r="D90" s="55" t="s">
        <v>104</v>
      </c>
      <c r="E90" s="56">
        <f>Source!BZ66</f>
        <v>103</v>
      </c>
      <c r="F90" s="56"/>
      <c r="G90" s="56">
        <f>Source!AT66</f>
        <v>103</v>
      </c>
      <c r="H90" s="57"/>
      <c r="I90" s="58"/>
      <c r="J90" s="57"/>
      <c r="K90" s="58"/>
      <c r="L90" s="57">
        <f>SUM(AZ66:AZ92)</f>
        <v>3221.46</v>
      </c>
    </row>
    <row r="91" ht="14.25">
      <c r="A91" s="63"/>
      <c r="B91" s="63" t="s">
        <v>105</v>
      </c>
      <c r="C91" s="63" t="s">
        <v>106</v>
      </c>
      <c r="D91" s="64" t="s">
        <v>104</v>
      </c>
      <c r="E91" s="65">
        <f>Source!CA66</f>
        <v>60</v>
      </c>
      <c r="F91" s="65"/>
      <c r="G91" s="65">
        <f>Source!AU66</f>
        <v>60</v>
      </c>
      <c r="H91" s="66"/>
      <c r="I91" s="67"/>
      <c r="J91" s="66"/>
      <c r="K91" s="67"/>
      <c r="L91" s="66">
        <f>SUM(BA66:BA92)</f>
        <v>1876.5799999999999</v>
      </c>
    </row>
    <row r="92" ht="15">
      <c r="C92" s="69" t="s">
        <v>107</v>
      </c>
      <c r="D92" s="69"/>
      <c r="E92" s="69"/>
      <c r="F92" s="69"/>
      <c r="G92" s="69"/>
      <c r="H92" s="69"/>
      <c r="I92" s="70">
        <f>K92/E66</f>
        <v>9055.7700000000004</v>
      </c>
      <c r="J92" s="70"/>
      <c r="K92" s="70">
        <f>L68+L70+L76+L90+L91+L71</f>
        <v>9055.7700000000004</v>
      </c>
      <c r="L92" s="70"/>
      <c r="AD92" s="1">
        <f>ROUND((Source!AT66/100)*((ROUND(SUMIF(SmtRes!AQ1:'SmtRes'!AQ15,"=1",SmtRes!AD1:'SmtRes'!AD15)*Source!I66, 2)+ROUND(SUMIF(SmtRes!AQ1:'SmtRes'!AQ15,"=1",SmtRes!AC1:'SmtRes'!AC15)*Source!I66, 2))), 2)</f>
        <v>1735.99</v>
      </c>
      <c r="AE92" s="1">
        <f>ROUND((Source!AU66/100)*((ROUND(SUMIF(SmtRes!AQ1:'SmtRes'!AQ15,"=1",SmtRes!AD1:'SmtRes'!AD15)*Source!I66, 2)+ROUND(SUMIF(SmtRes!AQ1:'SmtRes'!AQ15,"=1",SmtRes!AC1:'SmtRes'!AC15)*Source!I66, 2))), 2)</f>
        <v>1011.26</v>
      </c>
      <c r="AN92" s="71">
        <f>L68+L70+L76+L90+L91+L71</f>
        <v>9055.7700000000004</v>
      </c>
      <c r="AO92" s="71">
        <f>L70</f>
        <v>830.09999999999991</v>
      </c>
      <c r="AQ92" s="1" t="s">
        <v>108</v>
      </c>
      <c r="AR92" s="71">
        <f>L68</f>
        <v>2699.5300000000002</v>
      </c>
      <c r="AT92" s="71">
        <f>L71</f>
        <v>428.10000000000002</v>
      </c>
      <c r="AV92" s="1" t="s">
        <v>108</v>
      </c>
      <c r="AW92" s="71">
        <f>L76</f>
        <v>0</v>
      </c>
      <c r="AZ92" s="1">
        <f>Source!X66</f>
        <v>3221.46</v>
      </c>
      <c r="BA92" s="1">
        <f>Source!Y66</f>
        <v>1876.5799999999999</v>
      </c>
      <c r="CD92" s="1">
        <v>1</v>
      </c>
    </row>
    <row r="93" ht="54">
      <c r="A93" s="53" t="s">
        <v>109</v>
      </c>
      <c r="B93" s="54" t="s">
        <v>58</v>
      </c>
      <c r="C93" s="54" t="s">
        <v>110</v>
      </c>
      <c r="D93" s="55" t="str">
        <f>Source!H67</f>
        <v>КОМПЛ</v>
      </c>
      <c r="E93" s="56">
        <f>Source!K67</f>
        <v>1</v>
      </c>
      <c r="F93" s="56"/>
      <c r="G93" s="56">
        <f>Source!I67</f>
        <v>1</v>
      </c>
      <c r="H93" s="57"/>
      <c r="I93" s="58"/>
      <c r="J93" s="57"/>
      <c r="K93" s="58"/>
      <c r="L93" s="57"/>
    </row>
    <row r="94" ht="15">
      <c r="A94" s="60"/>
      <c r="B94" s="56">
        <v>1</v>
      </c>
      <c r="C94" s="60" t="s">
        <v>60</v>
      </c>
      <c r="D94" s="55" t="s">
        <v>36</v>
      </c>
      <c r="E94" s="61"/>
      <c r="F94" s="56"/>
      <c r="G94" s="61">
        <f>Source!U67</f>
        <v>7.4199999999999999</v>
      </c>
      <c r="H94" s="56"/>
      <c r="I94" s="56"/>
      <c r="J94" s="56"/>
      <c r="K94" s="56"/>
      <c r="L94" s="62">
        <f>SUM(L95:L95)-SUMIF(CE95:CE95, 1, L95:L95)</f>
        <v>3856.4700000000003</v>
      </c>
    </row>
    <row r="95" ht="14.25">
      <c r="A95" s="54"/>
      <c r="B95" s="54" t="s">
        <v>61</v>
      </c>
      <c r="C95" s="54" t="s">
        <v>62</v>
      </c>
      <c r="D95" s="55" t="s">
        <v>36</v>
      </c>
      <c r="E95" s="56">
        <v>7.4199999999999999</v>
      </c>
      <c r="F95" s="56"/>
      <c r="G95" s="56">
        <f>SmtRes!CX16</f>
        <v>7.4199999999999999</v>
      </c>
      <c r="H95" s="57"/>
      <c r="I95" s="58"/>
      <c r="J95" s="57">
        <f>SmtRes!CZ16</f>
        <v>519.74000000000001</v>
      </c>
      <c r="K95" s="58"/>
      <c r="L95" s="57">
        <f>SmtRes!DI16</f>
        <v>3856.4700000000003</v>
      </c>
    </row>
    <row r="96" ht="15">
      <c r="A96" s="60"/>
      <c r="B96" s="56">
        <v>2</v>
      </c>
      <c r="C96" s="60" t="s">
        <v>63</v>
      </c>
      <c r="D96" s="55"/>
      <c r="E96" s="61"/>
      <c r="F96" s="56"/>
      <c r="G96" s="61"/>
      <c r="H96" s="56"/>
      <c r="I96" s="56"/>
      <c r="J96" s="56"/>
      <c r="K96" s="56"/>
      <c r="L96" s="62">
        <f>SUM(L97:L101)-SUMIF(CE97:CE101, 1, L97:L101)</f>
        <v>1185.8399999999999</v>
      </c>
    </row>
    <row r="97" ht="15">
      <c r="A97" s="60"/>
      <c r="B97" s="56"/>
      <c r="C97" s="60" t="s">
        <v>64</v>
      </c>
      <c r="D97" s="55" t="s">
        <v>36</v>
      </c>
      <c r="E97" s="61"/>
      <c r="F97" s="56"/>
      <c r="G97" s="61">
        <f>Source!V67</f>
        <v>1.02</v>
      </c>
      <c r="H97" s="56"/>
      <c r="I97" s="56"/>
      <c r="J97" s="56"/>
      <c r="K97" s="56"/>
      <c r="L97" s="62">
        <f>SUMIF(CE98:CE101, 1, L98:L101)</f>
        <v>611.58000000000004</v>
      </c>
      <c r="CE97" s="1">
        <v>1</v>
      </c>
    </row>
    <row r="98" ht="28.5">
      <c r="A98" s="54"/>
      <c r="B98" s="54" t="s">
        <v>65</v>
      </c>
      <c r="C98" s="54" t="s">
        <v>66</v>
      </c>
      <c r="D98" s="55" t="s">
        <v>67</v>
      </c>
      <c r="E98" s="56">
        <v>0.60999999999999999</v>
      </c>
      <c r="F98" s="56"/>
      <c r="G98" s="56">
        <f>SmtRes!CX18</f>
        <v>0.60999999999999999</v>
      </c>
      <c r="H98" s="57"/>
      <c r="I98" s="58"/>
      <c r="J98" s="57">
        <f>SmtRes!CZ18</f>
        <v>1552.1199999999999</v>
      </c>
      <c r="K98" s="58"/>
      <c r="L98" s="57">
        <f>SmtRes!DG18</f>
        <v>946.78999999999996</v>
      </c>
    </row>
    <row r="99" ht="28.5">
      <c r="A99" s="54"/>
      <c r="B99" s="54" t="s">
        <v>68</v>
      </c>
      <c r="C99" s="54" t="s">
        <v>69</v>
      </c>
      <c r="D99" s="55" t="s">
        <v>36</v>
      </c>
      <c r="E99" s="56">
        <f>SmtRes!DO18*SmtRes!AT18</f>
        <v>0.60999999999999999</v>
      </c>
      <c r="F99" s="56"/>
      <c r="G99" s="56">
        <f>SmtRes!DO18*SmtRes!CX18</f>
        <v>0.60999999999999999</v>
      </c>
      <c r="H99" s="57"/>
      <c r="I99" s="58"/>
      <c r="J99" s="57">
        <f>ROUND(SmtRes!AG18/SmtRes!DO18, 2)</f>
        <v>668.23000000000002</v>
      </c>
      <c r="K99" s="58"/>
      <c r="L99" s="57">
        <f>SmtRes!DH18</f>
        <v>407.62</v>
      </c>
      <c r="CE99" s="1">
        <v>1</v>
      </c>
    </row>
    <row r="100" ht="28.5">
      <c r="A100" s="54"/>
      <c r="B100" s="54" t="s">
        <v>70</v>
      </c>
      <c r="C100" s="54" t="s">
        <v>71</v>
      </c>
      <c r="D100" s="55" t="s">
        <v>67</v>
      </c>
      <c r="E100" s="56">
        <v>0.40999999999999998</v>
      </c>
      <c r="F100" s="56"/>
      <c r="G100" s="56">
        <f>SmtRes!CX19</f>
        <v>0.40999999999999998</v>
      </c>
      <c r="H100" s="57">
        <f>SmtRes!CZ19</f>
        <v>477.92000000000002</v>
      </c>
      <c r="I100" s="58">
        <f>SmtRes!AJ19</f>
        <v>1.22</v>
      </c>
      <c r="J100" s="57">
        <f>ROUND(H100*I100, 2)</f>
        <v>583.06000000000006</v>
      </c>
      <c r="K100" s="58"/>
      <c r="L100" s="57">
        <f>SmtRes!DG19</f>
        <v>239.05000000000001</v>
      </c>
    </row>
    <row r="101" ht="28.5">
      <c r="A101" s="54"/>
      <c r="B101" s="54" t="s">
        <v>72</v>
      </c>
      <c r="C101" s="54" t="s">
        <v>73</v>
      </c>
      <c r="D101" s="55" t="s">
        <v>36</v>
      </c>
      <c r="E101" s="56">
        <f>SmtRes!DO19*SmtRes!AT19</f>
        <v>0.40999999999999998</v>
      </c>
      <c r="F101" s="56"/>
      <c r="G101" s="56">
        <f>SmtRes!DO19*SmtRes!CX19</f>
        <v>0.40999999999999998</v>
      </c>
      <c r="H101" s="57"/>
      <c r="I101" s="58"/>
      <c r="J101" s="57">
        <f>ROUND(SmtRes!AG19/SmtRes!DO19, 2)</f>
        <v>497.46000000000004</v>
      </c>
      <c r="K101" s="58"/>
      <c r="L101" s="57">
        <f>SmtRes!DH19</f>
        <v>203.96000000000001</v>
      </c>
      <c r="CE101" s="1">
        <v>1</v>
      </c>
    </row>
    <row r="102" ht="15">
      <c r="A102" s="60"/>
      <c r="B102" s="56">
        <v>4</v>
      </c>
      <c r="C102" s="60" t="s">
        <v>74</v>
      </c>
      <c r="D102" s="55"/>
      <c r="E102" s="61"/>
      <c r="F102" s="56"/>
      <c r="G102" s="61"/>
      <c r="H102" s="56"/>
      <c r="I102" s="56"/>
      <c r="J102" s="56"/>
      <c r="K102" s="56"/>
      <c r="L102" s="62">
        <f>SUM(L103:L113)-SUMIF(CE103:CE113, 1, L103:L113)</f>
        <v>0</v>
      </c>
    </row>
    <row r="103" ht="14.25">
      <c r="A103" s="54"/>
      <c r="B103" s="54" t="s">
        <v>75</v>
      </c>
      <c r="C103" s="54" t="s">
        <v>76</v>
      </c>
      <c r="D103" s="55" t="s">
        <v>77</v>
      </c>
      <c r="E103" s="56">
        <v>0.01</v>
      </c>
      <c r="F103" s="56">
        <f t="shared" si="1"/>
        <v>0</v>
      </c>
      <c r="G103" s="56">
        <f>SmtRes!CX20</f>
        <v>0</v>
      </c>
      <c r="H103" s="57">
        <f>SmtRes!CZ20</f>
        <v>238.28999999999999</v>
      </c>
      <c r="I103" s="58">
        <f>SmtRes!AI20</f>
        <v>1.77</v>
      </c>
      <c r="J103" s="57">
        <f t="shared" ref="J103:J110" si="3">ROUND(H103*I103, 2)</f>
        <v>421.76999999999998</v>
      </c>
      <c r="K103" s="58"/>
      <c r="L103" s="57">
        <f>SmtRes!DF20</f>
        <v>0</v>
      </c>
    </row>
    <row r="104" ht="14.25">
      <c r="A104" s="54"/>
      <c r="B104" s="54" t="s">
        <v>78</v>
      </c>
      <c r="C104" s="54" t="s">
        <v>79</v>
      </c>
      <c r="D104" s="55" t="s">
        <v>77</v>
      </c>
      <c r="E104" s="56">
        <v>0.029999999999999999</v>
      </c>
      <c r="F104" s="56">
        <f t="shared" si="1"/>
        <v>0</v>
      </c>
      <c r="G104" s="56">
        <f>SmtRes!CX21</f>
        <v>0</v>
      </c>
      <c r="H104" s="57">
        <f>SmtRes!CZ21</f>
        <v>58.530000000000001</v>
      </c>
      <c r="I104" s="58">
        <f>SmtRes!AI21</f>
        <v>1.77</v>
      </c>
      <c r="J104" s="57">
        <f t="shared" si="3"/>
        <v>103.60000000000001</v>
      </c>
      <c r="K104" s="58"/>
      <c r="L104" s="57">
        <f>SmtRes!DF21</f>
        <v>0</v>
      </c>
    </row>
    <row r="105" ht="28.5">
      <c r="A105" s="54"/>
      <c r="B105" s="54" t="s">
        <v>80</v>
      </c>
      <c r="C105" s="54" t="s">
        <v>81</v>
      </c>
      <c r="D105" s="55" t="s">
        <v>77</v>
      </c>
      <c r="E105" s="56">
        <v>0</v>
      </c>
      <c r="F105" s="56">
        <f t="shared" si="1"/>
        <v>0</v>
      </c>
      <c r="G105" s="56">
        <f>SmtRes!CX22</f>
        <v>0</v>
      </c>
      <c r="H105" s="57">
        <f>SmtRes!CZ22</f>
        <v>174.93000000000001</v>
      </c>
      <c r="I105" s="58">
        <f>SmtRes!AI22</f>
        <v>1.1499999999999999</v>
      </c>
      <c r="J105" s="57">
        <f t="shared" si="3"/>
        <v>201.17000000000002</v>
      </c>
      <c r="K105" s="58"/>
      <c r="L105" s="57">
        <f>SmtRes!DF22</f>
        <v>0</v>
      </c>
    </row>
    <row r="106" ht="14.25">
      <c r="A106" s="54"/>
      <c r="B106" s="54" t="s">
        <v>82</v>
      </c>
      <c r="C106" s="54" t="s">
        <v>83</v>
      </c>
      <c r="D106" s="55" t="s">
        <v>77</v>
      </c>
      <c r="E106" s="56">
        <v>0.02</v>
      </c>
      <c r="F106" s="56">
        <f t="shared" si="1"/>
        <v>0</v>
      </c>
      <c r="G106" s="56">
        <f>SmtRes!CX23</f>
        <v>0</v>
      </c>
      <c r="H106" s="57">
        <f>SmtRes!CZ23</f>
        <v>56.109999999999999</v>
      </c>
      <c r="I106" s="58">
        <f>SmtRes!AI23</f>
        <v>1.4399999999999999</v>
      </c>
      <c r="J106" s="57">
        <f t="shared" si="3"/>
        <v>80.799999999999997</v>
      </c>
      <c r="K106" s="58"/>
      <c r="L106" s="57">
        <f>SmtRes!DF23</f>
        <v>0</v>
      </c>
    </row>
    <row r="107" ht="14.25">
      <c r="A107" s="54"/>
      <c r="B107" s="54" t="s">
        <v>84</v>
      </c>
      <c r="C107" s="54" t="s">
        <v>85</v>
      </c>
      <c r="D107" s="55" t="s">
        <v>77</v>
      </c>
      <c r="E107" s="56">
        <v>0</v>
      </c>
      <c r="F107" s="56">
        <f t="shared" si="1"/>
        <v>0</v>
      </c>
      <c r="G107" s="56">
        <f>SmtRes!CX24</f>
        <v>0</v>
      </c>
      <c r="H107" s="57">
        <f>SmtRes!CZ24</f>
        <v>0</v>
      </c>
      <c r="I107" s="58"/>
      <c r="J107" s="57"/>
      <c r="K107" s="58"/>
      <c r="L107" s="57">
        <f>SmtRes!DF24</f>
        <v>0</v>
      </c>
    </row>
    <row r="108" ht="14.25">
      <c r="A108" s="54"/>
      <c r="B108" s="54" t="s">
        <v>86</v>
      </c>
      <c r="C108" s="54" t="s">
        <v>87</v>
      </c>
      <c r="D108" s="55" t="s">
        <v>88</v>
      </c>
      <c r="E108" s="56">
        <v>0</v>
      </c>
      <c r="F108" s="56">
        <f t="shared" si="1"/>
        <v>0</v>
      </c>
      <c r="G108" s="56">
        <f>SmtRes!CX25</f>
        <v>0</v>
      </c>
      <c r="H108" s="57">
        <f>SmtRes!CZ25</f>
        <v>0</v>
      </c>
      <c r="I108" s="58"/>
      <c r="J108" s="57"/>
      <c r="K108" s="58"/>
      <c r="L108" s="57">
        <f>SmtRes!DF25</f>
        <v>0</v>
      </c>
    </row>
    <row r="109" ht="14.25">
      <c r="A109" s="54"/>
      <c r="B109" s="54" t="s">
        <v>89</v>
      </c>
      <c r="C109" s="54" t="s">
        <v>90</v>
      </c>
      <c r="D109" s="55" t="s">
        <v>88</v>
      </c>
      <c r="E109" s="56">
        <v>0.0001</v>
      </c>
      <c r="F109" s="56">
        <f t="shared" si="1"/>
        <v>0</v>
      </c>
      <c r="G109" s="56">
        <f>SmtRes!CX26</f>
        <v>0</v>
      </c>
      <c r="H109" s="57">
        <f>SmtRes!CZ26</f>
        <v>80020.979999999996</v>
      </c>
      <c r="I109" s="58">
        <f>SmtRes!AI26</f>
        <v>1.22</v>
      </c>
      <c r="J109" s="57">
        <f t="shared" si="3"/>
        <v>97625.600000000006</v>
      </c>
      <c r="K109" s="58"/>
      <c r="L109" s="57">
        <f>SmtRes!DF26</f>
        <v>0</v>
      </c>
    </row>
    <row r="110" ht="14.25">
      <c r="A110" s="54"/>
      <c r="B110" s="54" t="s">
        <v>91</v>
      </c>
      <c r="C110" s="54" t="s">
        <v>92</v>
      </c>
      <c r="D110" s="55" t="s">
        <v>77</v>
      </c>
      <c r="E110" s="56">
        <v>0.12</v>
      </c>
      <c r="F110" s="56">
        <f t="shared" si="1"/>
        <v>0</v>
      </c>
      <c r="G110" s="56">
        <f>SmtRes!CX27</f>
        <v>0</v>
      </c>
      <c r="H110" s="57">
        <f>SmtRes!CZ27</f>
        <v>60.600000000000001</v>
      </c>
      <c r="I110" s="58">
        <f>SmtRes!AI27</f>
        <v>1.3100000000000001</v>
      </c>
      <c r="J110" s="57">
        <f t="shared" si="3"/>
        <v>79.390000000000001</v>
      </c>
      <c r="K110" s="58"/>
      <c r="L110" s="57">
        <f>SmtRes!DF27</f>
        <v>0</v>
      </c>
    </row>
    <row r="111" ht="28.5">
      <c r="A111" s="54"/>
      <c r="B111" s="54" t="s">
        <v>93</v>
      </c>
      <c r="C111" s="54" t="s">
        <v>94</v>
      </c>
      <c r="D111" s="55" t="s">
        <v>88</v>
      </c>
      <c r="E111" s="56">
        <v>0</v>
      </c>
      <c r="F111" s="56">
        <f t="shared" si="1"/>
        <v>0</v>
      </c>
      <c r="G111" s="56">
        <f>SmtRes!CX28</f>
        <v>0</v>
      </c>
      <c r="H111" s="57">
        <f>SmtRes!CZ28</f>
        <v>0</v>
      </c>
      <c r="I111" s="58"/>
      <c r="J111" s="57"/>
      <c r="K111" s="58"/>
      <c r="L111" s="57">
        <f>SmtRes!DF28</f>
        <v>0</v>
      </c>
    </row>
    <row r="112" ht="28.5">
      <c r="A112" s="54"/>
      <c r="B112" s="54" t="s">
        <v>95</v>
      </c>
      <c r="C112" s="54" t="s">
        <v>96</v>
      </c>
      <c r="D112" s="55" t="s">
        <v>97</v>
      </c>
      <c r="E112" s="56">
        <v>0</v>
      </c>
      <c r="F112" s="56">
        <f t="shared" si="1"/>
        <v>0</v>
      </c>
      <c r="G112" s="56">
        <f>SmtRes!CX29</f>
        <v>0</v>
      </c>
      <c r="H112" s="57">
        <f>SmtRes!CZ29</f>
        <v>0</v>
      </c>
      <c r="I112" s="58"/>
      <c r="J112" s="57"/>
      <c r="K112" s="58"/>
      <c r="L112" s="57">
        <f>SmtRes!DF29</f>
        <v>0</v>
      </c>
    </row>
    <row r="113" ht="14.25">
      <c r="A113" s="54"/>
      <c r="B113" s="54" t="s">
        <v>98</v>
      </c>
      <c r="C113" s="63" t="s">
        <v>99</v>
      </c>
      <c r="D113" s="64" t="s">
        <v>77</v>
      </c>
      <c r="E113" s="65">
        <v>0</v>
      </c>
      <c r="F113" s="65">
        <f t="shared" si="1"/>
        <v>0</v>
      </c>
      <c r="G113" s="65">
        <f>SmtRes!CX30</f>
        <v>0</v>
      </c>
      <c r="H113" s="66">
        <f>SmtRes!CZ30</f>
        <v>0</v>
      </c>
      <c r="I113" s="67"/>
      <c r="J113" s="66"/>
      <c r="K113" s="67"/>
      <c r="L113" s="66">
        <f>SmtRes!DF30</f>
        <v>0</v>
      </c>
    </row>
    <row r="114" ht="15">
      <c r="A114" s="54"/>
      <c r="B114" s="54"/>
      <c r="C114" s="68" t="s">
        <v>100</v>
      </c>
      <c r="D114" s="55"/>
      <c r="E114" s="56"/>
      <c r="F114" s="56"/>
      <c r="G114" s="56"/>
      <c r="H114" s="57"/>
      <c r="I114" s="58"/>
      <c r="J114" s="57"/>
      <c r="K114" s="58"/>
      <c r="L114" s="57">
        <f>L94+L96+L97+L102</f>
        <v>5653.8900000000003</v>
      </c>
    </row>
    <row r="115" ht="14.25">
      <c r="A115" s="54"/>
      <c r="B115" s="54"/>
      <c r="C115" s="54" t="s">
        <v>101</v>
      </c>
      <c r="D115" s="55"/>
      <c r="E115" s="56"/>
      <c r="F115" s="56"/>
      <c r="G115" s="56"/>
      <c r="H115" s="57"/>
      <c r="I115" s="58"/>
      <c r="J115" s="57"/>
      <c r="K115" s="58"/>
      <c r="L115" s="57">
        <f>SUM(AR93:AR118)+SUM(AS93:AS118)+SUM(AT93:AT118)+SUM(AU93:AU118)+SUM(AV93:AV118)</f>
        <v>4468.0500000000002</v>
      </c>
    </row>
    <row r="116" ht="14.25">
      <c r="A116" s="54"/>
      <c r="B116" s="54" t="s">
        <v>102</v>
      </c>
      <c r="C116" s="54" t="s">
        <v>103</v>
      </c>
      <c r="D116" s="55" t="s">
        <v>104</v>
      </c>
      <c r="E116" s="56">
        <f>Source!BZ67</f>
        <v>103</v>
      </c>
      <c r="F116" s="56"/>
      <c r="G116" s="56">
        <f>Source!AT67</f>
        <v>103</v>
      </c>
      <c r="H116" s="57"/>
      <c r="I116" s="58"/>
      <c r="J116" s="57"/>
      <c r="K116" s="58"/>
      <c r="L116" s="57">
        <f>SUM(AZ93:AZ118)</f>
        <v>4602.0900000000001</v>
      </c>
    </row>
    <row r="117" ht="14.25">
      <c r="A117" s="63"/>
      <c r="B117" s="63" t="s">
        <v>105</v>
      </c>
      <c r="C117" s="63" t="s">
        <v>106</v>
      </c>
      <c r="D117" s="64" t="s">
        <v>104</v>
      </c>
      <c r="E117" s="65">
        <f>Source!CA67</f>
        <v>60</v>
      </c>
      <c r="F117" s="65"/>
      <c r="G117" s="65">
        <f>Source!AU67</f>
        <v>60</v>
      </c>
      <c r="H117" s="66"/>
      <c r="I117" s="67"/>
      <c r="J117" s="66"/>
      <c r="K117" s="67"/>
      <c r="L117" s="66">
        <f>SUM(BA93:BA118)</f>
        <v>2680.8299999999999</v>
      </c>
    </row>
    <row r="118" ht="15">
      <c r="C118" s="69" t="s">
        <v>107</v>
      </c>
      <c r="D118" s="69"/>
      <c r="E118" s="69"/>
      <c r="F118" s="69"/>
      <c r="G118" s="69"/>
      <c r="H118" s="69"/>
      <c r="I118" s="70">
        <f>K118/E93</f>
        <v>12936.810000000001</v>
      </c>
      <c r="J118" s="70"/>
      <c r="K118" s="70">
        <f>L94+L96+L102+L116+L117+L97</f>
        <v>12936.810000000001</v>
      </c>
      <c r="L118" s="70"/>
      <c r="AD118" s="1">
        <f>ROUND((Source!AT67/100)*((ROUND(SUMIF(SmtRes!AQ16:'SmtRes'!AQ30,"=1",SmtRes!AD16:'SmtRes'!AD30)*Source!I67, 2)+ROUND(SUMIF(SmtRes!AQ16:'SmtRes'!AQ30,"=1",SmtRes!AC16:'SmtRes'!AC30)*Source!I67, 2))), 2)</f>
        <v>1735.99</v>
      </c>
      <c r="AE118" s="1">
        <f>ROUND((Source!AU67/100)*((ROUND(SUMIF(SmtRes!AQ16:'SmtRes'!AQ30,"=1",SmtRes!AD16:'SmtRes'!AD30)*Source!I67, 2)+ROUND(SUMIF(SmtRes!AQ16:'SmtRes'!AQ30,"=1",SmtRes!AC16:'SmtRes'!AC30)*Source!I67, 2))), 2)</f>
        <v>1011.26</v>
      </c>
      <c r="AN118" s="71">
        <f>L94+L96+L102+L116+L117+L97</f>
        <v>12936.810000000001</v>
      </c>
      <c r="AO118" s="71">
        <f>L96</f>
        <v>1185.8399999999999</v>
      </c>
      <c r="AQ118" s="1" t="s">
        <v>108</v>
      </c>
      <c r="AR118" s="71">
        <f>L94</f>
        <v>3856.4700000000003</v>
      </c>
      <c r="AT118" s="71">
        <f>L97</f>
        <v>611.58000000000004</v>
      </c>
      <c r="AV118" s="1" t="s">
        <v>108</v>
      </c>
      <c r="AW118" s="71">
        <f>L102</f>
        <v>0</v>
      </c>
      <c r="AZ118" s="1">
        <f>Source!X67</f>
        <v>4602.0900000000001</v>
      </c>
      <c r="BA118" s="1">
        <f>Source!Y67</f>
        <v>2680.8299999999999</v>
      </c>
      <c r="CD118" s="1">
        <v>1</v>
      </c>
    </row>
    <row r="120" ht="16.5">
      <c r="A120" s="52" t="s">
        <v>111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</row>
    <row r="121" ht="106.5">
      <c r="A121" s="53" t="s">
        <v>112</v>
      </c>
      <c r="B121" s="54" t="s">
        <v>113</v>
      </c>
      <c r="C121" s="54" t="s">
        <v>114</v>
      </c>
      <c r="D121" s="55" t="str">
        <f>Source!H103</f>
        <v>КОМПЛ</v>
      </c>
      <c r="E121" s="56">
        <f>Source!K103</f>
        <v>1</v>
      </c>
      <c r="F121" s="56"/>
      <c r="G121" s="56">
        <f>Source!I103</f>
        <v>1</v>
      </c>
      <c r="H121" s="57"/>
      <c r="I121" s="58"/>
      <c r="J121" s="57"/>
      <c r="K121" s="58"/>
      <c r="L121" s="57"/>
    </row>
    <row r="122" ht="89.25">
      <c r="B122" s="59" t="str">
        <f>Source!EO103</f>
        <v xml:space="preserve">Поправка: 571/пр_2022_т.3_п.1</v>
      </c>
      <c r="C122" s="59" t="str">
        <f>Source!CN103</f>
        <v xml:space="preserve">Поправка: 571/пр_2022_т.3_п.1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123" ht="15">
      <c r="A123" s="60"/>
      <c r="B123" s="56">
        <v>1</v>
      </c>
      <c r="C123" s="60" t="s">
        <v>60</v>
      </c>
      <c r="D123" s="55" t="s">
        <v>36</v>
      </c>
      <c r="E123" s="61"/>
      <c r="F123" s="56"/>
      <c r="G123" s="61">
        <f>Source!U103</f>
        <v>13.719999999999999</v>
      </c>
      <c r="H123" s="56"/>
      <c r="I123" s="56"/>
      <c r="J123" s="56"/>
      <c r="K123" s="56"/>
      <c r="L123" s="62">
        <f>SUM(L124:L124)-SUMIF(CE124:CE124, 1, L124:L124)</f>
        <v>6825.1500000000005</v>
      </c>
    </row>
    <row r="124" ht="14.25">
      <c r="A124" s="54"/>
      <c r="B124" s="54" t="s">
        <v>115</v>
      </c>
      <c r="C124" s="54" t="s">
        <v>116</v>
      </c>
      <c r="D124" s="55" t="s">
        <v>36</v>
      </c>
      <c r="E124" s="56">
        <v>19.600000000000001</v>
      </c>
      <c r="F124" s="56">
        <f>ROUND(0.7,7)</f>
        <v>0.69999999999999996</v>
      </c>
      <c r="G124" s="56">
        <f>SmtRes!CX31</f>
        <v>13.719999999999999</v>
      </c>
      <c r="H124" s="57"/>
      <c r="I124" s="58"/>
      <c r="J124" s="57">
        <f>SmtRes!CZ31</f>
        <v>497.45999999999998</v>
      </c>
      <c r="K124" s="58"/>
      <c r="L124" s="57">
        <f>SmtRes!DI31</f>
        <v>6825.1500000000005</v>
      </c>
    </row>
    <row r="125" ht="15">
      <c r="A125" s="60"/>
      <c r="B125" s="56">
        <v>2</v>
      </c>
      <c r="C125" s="60" t="s">
        <v>63</v>
      </c>
      <c r="D125" s="55"/>
      <c r="E125" s="61"/>
      <c r="F125" s="56"/>
      <c r="G125" s="61"/>
      <c r="H125" s="56"/>
      <c r="I125" s="56"/>
      <c r="J125" s="56"/>
      <c r="K125" s="56"/>
      <c r="L125" s="62">
        <f>SUM(L126:L131)-SUMIF(CE126:CE131, 1, L126:L131)</f>
        <v>2173.0200000000004</v>
      </c>
    </row>
    <row r="126" ht="15">
      <c r="A126" s="60"/>
      <c r="B126" s="56"/>
      <c r="C126" s="60" t="s">
        <v>64</v>
      </c>
      <c r="D126" s="55" t="s">
        <v>36</v>
      </c>
      <c r="E126" s="61"/>
      <c r="F126" s="56"/>
      <c r="G126" s="61">
        <f>Source!V103</f>
        <v>1.4699999999999998</v>
      </c>
      <c r="H126" s="56"/>
      <c r="I126" s="56"/>
      <c r="J126" s="56"/>
      <c r="K126" s="56"/>
      <c r="L126" s="62">
        <f>SUMIF(CE127:CE131, 1, L127:L131)</f>
        <v>958.38999999999999</v>
      </c>
      <c r="CE126" s="1">
        <v>1</v>
      </c>
    </row>
    <row r="127" ht="28.5">
      <c r="A127" s="54"/>
      <c r="B127" s="54" t="s">
        <v>65</v>
      </c>
      <c r="C127" s="54" t="s">
        <v>66</v>
      </c>
      <c r="D127" s="55" t="s">
        <v>67</v>
      </c>
      <c r="E127" s="56">
        <v>1.8999999999999999</v>
      </c>
      <c r="F127" s="56">
        <f t="shared" ref="F127:F131" si="4">ROUND(0.7,7)</f>
        <v>0.69999999999999996</v>
      </c>
      <c r="G127" s="56">
        <f>SmtRes!CX33</f>
        <v>1.3299999999999998</v>
      </c>
      <c r="H127" s="57"/>
      <c r="I127" s="58"/>
      <c r="J127" s="57">
        <f>SmtRes!CZ33</f>
        <v>1552.1199999999999</v>
      </c>
      <c r="K127" s="58"/>
      <c r="L127" s="57">
        <f>SmtRes!DG33</f>
        <v>2064.3200000000002</v>
      </c>
    </row>
    <row r="128" ht="28.5">
      <c r="A128" s="54"/>
      <c r="B128" s="54" t="s">
        <v>68</v>
      </c>
      <c r="C128" s="54" t="s">
        <v>69</v>
      </c>
      <c r="D128" s="55" t="s">
        <v>36</v>
      </c>
      <c r="E128" s="56">
        <f>SmtRes!DO33*SmtRes!AT33</f>
        <v>1.8999999999999999</v>
      </c>
      <c r="F128" s="56">
        <f t="shared" si="4"/>
        <v>0.69999999999999996</v>
      </c>
      <c r="G128" s="56">
        <f>SmtRes!DO33*SmtRes!CX33</f>
        <v>1.3299999999999998</v>
      </c>
      <c r="H128" s="57"/>
      <c r="I128" s="58"/>
      <c r="J128" s="57">
        <f>ROUND(SmtRes!AG33/SmtRes!DO33, 2)</f>
        <v>668.23000000000002</v>
      </c>
      <c r="K128" s="58"/>
      <c r="L128" s="57">
        <f>SmtRes!DH33</f>
        <v>888.75</v>
      </c>
      <c r="CE128" s="1">
        <v>1</v>
      </c>
    </row>
    <row r="129" ht="28.5">
      <c r="A129" s="54"/>
      <c r="B129" s="54" t="s">
        <v>70</v>
      </c>
      <c r="C129" s="54" t="s">
        <v>71</v>
      </c>
      <c r="D129" s="55" t="s">
        <v>67</v>
      </c>
      <c r="E129" s="56">
        <v>0.20000000000000001</v>
      </c>
      <c r="F129" s="56">
        <f t="shared" si="4"/>
        <v>0.69999999999999996</v>
      </c>
      <c r="G129" s="56">
        <f>SmtRes!CX34</f>
        <v>0.13999999999999999</v>
      </c>
      <c r="H129" s="57">
        <f>SmtRes!CZ34</f>
        <v>477.92000000000002</v>
      </c>
      <c r="I129" s="58">
        <f>SmtRes!AJ34</f>
        <v>1.22</v>
      </c>
      <c r="J129" s="57">
        <f>ROUND(H129*I129, 2)</f>
        <v>583.06000000000006</v>
      </c>
      <c r="K129" s="58"/>
      <c r="L129" s="57">
        <f>SmtRes!DG34</f>
        <v>81.629999999999995</v>
      </c>
    </row>
    <row r="130" ht="28.5">
      <c r="A130" s="54"/>
      <c r="B130" s="54" t="s">
        <v>72</v>
      </c>
      <c r="C130" s="54" t="s">
        <v>73</v>
      </c>
      <c r="D130" s="55" t="s">
        <v>36</v>
      </c>
      <c r="E130" s="56">
        <f>SmtRes!DO34*SmtRes!AT34</f>
        <v>0.20000000000000001</v>
      </c>
      <c r="F130" s="56">
        <f t="shared" si="4"/>
        <v>0.69999999999999996</v>
      </c>
      <c r="G130" s="56">
        <f>SmtRes!DO34*SmtRes!CX34</f>
        <v>0.13999999999999999</v>
      </c>
      <c r="H130" s="57"/>
      <c r="I130" s="58"/>
      <c r="J130" s="57">
        <f>ROUND(SmtRes!AG34/SmtRes!DO34, 2)</f>
        <v>497.46000000000004</v>
      </c>
      <c r="K130" s="58"/>
      <c r="L130" s="57">
        <f>SmtRes!DH34</f>
        <v>69.640000000000001</v>
      </c>
      <c r="CE130" s="1">
        <v>1</v>
      </c>
    </row>
    <row r="131" ht="42.75">
      <c r="A131" s="54"/>
      <c r="B131" s="54" t="s">
        <v>117</v>
      </c>
      <c r="C131" s="54" t="s">
        <v>118</v>
      </c>
      <c r="D131" s="55" t="s">
        <v>67</v>
      </c>
      <c r="E131" s="56">
        <v>1.3300000000000001</v>
      </c>
      <c r="F131" s="56">
        <f t="shared" si="4"/>
        <v>0.69999999999999996</v>
      </c>
      <c r="G131" s="56">
        <f>SmtRes!CX35</f>
        <v>0.93099999999999994</v>
      </c>
      <c r="H131" s="57"/>
      <c r="I131" s="58"/>
      <c r="J131" s="57">
        <f>SmtRes!CZ35</f>
        <v>29.079999999999998</v>
      </c>
      <c r="K131" s="58"/>
      <c r="L131" s="57">
        <f>SmtRes!DG35</f>
        <v>27.07</v>
      </c>
    </row>
    <row r="132" ht="15">
      <c r="A132" s="60"/>
      <c r="B132" s="56">
        <v>4</v>
      </c>
      <c r="C132" s="60" t="s">
        <v>74</v>
      </c>
      <c r="D132" s="55"/>
      <c r="E132" s="61"/>
      <c r="F132" s="56"/>
      <c r="G132" s="61"/>
      <c r="H132" s="56"/>
      <c r="I132" s="56"/>
      <c r="J132" s="56"/>
      <c r="K132" s="56"/>
      <c r="L132" s="62">
        <f>SUM(L133:L139)-SUMIF(CE133:CE139, 1, L133:L139)</f>
        <v>0</v>
      </c>
    </row>
    <row r="133" ht="28.5">
      <c r="A133" s="54"/>
      <c r="B133" s="54" t="s">
        <v>119</v>
      </c>
      <c r="C133" s="54" t="s">
        <v>120</v>
      </c>
      <c r="D133" s="55" t="s">
        <v>88</v>
      </c>
      <c r="E133" s="56">
        <v>0.001</v>
      </c>
      <c r="F133" s="56">
        <f t="shared" ref="F133:F138" si="5">ROUND(0,7)</f>
        <v>0</v>
      </c>
      <c r="G133" s="56">
        <f>SmtRes!CX36</f>
        <v>0</v>
      </c>
      <c r="H133" s="57">
        <f>SmtRes!CZ36</f>
        <v>144581.54999999999</v>
      </c>
      <c r="I133" s="58">
        <f>SmtRes!AI36</f>
        <v>1.77</v>
      </c>
      <c r="J133" s="57">
        <f t="shared" ref="J133:J138" si="6">ROUND(H133*I133, 2)</f>
        <v>255909.34</v>
      </c>
      <c r="K133" s="58"/>
      <c r="L133" s="57">
        <f>SmtRes!DF36</f>
        <v>0</v>
      </c>
    </row>
    <row r="134" ht="57">
      <c r="A134" s="54"/>
      <c r="B134" s="54" t="s">
        <v>121</v>
      </c>
      <c r="C134" s="54" t="s">
        <v>122</v>
      </c>
      <c r="D134" s="55" t="s">
        <v>77</v>
      </c>
      <c r="E134" s="56">
        <v>3.5</v>
      </c>
      <c r="F134" s="56">
        <f t="shared" si="5"/>
        <v>0</v>
      </c>
      <c r="G134" s="56">
        <f>SmtRes!CX37</f>
        <v>0</v>
      </c>
      <c r="H134" s="57">
        <f>SmtRes!CZ37</f>
        <v>155.63</v>
      </c>
      <c r="I134" s="58">
        <f>SmtRes!AI37</f>
        <v>0.93999999999999995</v>
      </c>
      <c r="J134" s="57">
        <f t="shared" si="6"/>
        <v>146.28999999999999</v>
      </c>
      <c r="K134" s="58"/>
      <c r="L134" s="57">
        <f>SmtRes!DF37</f>
        <v>0</v>
      </c>
    </row>
    <row r="135" ht="28.5">
      <c r="A135" s="54"/>
      <c r="B135" s="54" t="s">
        <v>80</v>
      </c>
      <c r="C135" s="54" t="s">
        <v>81</v>
      </c>
      <c r="D135" s="55" t="s">
        <v>77</v>
      </c>
      <c r="E135" s="56">
        <v>3.0299999999999998</v>
      </c>
      <c r="F135" s="56">
        <f t="shared" si="5"/>
        <v>0</v>
      </c>
      <c r="G135" s="56">
        <f>SmtRes!CX38</f>
        <v>0</v>
      </c>
      <c r="H135" s="57">
        <f>SmtRes!CZ38</f>
        <v>174.93000000000001</v>
      </c>
      <c r="I135" s="58">
        <f>SmtRes!AI38</f>
        <v>1.1499999999999999</v>
      </c>
      <c r="J135" s="57">
        <f t="shared" si="6"/>
        <v>201.17000000000002</v>
      </c>
      <c r="K135" s="58"/>
      <c r="L135" s="57">
        <f>SmtRes!DF38</f>
        <v>0</v>
      </c>
    </row>
    <row r="136" ht="28.5">
      <c r="A136" s="54"/>
      <c r="B136" s="54" t="s">
        <v>123</v>
      </c>
      <c r="C136" s="54" t="s">
        <v>124</v>
      </c>
      <c r="D136" s="55" t="s">
        <v>125</v>
      </c>
      <c r="E136" s="56">
        <v>0.10000000000000001</v>
      </c>
      <c r="F136" s="56">
        <f t="shared" si="5"/>
        <v>0</v>
      </c>
      <c r="G136" s="56">
        <f>SmtRes!CX39</f>
        <v>0</v>
      </c>
      <c r="H136" s="57">
        <f>SmtRes!CZ39</f>
        <v>386.45999999999998</v>
      </c>
      <c r="I136" s="58">
        <f>SmtRes!AI39</f>
        <v>1.4399999999999999</v>
      </c>
      <c r="J136" s="57">
        <f t="shared" si="6"/>
        <v>556.5</v>
      </c>
      <c r="K136" s="58"/>
      <c r="L136" s="57">
        <f>SmtRes!DF39</f>
        <v>0</v>
      </c>
    </row>
    <row r="137" ht="42.75">
      <c r="A137" s="54"/>
      <c r="B137" s="54" t="s">
        <v>126</v>
      </c>
      <c r="C137" s="54" t="s">
        <v>127</v>
      </c>
      <c r="D137" s="55" t="s">
        <v>88</v>
      </c>
      <c r="E137" s="56">
        <v>0.01</v>
      </c>
      <c r="F137" s="56">
        <f t="shared" si="5"/>
        <v>0</v>
      </c>
      <c r="G137" s="56">
        <f>SmtRes!CX40</f>
        <v>0</v>
      </c>
      <c r="H137" s="57">
        <f>SmtRes!CZ40</f>
        <v>70310.449999999997</v>
      </c>
      <c r="I137" s="58">
        <f>SmtRes!AI40</f>
        <v>0.83999999999999997</v>
      </c>
      <c r="J137" s="57">
        <f t="shared" si="6"/>
        <v>59060.779999999999</v>
      </c>
      <c r="K137" s="58"/>
      <c r="L137" s="57">
        <f>SmtRes!DF40</f>
        <v>0</v>
      </c>
    </row>
    <row r="138" ht="28.5">
      <c r="A138" s="54"/>
      <c r="B138" s="54" t="s">
        <v>128</v>
      </c>
      <c r="C138" s="54" t="s">
        <v>129</v>
      </c>
      <c r="D138" s="55" t="s">
        <v>77</v>
      </c>
      <c r="E138" s="56">
        <v>1.7</v>
      </c>
      <c r="F138" s="56">
        <f t="shared" si="5"/>
        <v>0</v>
      </c>
      <c r="G138" s="56">
        <f>SmtRes!CX41</f>
        <v>0</v>
      </c>
      <c r="H138" s="57">
        <f>SmtRes!CZ41</f>
        <v>79.879999999999995</v>
      </c>
      <c r="I138" s="58">
        <f>SmtRes!AI41</f>
        <v>1.3100000000000001</v>
      </c>
      <c r="J138" s="57">
        <f t="shared" si="6"/>
        <v>104.64</v>
      </c>
      <c r="K138" s="58"/>
      <c r="L138" s="57">
        <f>SmtRes!DF41</f>
        <v>0</v>
      </c>
    </row>
    <row r="139" ht="57">
      <c r="A139" s="54"/>
      <c r="B139" s="54" t="s">
        <v>130</v>
      </c>
      <c r="C139" s="63" t="s">
        <v>131</v>
      </c>
      <c r="D139" s="64" t="s">
        <v>104</v>
      </c>
      <c r="E139" s="65">
        <v>2</v>
      </c>
      <c r="F139" s="65"/>
      <c r="G139" s="65">
        <f>SmtRes!CX42</f>
        <v>2</v>
      </c>
      <c r="H139" s="66">
        <f>SmtRes!CZ42</f>
        <v>0</v>
      </c>
      <c r="I139" s="67"/>
      <c r="J139" s="66"/>
      <c r="K139" s="67"/>
      <c r="L139" s="66">
        <f>SmtRes!DF42</f>
        <v>0</v>
      </c>
    </row>
    <row r="140" ht="15">
      <c r="A140" s="54"/>
      <c r="B140" s="54"/>
      <c r="C140" s="68" t="s">
        <v>100</v>
      </c>
      <c r="D140" s="55"/>
      <c r="E140" s="56"/>
      <c r="F140" s="56"/>
      <c r="G140" s="56"/>
      <c r="H140" s="57"/>
      <c r="I140" s="58"/>
      <c r="J140" s="57"/>
      <c r="K140" s="58"/>
      <c r="L140" s="57">
        <f>L123+L125+L126+L132</f>
        <v>9956.5600000000013</v>
      </c>
    </row>
    <row r="141" ht="14.25">
      <c r="A141" s="54"/>
      <c r="B141" s="54"/>
      <c r="C141" s="54" t="s">
        <v>101</v>
      </c>
      <c r="D141" s="55"/>
      <c r="E141" s="56"/>
      <c r="F141" s="56"/>
      <c r="G141" s="56"/>
      <c r="H141" s="57"/>
      <c r="I141" s="58"/>
      <c r="J141" s="57"/>
      <c r="K141" s="58"/>
      <c r="L141" s="57">
        <f>SUM(AR121:AR144)+SUM(AS121:AS144)+SUM(AT121:AT144)+SUM(AU121:AU144)+SUM(AV121:AV144)</f>
        <v>7783.5400000000009</v>
      </c>
    </row>
    <row r="142" ht="28.5">
      <c r="A142" s="54"/>
      <c r="B142" s="54" t="s">
        <v>132</v>
      </c>
      <c r="C142" s="54" t="s">
        <v>133</v>
      </c>
      <c r="D142" s="55" t="s">
        <v>104</v>
      </c>
      <c r="E142" s="56">
        <f>Source!BZ103</f>
        <v>97</v>
      </c>
      <c r="F142" s="56"/>
      <c r="G142" s="56">
        <f>Source!AT103</f>
        <v>97</v>
      </c>
      <c r="H142" s="57"/>
      <c r="I142" s="58"/>
      <c r="J142" s="57"/>
      <c r="K142" s="58"/>
      <c r="L142" s="57">
        <f>SUM(AZ121:AZ144)</f>
        <v>7550.0299999999997</v>
      </c>
    </row>
    <row r="143" ht="28.5">
      <c r="A143" s="63"/>
      <c r="B143" s="63" t="s">
        <v>134</v>
      </c>
      <c r="C143" s="63" t="s">
        <v>135</v>
      </c>
      <c r="D143" s="64" t="s">
        <v>104</v>
      </c>
      <c r="E143" s="65">
        <f>Source!CA103</f>
        <v>51</v>
      </c>
      <c r="F143" s="65"/>
      <c r="G143" s="65">
        <f>Source!AU103</f>
        <v>51</v>
      </c>
      <c r="H143" s="66"/>
      <c r="I143" s="67"/>
      <c r="J143" s="66"/>
      <c r="K143" s="67"/>
      <c r="L143" s="66">
        <f>SUM(BA121:BA144)</f>
        <v>3969.6100000000001</v>
      </c>
    </row>
    <row r="144" ht="15">
      <c r="C144" s="69" t="s">
        <v>107</v>
      </c>
      <c r="D144" s="69"/>
      <c r="E144" s="69"/>
      <c r="F144" s="69"/>
      <c r="G144" s="69"/>
      <c r="H144" s="69"/>
      <c r="I144" s="70">
        <f>K144/E121</f>
        <v>21476.200000000001</v>
      </c>
      <c r="J144" s="70"/>
      <c r="K144" s="70">
        <f>L123+L125+L132+L142+L143+L126</f>
        <v>21476.200000000001</v>
      </c>
      <c r="L144" s="70"/>
      <c r="AD144" s="1">
        <f>ROUND((Source!AT103/100)*((ROUND(SUMIF(SmtRes!AQ31:'SmtRes'!AQ42,"=1",SmtRes!AD31:'SmtRes'!AD42)*Source!I103, 2)+ROUND(SUMIF(SmtRes!AQ31:'SmtRes'!AQ42,"=1",SmtRes!AC31:'SmtRes'!AC42)*Source!I103, 2))), 2)</f>
        <v>1613.26</v>
      </c>
      <c r="AE144" s="1">
        <f>ROUND((Source!AU103/100)*((ROUND(SUMIF(SmtRes!AQ31:'SmtRes'!AQ42,"=1",SmtRes!AD31:'SmtRes'!AD42)*Source!I103, 2)+ROUND(SUMIF(SmtRes!AQ31:'SmtRes'!AQ42,"=1",SmtRes!AC31:'SmtRes'!AC42)*Source!I103, 2))), 2)</f>
        <v>848.21000000000004</v>
      </c>
      <c r="AN144" s="71">
        <f>L123+L125+L132+L142+L143+L126</f>
        <v>21476.200000000001</v>
      </c>
      <c r="AO144" s="71">
        <f>L125</f>
        <v>2173.0200000000004</v>
      </c>
      <c r="AQ144" s="1" t="s">
        <v>108</v>
      </c>
      <c r="AR144" s="71">
        <f>L123</f>
        <v>6825.1500000000005</v>
      </c>
      <c r="AT144" s="71">
        <f>L126</f>
        <v>958.38999999999999</v>
      </c>
      <c r="AV144" s="1" t="s">
        <v>108</v>
      </c>
      <c r="AW144" s="71">
        <f>L132</f>
        <v>0</v>
      </c>
      <c r="AZ144" s="1">
        <f>Source!X103</f>
        <v>7550.0299999999997</v>
      </c>
      <c r="BA144" s="1">
        <f>Source!Y103</f>
        <v>3969.6100000000001</v>
      </c>
      <c r="CD144" s="1">
        <v>2</v>
      </c>
    </row>
    <row r="145" ht="120.75">
      <c r="A145" s="53" t="s">
        <v>136</v>
      </c>
      <c r="B145" s="54" t="s">
        <v>137</v>
      </c>
      <c r="C145" s="54" t="s">
        <v>138</v>
      </c>
      <c r="D145" s="55" t="str">
        <f>Source!H104</f>
        <v>КОМПЛ</v>
      </c>
      <c r="E145" s="56">
        <f>Source!K104</f>
        <v>1</v>
      </c>
      <c r="F145" s="56"/>
      <c r="G145" s="56">
        <f>Source!I104</f>
        <v>1</v>
      </c>
      <c r="H145" s="57"/>
      <c r="I145" s="58"/>
      <c r="J145" s="57"/>
      <c r="K145" s="58"/>
      <c r="L145" s="57"/>
    </row>
    <row r="146" ht="89.25">
      <c r="B146" s="59" t="str">
        <f>Source!EO104</f>
        <v xml:space="preserve">Поправка: 571/пр_2022_т.3_п.1</v>
      </c>
      <c r="C146" s="59" t="str">
        <f>Source!CN104</f>
        <v xml:space="preserve">Поправка: 571/пр_2022_т.3_п.1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147" ht="15">
      <c r="A147" s="60"/>
      <c r="B147" s="56">
        <v>1</v>
      </c>
      <c r="C147" s="60" t="s">
        <v>60</v>
      </c>
      <c r="D147" s="55" t="s">
        <v>36</v>
      </c>
      <c r="E147" s="61"/>
      <c r="F147" s="56"/>
      <c r="G147" s="61">
        <f>Source!U104</f>
        <v>19.460000000000001</v>
      </c>
      <c r="H147" s="56"/>
      <c r="I147" s="56"/>
      <c r="J147" s="56"/>
      <c r="K147" s="56"/>
      <c r="L147" s="62">
        <f>SUM(L148:L148)-SUMIF(CE148:CE148, 1, L148:L148)</f>
        <v>9680.5699999999997</v>
      </c>
    </row>
    <row r="148" ht="14.25">
      <c r="A148" s="54"/>
      <c r="B148" s="54" t="s">
        <v>115</v>
      </c>
      <c r="C148" s="54" t="s">
        <v>116</v>
      </c>
      <c r="D148" s="55" t="s">
        <v>36</v>
      </c>
      <c r="E148" s="56">
        <v>27.800000000000001</v>
      </c>
      <c r="F148" s="56">
        <f>ROUND(0.7,7)</f>
        <v>0.69999999999999996</v>
      </c>
      <c r="G148" s="56">
        <f>SmtRes!CX43</f>
        <v>19.460000000000001</v>
      </c>
      <c r="H148" s="57"/>
      <c r="I148" s="58"/>
      <c r="J148" s="57">
        <f>SmtRes!CZ43</f>
        <v>497.45999999999998</v>
      </c>
      <c r="K148" s="58"/>
      <c r="L148" s="57">
        <f>SmtRes!DI43</f>
        <v>9680.5699999999997</v>
      </c>
    </row>
    <row r="149" ht="15">
      <c r="A149" s="60"/>
      <c r="B149" s="56">
        <v>2</v>
      </c>
      <c r="C149" s="60" t="s">
        <v>63</v>
      </c>
      <c r="D149" s="55"/>
      <c r="E149" s="61"/>
      <c r="F149" s="56"/>
      <c r="G149" s="61"/>
      <c r="H149" s="56"/>
      <c r="I149" s="56"/>
      <c r="J149" s="56"/>
      <c r="K149" s="56"/>
      <c r="L149" s="62">
        <f>SUM(L150:L155)-SUMIF(CE150:CE155, 1, L150:L155)</f>
        <v>3325.3099999999995</v>
      </c>
    </row>
    <row r="150" ht="15">
      <c r="A150" s="60"/>
      <c r="B150" s="56"/>
      <c r="C150" s="60" t="s">
        <v>64</v>
      </c>
      <c r="D150" s="55" t="s">
        <v>36</v>
      </c>
      <c r="E150" s="61"/>
      <c r="F150" s="56"/>
      <c r="G150" s="61">
        <f>Source!V104</f>
        <v>2.2119999999999997</v>
      </c>
      <c r="H150" s="56"/>
      <c r="I150" s="56"/>
      <c r="J150" s="56"/>
      <c r="K150" s="56"/>
      <c r="L150" s="62">
        <f>SUMIF(CE151:CE155, 1, L151:L155)</f>
        <v>1450.6299999999999</v>
      </c>
      <c r="CE150" s="1">
        <v>1</v>
      </c>
    </row>
    <row r="151" ht="28.5">
      <c r="A151" s="54"/>
      <c r="B151" s="54" t="s">
        <v>65</v>
      </c>
      <c r="C151" s="54" t="s">
        <v>66</v>
      </c>
      <c r="D151" s="55" t="s">
        <v>67</v>
      </c>
      <c r="E151" s="56">
        <v>2.9300000000000002</v>
      </c>
      <c r="F151" s="56">
        <f t="shared" ref="F151:F155" si="7">ROUND(0.7,7)</f>
        <v>0.69999999999999996</v>
      </c>
      <c r="G151" s="56">
        <f>SmtRes!CX45</f>
        <v>2.0509999999999997</v>
      </c>
      <c r="H151" s="57"/>
      <c r="I151" s="58"/>
      <c r="J151" s="57">
        <f>SmtRes!CZ45</f>
        <v>1552.1199999999999</v>
      </c>
      <c r="K151" s="58"/>
      <c r="L151" s="57">
        <f>SmtRes!DG45</f>
        <v>3183.4000000000001</v>
      </c>
    </row>
    <row r="152" ht="28.5">
      <c r="A152" s="54"/>
      <c r="B152" s="54" t="s">
        <v>68</v>
      </c>
      <c r="C152" s="54" t="s">
        <v>69</v>
      </c>
      <c r="D152" s="55" t="s">
        <v>36</v>
      </c>
      <c r="E152" s="56">
        <f>SmtRes!DO45*SmtRes!AT45</f>
        <v>2.9300000000000002</v>
      </c>
      <c r="F152" s="56">
        <f t="shared" si="7"/>
        <v>0.69999999999999996</v>
      </c>
      <c r="G152" s="56">
        <f>SmtRes!DO45*SmtRes!CX45</f>
        <v>2.0509999999999997</v>
      </c>
      <c r="H152" s="57"/>
      <c r="I152" s="58"/>
      <c r="J152" s="57">
        <f>ROUND(SmtRes!AG45/SmtRes!DO45, 2)</f>
        <v>668.23000000000002</v>
      </c>
      <c r="K152" s="58"/>
      <c r="L152" s="57">
        <f>SmtRes!DH45</f>
        <v>1370.54</v>
      </c>
      <c r="CE152" s="1">
        <v>1</v>
      </c>
    </row>
    <row r="153" ht="28.5">
      <c r="A153" s="54"/>
      <c r="B153" s="54" t="s">
        <v>70</v>
      </c>
      <c r="C153" s="54" t="s">
        <v>71</v>
      </c>
      <c r="D153" s="55" t="s">
        <v>67</v>
      </c>
      <c r="E153" s="56">
        <v>0.23000000000000001</v>
      </c>
      <c r="F153" s="56">
        <f t="shared" si="7"/>
        <v>0.69999999999999996</v>
      </c>
      <c r="G153" s="56">
        <f>SmtRes!CX46</f>
        <v>0.161</v>
      </c>
      <c r="H153" s="57">
        <f>SmtRes!CZ46</f>
        <v>477.92000000000002</v>
      </c>
      <c r="I153" s="58">
        <f>SmtRes!AJ46</f>
        <v>1.22</v>
      </c>
      <c r="J153" s="57">
        <f>ROUND(H153*I153, 2)</f>
        <v>583.06000000000006</v>
      </c>
      <c r="K153" s="58"/>
      <c r="L153" s="57">
        <f>SmtRes!DG46</f>
        <v>93.870000000000005</v>
      </c>
    </row>
    <row r="154" ht="28.5">
      <c r="A154" s="54"/>
      <c r="B154" s="54" t="s">
        <v>72</v>
      </c>
      <c r="C154" s="54" t="s">
        <v>73</v>
      </c>
      <c r="D154" s="55" t="s">
        <v>36</v>
      </c>
      <c r="E154" s="56">
        <f>SmtRes!DO46*SmtRes!AT46</f>
        <v>0.23000000000000001</v>
      </c>
      <c r="F154" s="56">
        <f t="shared" si="7"/>
        <v>0.69999999999999996</v>
      </c>
      <c r="G154" s="56">
        <f>SmtRes!DO46*SmtRes!CX46</f>
        <v>0.161</v>
      </c>
      <c r="H154" s="57"/>
      <c r="I154" s="58"/>
      <c r="J154" s="57">
        <f>ROUND(SmtRes!AG46/SmtRes!DO46, 2)</f>
        <v>497.46000000000004</v>
      </c>
      <c r="K154" s="58"/>
      <c r="L154" s="57">
        <f>SmtRes!DH46</f>
        <v>80.090000000000003</v>
      </c>
      <c r="CE154" s="1">
        <v>1</v>
      </c>
    </row>
    <row r="155" ht="42.75">
      <c r="A155" s="54"/>
      <c r="B155" s="54" t="s">
        <v>117</v>
      </c>
      <c r="C155" s="54" t="s">
        <v>118</v>
      </c>
      <c r="D155" s="55" t="s">
        <v>67</v>
      </c>
      <c r="E155" s="56">
        <v>2.3599999999999999</v>
      </c>
      <c r="F155" s="56">
        <f t="shared" si="7"/>
        <v>0.69999999999999996</v>
      </c>
      <c r="G155" s="56">
        <f>SmtRes!CX47</f>
        <v>1.6519999999999999</v>
      </c>
      <c r="H155" s="57"/>
      <c r="I155" s="58"/>
      <c r="J155" s="57">
        <f>SmtRes!CZ47</f>
        <v>29.079999999999998</v>
      </c>
      <c r="K155" s="58"/>
      <c r="L155" s="57">
        <f>SmtRes!DG47</f>
        <v>48.039999999999999</v>
      </c>
    </row>
    <row r="156" ht="15">
      <c r="A156" s="60"/>
      <c r="B156" s="56">
        <v>4</v>
      </c>
      <c r="C156" s="60" t="s">
        <v>74</v>
      </c>
      <c r="D156" s="55"/>
      <c r="E156" s="61"/>
      <c r="F156" s="56"/>
      <c r="G156" s="61"/>
      <c r="H156" s="56"/>
      <c r="I156" s="56"/>
      <c r="J156" s="56"/>
      <c r="K156" s="56"/>
      <c r="L156" s="62">
        <f>SUM(L157:L163)-SUMIF(CE157:CE163, 1, L157:L163)</f>
        <v>0</v>
      </c>
    </row>
    <row r="157" ht="28.5">
      <c r="A157" s="54"/>
      <c r="B157" s="54" t="s">
        <v>119</v>
      </c>
      <c r="C157" s="54" t="s">
        <v>120</v>
      </c>
      <c r="D157" s="55" t="s">
        <v>88</v>
      </c>
      <c r="E157" s="56">
        <v>0.001</v>
      </c>
      <c r="F157" s="56">
        <f t="shared" ref="F157:F162" si="8">ROUND(0,7)</f>
        <v>0</v>
      </c>
      <c r="G157" s="56">
        <f>SmtRes!CX48</f>
        <v>0</v>
      </c>
      <c r="H157" s="57">
        <f>SmtRes!CZ48</f>
        <v>144581.54999999999</v>
      </c>
      <c r="I157" s="58">
        <f>SmtRes!AI48</f>
        <v>1.77</v>
      </c>
      <c r="J157" s="57">
        <f t="shared" ref="J157:J162" si="9">ROUND(H157*I157, 2)</f>
        <v>255909.34</v>
      </c>
      <c r="K157" s="58"/>
      <c r="L157" s="57">
        <f>SmtRes!DF48</f>
        <v>0</v>
      </c>
    </row>
    <row r="158" ht="57">
      <c r="A158" s="54"/>
      <c r="B158" s="54" t="s">
        <v>121</v>
      </c>
      <c r="C158" s="54" t="s">
        <v>122</v>
      </c>
      <c r="D158" s="55" t="s">
        <v>77</v>
      </c>
      <c r="E158" s="56">
        <v>3.5</v>
      </c>
      <c r="F158" s="56">
        <f t="shared" si="8"/>
        <v>0</v>
      </c>
      <c r="G158" s="56">
        <f>SmtRes!CX49</f>
        <v>0</v>
      </c>
      <c r="H158" s="57">
        <f>SmtRes!CZ49</f>
        <v>155.63</v>
      </c>
      <c r="I158" s="58">
        <f>SmtRes!AI49</f>
        <v>0.93999999999999995</v>
      </c>
      <c r="J158" s="57">
        <f t="shared" si="9"/>
        <v>146.28999999999999</v>
      </c>
      <c r="K158" s="58"/>
      <c r="L158" s="57">
        <f>SmtRes!DF49</f>
        <v>0</v>
      </c>
    </row>
    <row r="159" ht="28.5">
      <c r="A159" s="54"/>
      <c r="B159" s="54" t="s">
        <v>80</v>
      </c>
      <c r="C159" s="54" t="s">
        <v>81</v>
      </c>
      <c r="D159" s="55" t="s">
        <v>77</v>
      </c>
      <c r="E159" s="56">
        <v>3.0299999999999998</v>
      </c>
      <c r="F159" s="56">
        <f t="shared" si="8"/>
        <v>0</v>
      </c>
      <c r="G159" s="56">
        <f>SmtRes!CX50</f>
        <v>0</v>
      </c>
      <c r="H159" s="57">
        <f>SmtRes!CZ50</f>
        <v>174.93000000000001</v>
      </c>
      <c r="I159" s="58">
        <f>SmtRes!AI50</f>
        <v>1.1499999999999999</v>
      </c>
      <c r="J159" s="57">
        <f t="shared" si="9"/>
        <v>201.17000000000002</v>
      </c>
      <c r="K159" s="58"/>
      <c r="L159" s="57">
        <f>SmtRes!DF50</f>
        <v>0</v>
      </c>
    </row>
    <row r="160" ht="28.5">
      <c r="A160" s="54"/>
      <c r="B160" s="54" t="s">
        <v>123</v>
      </c>
      <c r="C160" s="54" t="s">
        <v>124</v>
      </c>
      <c r="D160" s="55" t="s">
        <v>125</v>
      </c>
      <c r="E160" s="56">
        <v>0.10000000000000001</v>
      </c>
      <c r="F160" s="56">
        <f t="shared" si="8"/>
        <v>0</v>
      </c>
      <c r="G160" s="56">
        <f>SmtRes!CX51</f>
        <v>0</v>
      </c>
      <c r="H160" s="57">
        <f>SmtRes!CZ51</f>
        <v>386.45999999999998</v>
      </c>
      <c r="I160" s="58">
        <f>SmtRes!AI51</f>
        <v>1.4399999999999999</v>
      </c>
      <c r="J160" s="57">
        <f t="shared" si="9"/>
        <v>556.5</v>
      </c>
      <c r="K160" s="58"/>
      <c r="L160" s="57">
        <f>SmtRes!DF51</f>
        <v>0</v>
      </c>
    </row>
    <row r="161" ht="42.75">
      <c r="A161" s="54"/>
      <c r="B161" s="54" t="s">
        <v>126</v>
      </c>
      <c r="C161" s="54" t="s">
        <v>127</v>
      </c>
      <c r="D161" s="55" t="s">
        <v>88</v>
      </c>
      <c r="E161" s="56">
        <v>0.01</v>
      </c>
      <c r="F161" s="56">
        <f t="shared" si="8"/>
        <v>0</v>
      </c>
      <c r="G161" s="56">
        <f>SmtRes!CX52</f>
        <v>0</v>
      </c>
      <c r="H161" s="57">
        <f>SmtRes!CZ52</f>
        <v>70310.449999999997</v>
      </c>
      <c r="I161" s="58">
        <f>SmtRes!AI52</f>
        <v>0.83999999999999997</v>
      </c>
      <c r="J161" s="57">
        <f t="shared" si="9"/>
        <v>59060.779999999999</v>
      </c>
      <c r="K161" s="58"/>
      <c r="L161" s="57">
        <f>SmtRes!DF52</f>
        <v>0</v>
      </c>
    </row>
    <row r="162" ht="28.5">
      <c r="A162" s="54"/>
      <c r="B162" s="54" t="s">
        <v>128</v>
      </c>
      <c r="C162" s="54" t="s">
        <v>129</v>
      </c>
      <c r="D162" s="55" t="s">
        <v>77</v>
      </c>
      <c r="E162" s="56">
        <v>1.7</v>
      </c>
      <c r="F162" s="56">
        <f t="shared" si="8"/>
        <v>0</v>
      </c>
      <c r="G162" s="56">
        <f>SmtRes!CX53</f>
        <v>0</v>
      </c>
      <c r="H162" s="57">
        <f>SmtRes!CZ53</f>
        <v>79.879999999999995</v>
      </c>
      <c r="I162" s="58">
        <f>SmtRes!AI53</f>
        <v>1.3100000000000001</v>
      </c>
      <c r="J162" s="57">
        <f t="shared" si="9"/>
        <v>104.64</v>
      </c>
      <c r="K162" s="58"/>
      <c r="L162" s="57">
        <f>SmtRes!DF53</f>
        <v>0</v>
      </c>
    </row>
    <row r="163" ht="57">
      <c r="A163" s="54"/>
      <c r="B163" s="54" t="s">
        <v>130</v>
      </c>
      <c r="C163" s="63" t="s">
        <v>131</v>
      </c>
      <c r="D163" s="64" t="s">
        <v>104</v>
      </c>
      <c r="E163" s="65">
        <v>2</v>
      </c>
      <c r="F163" s="65"/>
      <c r="G163" s="65">
        <f>SmtRes!CX54</f>
        <v>2</v>
      </c>
      <c r="H163" s="66">
        <f>SmtRes!CZ54</f>
        <v>0</v>
      </c>
      <c r="I163" s="67"/>
      <c r="J163" s="66"/>
      <c r="K163" s="67"/>
      <c r="L163" s="66">
        <f>SmtRes!DF54</f>
        <v>0</v>
      </c>
    </row>
    <row r="164" ht="15">
      <c r="A164" s="54"/>
      <c r="B164" s="54"/>
      <c r="C164" s="68" t="s">
        <v>100</v>
      </c>
      <c r="D164" s="55"/>
      <c r="E164" s="56"/>
      <c r="F164" s="56"/>
      <c r="G164" s="56"/>
      <c r="H164" s="57"/>
      <c r="I164" s="58"/>
      <c r="J164" s="57"/>
      <c r="K164" s="58"/>
      <c r="L164" s="57">
        <f>L147+L149+L150+L156</f>
        <v>14456.509999999998</v>
      </c>
    </row>
    <row r="165" ht="14.25">
      <c r="A165" s="54"/>
      <c r="B165" s="54"/>
      <c r="C165" s="54" t="s">
        <v>101</v>
      </c>
      <c r="D165" s="55"/>
      <c r="E165" s="56"/>
      <c r="F165" s="56"/>
      <c r="G165" s="56"/>
      <c r="H165" s="57"/>
      <c r="I165" s="58"/>
      <c r="J165" s="57"/>
      <c r="K165" s="58"/>
      <c r="L165" s="57">
        <f>SUM(AR145:AR168)+SUM(AS145:AS168)+SUM(AT145:AT168)+SUM(AU145:AU168)+SUM(AV145:AV168)</f>
        <v>11131.199999999999</v>
      </c>
    </row>
    <row r="166" ht="28.5">
      <c r="A166" s="54"/>
      <c r="B166" s="54" t="s">
        <v>132</v>
      </c>
      <c r="C166" s="54" t="s">
        <v>133</v>
      </c>
      <c r="D166" s="55" t="s">
        <v>104</v>
      </c>
      <c r="E166" s="56">
        <f>Source!BZ104</f>
        <v>97</v>
      </c>
      <c r="F166" s="56"/>
      <c r="G166" s="56">
        <f>Source!AT104</f>
        <v>97</v>
      </c>
      <c r="H166" s="57"/>
      <c r="I166" s="58"/>
      <c r="J166" s="57"/>
      <c r="K166" s="58"/>
      <c r="L166" s="57">
        <f>SUM(AZ145:AZ168)</f>
        <v>10797.26</v>
      </c>
    </row>
    <row r="167" ht="28.5">
      <c r="A167" s="63"/>
      <c r="B167" s="63" t="s">
        <v>134</v>
      </c>
      <c r="C167" s="63" t="s">
        <v>135</v>
      </c>
      <c r="D167" s="64" t="s">
        <v>104</v>
      </c>
      <c r="E167" s="65">
        <f>Source!CA104</f>
        <v>51</v>
      </c>
      <c r="F167" s="65"/>
      <c r="G167" s="65">
        <f>Source!AU104</f>
        <v>51</v>
      </c>
      <c r="H167" s="66"/>
      <c r="I167" s="67"/>
      <c r="J167" s="66"/>
      <c r="K167" s="67"/>
      <c r="L167" s="66">
        <f>SUM(BA145:BA168)</f>
        <v>5676.9099999999999</v>
      </c>
    </row>
    <row r="168" ht="15">
      <c r="C168" s="69" t="s">
        <v>107</v>
      </c>
      <c r="D168" s="69"/>
      <c r="E168" s="69"/>
      <c r="F168" s="69"/>
      <c r="G168" s="69"/>
      <c r="H168" s="69"/>
      <c r="I168" s="70">
        <f>K168/E145</f>
        <v>30930.68</v>
      </c>
      <c r="J168" s="70"/>
      <c r="K168" s="70">
        <f>L147+L149+L156+L166+L167+L150</f>
        <v>30930.68</v>
      </c>
      <c r="L168" s="70"/>
      <c r="AD168" s="1">
        <f>ROUND((Source!AT104/100)*((ROUND(SUMIF(SmtRes!AQ43:'SmtRes'!AQ54,"=1",SmtRes!AD43:'SmtRes'!AD54)*Source!I104, 2)+ROUND(SUMIF(SmtRes!AQ43:'SmtRes'!AQ54,"=1",SmtRes!AC43:'SmtRes'!AC54)*Source!I104, 2))), 2)</f>
        <v>1613.26</v>
      </c>
      <c r="AE168" s="1">
        <f>ROUND((Source!AU104/100)*((ROUND(SUMIF(SmtRes!AQ43:'SmtRes'!AQ54,"=1",SmtRes!AD43:'SmtRes'!AD54)*Source!I104, 2)+ROUND(SUMIF(SmtRes!AQ43:'SmtRes'!AQ54,"=1",SmtRes!AC43:'SmtRes'!AC54)*Source!I104, 2))), 2)</f>
        <v>848.21000000000004</v>
      </c>
      <c r="AN168" s="71">
        <f>L147+L149+L156+L166+L167+L150</f>
        <v>30930.68</v>
      </c>
      <c r="AO168" s="71">
        <f>L149</f>
        <v>3325.3099999999995</v>
      </c>
      <c r="AQ168" s="1" t="s">
        <v>108</v>
      </c>
      <c r="AR168" s="71">
        <f>L147</f>
        <v>9680.5699999999997</v>
      </c>
      <c r="AT168" s="71">
        <f>L150</f>
        <v>1450.6299999999999</v>
      </c>
      <c r="AV168" s="1" t="s">
        <v>108</v>
      </c>
      <c r="AW168" s="71">
        <f>L156</f>
        <v>0</v>
      </c>
      <c r="AZ168" s="1">
        <f>Source!X104</f>
        <v>10797.26</v>
      </c>
      <c r="BA168" s="1">
        <f>Source!Y104</f>
        <v>5676.9099999999999</v>
      </c>
      <c r="CD168" s="1">
        <v>2</v>
      </c>
    </row>
    <row r="169" ht="106.5">
      <c r="A169" s="53" t="s">
        <v>139</v>
      </c>
      <c r="B169" s="54" t="s">
        <v>140</v>
      </c>
      <c r="C169" s="54" t="s">
        <v>141</v>
      </c>
      <c r="D169" s="55" t="str">
        <f>Source!H105</f>
        <v>КОМПЛ</v>
      </c>
      <c r="E169" s="56">
        <f>Source!K105</f>
        <v>1</v>
      </c>
      <c r="F169" s="56"/>
      <c r="G169" s="56">
        <f>Source!I105</f>
        <v>1</v>
      </c>
      <c r="H169" s="57"/>
      <c r="I169" s="58"/>
      <c r="J169" s="57"/>
      <c r="K169" s="58"/>
      <c r="L169" s="57"/>
    </row>
    <row r="170" ht="89.25">
      <c r="B170" s="59" t="str">
        <f>Source!EO105</f>
        <v xml:space="preserve">Поправка: 571/пр_2022_т.3_п.1</v>
      </c>
      <c r="C170" s="59" t="str">
        <f>Source!CN105</f>
        <v xml:space="preserve">Поправка: 571/пр_2022_т.3_п.1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171" ht="15">
      <c r="A171" s="60"/>
      <c r="B171" s="56">
        <v>1</v>
      </c>
      <c r="C171" s="60" t="s">
        <v>60</v>
      </c>
      <c r="D171" s="55" t="s">
        <v>36</v>
      </c>
      <c r="E171" s="61"/>
      <c r="F171" s="56"/>
      <c r="G171" s="61">
        <f>Source!U105</f>
        <v>18.059999999999999</v>
      </c>
      <c r="H171" s="56"/>
      <c r="I171" s="56"/>
      <c r="J171" s="56"/>
      <c r="K171" s="56"/>
      <c r="L171" s="62">
        <f>SUM(L172:L172)-SUMIF(CE172:CE172, 1, L172:L172)</f>
        <v>8984.130000000001</v>
      </c>
    </row>
    <row r="172" ht="14.25">
      <c r="A172" s="54"/>
      <c r="B172" s="54" t="s">
        <v>115</v>
      </c>
      <c r="C172" s="54" t="s">
        <v>116</v>
      </c>
      <c r="D172" s="55" t="s">
        <v>36</v>
      </c>
      <c r="E172" s="56">
        <v>25.800000000000001</v>
      </c>
      <c r="F172" s="56">
        <f>ROUND(0.7,7)</f>
        <v>0.69999999999999996</v>
      </c>
      <c r="G172" s="56">
        <f>SmtRes!CX55</f>
        <v>18.059999999999999</v>
      </c>
      <c r="H172" s="57"/>
      <c r="I172" s="58"/>
      <c r="J172" s="57">
        <f>SmtRes!CZ55</f>
        <v>497.45999999999998</v>
      </c>
      <c r="K172" s="58"/>
      <c r="L172" s="57">
        <f>SmtRes!DI55</f>
        <v>8984.130000000001</v>
      </c>
    </row>
    <row r="173" ht="15">
      <c r="A173" s="60"/>
      <c r="B173" s="56">
        <v>2</v>
      </c>
      <c r="C173" s="60" t="s">
        <v>63</v>
      </c>
      <c r="D173" s="55"/>
      <c r="E173" s="61"/>
      <c r="F173" s="56"/>
      <c r="G173" s="61"/>
      <c r="H173" s="56"/>
      <c r="I173" s="56"/>
      <c r="J173" s="56"/>
      <c r="K173" s="56"/>
      <c r="L173" s="62">
        <f>SUM(L174:L179)-SUMIF(CE174:CE179, 1, L174:L179)</f>
        <v>3121.6300000000006</v>
      </c>
    </row>
    <row r="174" ht="15">
      <c r="A174" s="60"/>
      <c r="B174" s="56"/>
      <c r="C174" s="60" t="s">
        <v>64</v>
      </c>
      <c r="D174" s="55" t="s">
        <v>36</v>
      </c>
      <c r="E174" s="61"/>
      <c r="F174" s="56"/>
      <c r="G174" s="61">
        <f>Source!V105</f>
        <v>2.0999999999999996</v>
      </c>
      <c r="H174" s="56"/>
      <c r="I174" s="56"/>
      <c r="J174" s="56"/>
      <c r="K174" s="56"/>
      <c r="L174" s="62">
        <f>SUMIF(CE175:CE179, 1, L175:L179)</f>
        <v>1373.3999999999999</v>
      </c>
      <c r="CE174" s="1">
        <v>1</v>
      </c>
    </row>
    <row r="175" ht="28.5">
      <c r="A175" s="54"/>
      <c r="B175" s="54" t="s">
        <v>65</v>
      </c>
      <c r="C175" s="54" t="s">
        <v>66</v>
      </c>
      <c r="D175" s="55" t="s">
        <v>67</v>
      </c>
      <c r="E175" s="56">
        <v>2.75</v>
      </c>
      <c r="F175" s="56">
        <f t="shared" ref="F175:F179" si="10">ROUND(0.7,7)</f>
        <v>0.69999999999999996</v>
      </c>
      <c r="G175" s="56">
        <f>SmtRes!CX57</f>
        <v>1.9249999999999998</v>
      </c>
      <c r="H175" s="57"/>
      <c r="I175" s="58"/>
      <c r="J175" s="57">
        <f>SmtRes!CZ57</f>
        <v>1552.1199999999999</v>
      </c>
      <c r="K175" s="58"/>
      <c r="L175" s="57">
        <f>SmtRes!DG57</f>
        <v>2987.8299999999999</v>
      </c>
    </row>
    <row r="176" ht="28.5">
      <c r="A176" s="54"/>
      <c r="B176" s="54" t="s">
        <v>68</v>
      </c>
      <c r="C176" s="54" t="s">
        <v>69</v>
      </c>
      <c r="D176" s="55" t="s">
        <v>36</v>
      </c>
      <c r="E176" s="56">
        <f>SmtRes!DO57*SmtRes!AT57</f>
        <v>2.75</v>
      </c>
      <c r="F176" s="56">
        <f t="shared" si="10"/>
        <v>0.69999999999999996</v>
      </c>
      <c r="G176" s="56">
        <f>SmtRes!DO57*SmtRes!CX57</f>
        <v>1.9249999999999998</v>
      </c>
      <c r="H176" s="57"/>
      <c r="I176" s="58"/>
      <c r="J176" s="57">
        <f>ROUND(SmtRes!AG57/SmtRes!DO57, 2)</f>
        <v>668.23000000000002</v>
      </c>
      <c r="K176" s="58"/>
      <c r="L176" s="57">
        <f>SmtRes!DH57</f>
        <v>1286.3399999999999</v>
      </c>
      <c r="CE176" s="1">
        <v>1</v>
      </c>
    </row>
    <row r="177" ht="28.5">
      <c r="A177" s="54"/>
      <c r="B177" s="54" t="s">
        <v>70</v>
      </c>
      <c r="C177" s="54" t="s">
        <v>71</v>
      </c>
      <c r="D177" s="55" t="s">
        <v>67</v>
      </c>
      <c r="E177" s="56">
        <v>0.25</v>
      </c>
      <c r="F177" s="56">
        <f t="shared" si="10"/>
        <v>0.69999999999999996</v>
      </c>
      <c r="G177" s="56">
        <f>SmtRes!CX58</f>
        <v>0.17499999999999999</v>
      </c>
      <c r="H177" s="57">
        <f>SmtRes!CZ58</f>
        <v>477.92000000000002</v>
      </c>
      <c r="I177" s="58">
        <f>SmtRes!AJ58</f>
        <v>1.22</v>
      </c>
      <c r="J177" s="57">
        <f>ROUND(H177*I177, 2)</f>
        <v>583.06000000000006</v>
      </c>
      <c r="K177" s="58"/>
      <c r="L177" s="57">
        <f>SmtRes!DG58</f>
        <v>102.04000000000001</v>
      </c>
    </row>
    <row r="178" ht="28.5">
      <c r="A178" s="54"/>
      <c r="B178" s="54" t="s">
        <v>72</v>
      </c>
      <c r="C178" s="54" t="s">
        <v>73</v>
      </c>
      <c r="D178" s="55" t="s">
        <v>36</v>
      </c>
      <c r="E178" s="56">
        <f>SmtRes!DO58*SmtRes!AT58</f>
        <v>0.25</v>
      </c>
      <c r="F178" s="56">
        <f t="shared" si="10"/>
        <v>0.69999999999999996</v>
      </c>
      <c r="G178" s="56">
        <f>SmtRes!DO58*SmtRes!CX58</f>
        <v>0.17499999999999999</v>
      </c>
      <c r="H178" s="57"/>
      <c r="I178" s="58"/>
      <c r="J178" s="57">
        <f>ROUND(SmtRes!AG58/SmtRes!DO58, 2)</f>
        <v>497.46000000000004</v>
      </c>
      <c r="K178" s="58"/>
      <c r="L178" s="57">
        <f>SmtRes!DH58</f>
        <v>87.060000000000002</v>
      </c>
      <c r="CE178" s="1">
        <v>1</v>
      </c>
    </row>
    <row r="179" ht="42.75">
      <c r="A179" s="54"/>
      <c r="B179" s="54" t="s">
        <v>117</v>
      </c>
      <c r="C179" s="54" t="s">
        <v>118</v>
      </c>
      <c r="D179" s="55" t="s">
        <v>67</v>
      </c>
      <c r="E179" s="56">
        <v>1.5600000000000001</v>
      </c>
      <c r="F179" s="56">
        <f t="shared" si="10"/>
        <v>0.69999999999999996</v>
      </c>
      <c r="G179" s="56">
        <f>SmtRes!CX59</f>
        <v>1.0919999999999999</v>
      </c>
      <c r="H179" s="57"/>
      <c r="I179" s="58"/>
      <c r="J179" s="57">
        <f>SmtRes!CZ59</f>
        <v>29.079999999999998</v>
      </c>
      <c r="K179" s="58"/>
      <c r="L179" s="57">
        <f>SmtRes!DG59</f>
        <v>31.760000000000002</v>
      </c>
    </row>
    <row r="180" ht="15">
      <c r="A180" s="60"/>
      <c r="B180" s="56">
        <v>4</v>
      </c>
      <c r="C180" s="60" t="s">
        <v>74</v>
      </c>
      <c r="D180" s="55"/>
      <c r="E180" s="61"/>
      <c r="F180" s="56"/>
      <c r="G180" s="61"/>
      <c r="H180" s="56"/>
      <c r="I180" s="56"/>
      <c r="J180" s="56"/>
      <c r="K180" s="56"/>
      <c r="L180" s="62">
        <f>SUM(L181:L187)-SUMIF(CE181:CE187, 1, L181:L187)</f>
        <v>0</v>
      </c>
    </row>
    <row r="181" ht="28.5">
      <c r="A181" s="54"/>
      <c r="B181" s="54" t="s">
        <v>119</v>
      </c>
      <c r="C181" s="54" t="s">
        <v>120</v>
      </c>
      <c r="D181" s="55" t="s">
        <v>88</v>
      </c>
      <c r="E181" s="56">
        <v>0.001</v>
      </c>
      <c r="F181" s="56">
        <f t="shared" ref="F181:F186" si="11">ROUND(0,7)</f>
        <v>0</v>
      </c>
      <c r="G181" s="56">
        <f>SmtRes!CX60</f>
        <v>0</v>
      </c>
      <c r="H181" s="57">
        <f>SmtRes!CZ60</f>
        <v>144581.54999999999</v>
      </c>
      <c r="I181" s="58">
        <f>SmtRes!AI60</f>
        <v>1.77</v>
      </c>
      <c r="J181" s="57">
        <f t="shared" ref="J181:J186" si="12">ROUND(H181*I181, 2)</f>
        <v>255909.34</v>
      </c>
      <c r="K181" s="58"/>
      <c r="L181" s="57">
        <f>SmtRes!DF60</f>
        <v>0</v>
      </c>
    </row>
    <row r="182" ht="57">
      <c r="A182" s="54"/>
      <c r="B182" s="54" t="s">
        <v>121</v>
      </c>
      <c r="C182" s="54" t="s">
        <v>122</v>
      </c>
      <c r="D182" s="55" t="s">
        <v>77</v>
      </c>
      <c r="E182" s="56">
        <v>3.5</v>
      </c>
      <c r="F182" s="56">
        <f t="shared" si="11"/>
        <v>0</v>
      </c>
      <c r="G182" s="56">
        <f>SmtRes!CX61</f>
        <v>0</v>
      </c>
      <c r="H182" s="57">
        <f>SmtRes!CZ61</f>
        <v>155.63</v>
      </c>
      <c r="I182" s="58">
        <f>SmtRes!AI61</f>
        <v>0.93999999999999995</v>
      </c>
      <c r="J182" s="57">
        <f t="shared" si="12"/>
        <v>146.28999999999999</v>
      </c>
      <c r="K182" s="58"/>
      <c r="L182" s="57">
        <f>SmtRes!DF61</f>
        <v>0</v>
      </c>
    </row>
    <row r="183" ht="28.5">
      <c r="A183" s="54"/>
      <c r="B183" s="54" t="s">
        <v>80</v>
      </c>
      <c r="C183" s="54" t="s">
        <v>81</v>
      </c>
      <c r="D183" s="55" t="s">
        <v>77</v>
      </c>
      <c r="E183" s="56">
        <v>3.0299999999999998</v>
      </c>
      <c r="F183" s="56">
        <f t="shared" si="11"/>
        <v>0</v>
      </c>
      <c r="G183" s="56">
        <f>SmtRes!CX62</f>
        <v>0</v>
      </c>
      <c r="H183" s="57">
        <f>SmtRes!CZ62</f>
        <v>174.93000000000001</v>
      </c>
      <c r="I183" s="58">
        <f>SmtRes!AI62</f>
        <v>1.1499999999999999</v>
      </c>
      <c r="J183" s="57">
        <f t="shared" si="12"/>
        <v>201.17000000000002</v>
      </c>
      <c r="K183" s="58"/>
      <c r="L183" s="57">
        <f>SmtRes!DF62</f>
        <v>0</v>
      </c>
    </row>
    <row r="184" ht="28.5">
      <c r="A184" s="54"/>
      <c r="B184" s="54" t="s">
        <v>123</v>
      </c>
      <c r="C184" s="54" t="s">
        <v>124</v>
      </c>
      <c r="D184" s="55" t="s">
        <v>125</v>
      </c>
      <c r="E184" s="56">
        <v>0.10000000000000001</v>
      </c>
      <c r="F184" s="56">
        <f t="shared" si="11"/>
        <v>0</v>
      </c>
      <c r="G184" s="56">
        <f>SmtRes!CX63</f>
        <v>0</v>
      </c>
      <c r="H184" s="57">
        <f>SmtRes!CZ63</f>
        <v>386.45999999999998</v>
      </c>
      <c r="I184" s="58">
        <f>SmtRes!AI63</f>
        <v>1.4399999999999999</v>
      </c>
      <c r="J184" s="57">
        <f t="shared" si="12"/>
        <v>556.5</v>
      </c>
      <c r="K184" s="58"/>
      <c r="L184" s="57">
        <f>SmtRes!DF63</f>
        <v>0</v>
      </c>
    </row>
    <row r="185" ht="42.75">
      <c r="A185" s="54"/>
      <c r="B185" s="54" t="s">
        <v>126</v>
      </c>
      <c r="C185" s="54" t="s">
        <v>127</v>
      </c>
      <c r="D185" s="55" t="s">
        <v>88</v>
      </c>
      <c r="E185" s="56">
        <v>0.01</v>
      </c>
      <c r="F185" s="56">
        <f t="shared" si="11"/>
        <v>0</v>
      </c>
      <c r="G185" s="56">
        <f>SmtRes!CX64</f>
        <v>0</v>
      </c>
      <c r="H185" s="57">
        <f>SmtRes!CZ64</f>
        <v>70310.449999999997</v>
      </c>
      <c r="I185" s="58">
        <f>SmtRes!AI64</f>
        <v>0.83999999999999997</v>
      </c>
      <c r="J185" s="57">
        <f t="shared" si="12"/>
        <v>59060.779999999999</v>
      </c>
      <c r="K185" s="58"/>
      <c r="L185" s="57">
        <f>SmtRes!DF64</f>
        <v>0</v>
      </c>
    </row>
    <row r="186" ht="28.5">
      <c r="A186" s="54"/>
      <c r="B186" s="54" t="s">
        <v>128</v>
      </c>
      <c r="C186" s="54" t="s">
        <v>129</v>
      </c>
      <c r="D186" s="55" t="s">
        <v>77</v>
      </c>
      <c r="E186" s="56">
        <v>1.7</v>
      </c>
      <c r="F186" s="56">
        <f t="shared" si="11"/>
        <v>0</v>
      </c>
      <c r="G186" s="56">
        <f>SmtRes!CX65</f>
        <v>0</v>
      </c>
      <c r="H186" s="57">
        <f>SmtRes!CZ65</f>
        <v>79.879999999999995</v>
      </c>
      <c r="I186" s="58">
        <f>SmtRes!AI65</f>
        <v>1.3100000000000001</v>
      </c>
      <c r="J186" s="57">
        <f t="shared" si="12"/>
        <v>104.64</v>
      </c>
      <c r="K186" s="58"/>
      <c r="L186" s="57">
        <f>SmtRes!DF65</f>
        <v>0</v>
      </c>
    </row>
    <row r="187" ht="57">
      <c r="A187" s="54"/>
      <c r="B187" s="54" t="s">
        <v>130</v>
      </c>
      <c r="C187" s="63" t="s">
        <v>131</v>
      </c>
      <c r="D187" s="64" t="s">
        <v>104</v>
      </c>
      <c r="E187" s="65">
        <v>2</v>
      </c>
      <c r="F187" s="65"/>
      <c r="G187" s="65">
        <f>SmtRes!CX66</f>
        <v>2</v>
      </c>
      <c r="H187" s="66">
        <f>SmtRes!CZ66</f>
        <v>0</v>
      </c>
      <c r="I187" s="67"/>
      <c r="J187" s="66"/>
      <c r="K187" s="67"/>
      <c r="L187" s="66">
        <f>SmtRes!DF66</f>
        <v>0</v>
      </c>
    </row>
    <row r="188" ht="15">
      <c r="A188" s="54"/>
      <c r="B188" s="54"/>
      <c r="C188" s="68" t="s">
        <v>100</v>
      </c>
      <c r="D188" s="55"/>
      <c r="E188" s="56"/>
      <c r="F188" s="56"/>
      <c r="G188" s="56"/>
      <c r="H188" s="57"/>
      <c r="I188" s="58"/>
      <c r="J188" s="57"/>
      <c r="K188" s="58"/>
      <c r="L188" s="57">
        <f>L171+L173+L174+L180</f>
        <v>13479.160000000002</v>
      </c>
    </row>
    <row r="189" ht="14.25">
      <c r="A189" s="54"/>
      <c r="B189" s="54"/>
      <c r="C189" s="54" t="s">
        <v>101</v>
      </c>
      <c r="D189" s="55"/>
      <c r="E189" s="56"/>
      <c r="F189" s="56"/>
      <c r="G189" s="56"/>
      <c r="H189" s="57"/>
      <c r="I189" s="58"/>
      <c r="J189" s="57"/>
      <c r="K189" s="58"/>
      <c r="L189" s="57">
        <f>SUM(AR169:AR192)+SUM(AS169:AS192)+SUM(AT169:AT192)+SUM(AU169:AU192)+SUM(AV169:AV192)</f>
        <v>10357.530000000001</v>
      </c>
    </row>
    <row r="190" ht="28.5">
      <c r="A190" s="54"/>
      <c r="B190" s="54" t="s">
        <v>132</v>
      </c>
      <c r="C190" s="54" t="s">
        <v>133</v>
      </c>
      <c r="D190" s="55" t="s">
        <v>104</v>
      </c>
      <c r="E190" s="56">
        <f>Source!BZ105</f>
        <v>97</v>
      </c>
      <c r="F190" s="56"/>
      <c r="G190" s="56">
        <f>Source!AT105</f>
        <v>97</v>
      </c>
      <c r="H190" s="57"/>
      <c r="I190" s="58"/>
      <c r="J190" s="57"/>
      <c r="K190" s="58"/>
      <c r="L190" s="57">
        <f>SUM(AZ169:AZ192)</f>
        <v>10046.800000000001</v>
      </c>
    </row>
    <row r="191" ht="28.5">
      <c r="A191" s="63"/>
      <c r="B191" s="63" t="s">
        <v>134</v>
      </c>
      <c r="C191" s="63" t="s">
        <v>135</v>
      </c>
      <c r="D191" s="64" t="s">
        <v>104</v>
      </c>
      <c r="E191" s="65">
        <f>Source!CA105</f>
        <v>51</v>
      </c>
      <c r="F191" s="65"/>
      <c r="G191" s="65">
        <f>Source!AU105</f>
        <v>51</v>
      </c>
      <c r="H191" s="66"/>
      <c r="I191" s="67"/>
      <c r="J191" s="66"/>
      <c r="K191" s="67"/>
      <c r="L191" s="66">
        <f>SUM(BA169:BA192)</f>
        <v>5282.3400000000001</v>
      </c>
    </row>
    <row r="192" ht="15">
      <c r="C192" s="69" t="s">
        <v>107</v>
      </c>
      <c r="D192" s="69"/>
      <c r="E192" s="69"/>
      <c r="F192" s="69"/>
      <c r="G192" s="69"/>
      <c r="H192" s="69"/>
      <c r="I192" s="70">
        <f>K192/E169</f>
        <v>28808.300000000007</v>
      </c>
      <c r="J192" s="70"/>
      <c r="K192" s="70">
        <f>L171+L173+L180+L190+L191+L174</f>
        <v>28808.300000000007</v>
      </c>
      <c r="L192" s="70"/>
      <c r="AD192" s="1">
        <f>ROUND((Source!AT105/100)*((ROUND(SUMIF(SmtRes!AQ55:'SmtRes'!AQ66,"=1",SmtRes!AD55:'SmtRes'!AD66)*Source!I105, 2)+ROUND(SUMIF(SmtRes!AQ55:'SmtRes'!AQ66,"=1",SmtRes!AC55:'SmtRes'!AC66)*Source!I105, 2))), 2)</f>
        <v>1613.26</v>
      </c>
      <c r="AE192" s="1">
        <f>ROUND((Source!AU105/100)*((ROUND(SUMIF(SmtRes!AQ55:'SmtRes'!AQ66,"=1",SmtRes!AD55:'SmtRes'!AD66)*Source!I105, 2)+ROUND(SUMIF(SmtRes!AQ55:'SmtRes'!AQ66,"=1",SmtRes!AC55:'SmtRes'!AC66)*Source!I105, 2))), 2)</f>
        <v>848.21000000000004</v>
      </c>
      <c r="AN192" s="71">
        <f>L171+L173+L180+L190+L191+L174</f>
        <v>28808.300000000007</v>
      </c>
      <c r="AO192" s="71">
        <f>L173</f>
        <v>3121.6300000000006</v>
      </c>
      <c r="AQ192" s="1" t="s">
        <v>108</v>
      </c>
      <c r="AR192" s="71">
        <f>L171</f>
        <v>8984.130000000001</v>
      </c>
      <c r="AT192" s="71">
        <f>L174</f>
        <v>1373.3999999999999</v>
      </c>
      <c r="AV192" s="1" t="s">
        <v>108</v>
      </c>
      <c r="AW192" s="71">
        <f>L180</f>
        <v>0</v>
      </c>
      <c r="AZ192" s="1">
        <f>Source!X105</f>
        <v>10046.800000000001</v>
      </c>
      <c r="BA192" s="1">
        <f>Source!Y105</f>
        <v>5282.3400000000001</v>
      </c>
      <c r="CD192" s="1">
        <v>2</v>
      </c>
    </row>
    <row r="193" ht="120.75">
      <c r="A193" s="53" t="s">
        <v>142</v>
      </c>
      <c r="B193" s="54" t="s">
        <v>143</v>
      </c>
      <c r="C193" s="54" t="s">
        <v>144</v>
      </c>
      <c r="D193" s="55" t="str">
        <f>Source!H106</f>
        <v>КОМПЛ</v>
      </c>
      <c r="E193" s="56">
        <f>Source!K106</f>
        <v>1</v>
      </c>
      <c r="F193" s="56"/>
      <c r="G193" s="56">
        <f>Source!I106</f>
        <v>1</v>
      </c>
      <c r="H193" s="57"/>
      <c r="I193" s="58"/>
      <c r="J193" s="57"/>
      <c r="K193" s="58"/>
      <c r="L193" s="57"/>
    </row>
    <row r="194" ht="89.25">
      <c r="B194" s="59" t="str">
        <f>Source!EO106</f>
        <v xml:space="preserve">Поправка: 571/пр_2022_т.3_п.1</v>
      </c>
      <c r="C194" s="59" t="str">
        <f>Source!CN106</f>
        <v xml:space="preserve">Поправка: 571/пр_2022_т.3_п.1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195" ht="15">
      <c r="A195" s="60"/>
      <c r="B195" s="56">
        <v>1</v>
      </c>
      <c r="C195" s="60" t="s">
        <v>60</v>
      </c>
      <c r="D195" s="55" t="s">
        <v>36</v>
      </c>
      <c r="E195" s="61"/>
      <c r="F195" s="56"/>
      <c r="G195" s="61">
        <f>Source!U106</f>
        <v>24.5</v>
      </c>
      <c r="H195" s="56"/>
      <c r="I195" s="56"/>
      <c r="J195" s="56"/>
      <c r="K195" s="56"/>
      <c r="L195" s="62">
        <f>SUM(L196:L196)-SUMIF(CE196:CE196, 1, L196:L196)</f>
        <v>12187.77</v>
      </c>
    </row>
    <row r="196" ht="14.25">
      <c r="A196" s="54"/>
      <c r="B196" s="54" t="s">
        <v>115</v>
      </c>
      <c r="C196" s="54" t="s">
        <v>116</v>
      </c>
      <c r="D196" s="55" t="s">
        <v>36</v>
      </c>
      <c r="E196" s="56">
        <v>35</v>
      </c>
      <c r="F196" s="56">
        <f>ROUND(0.7,7)</f>
        <v>0.69999999999999996</v>
      </c>
      <c r="G196" s="56">
        <f>SmtRes!CX67</f>
        <v>24.5</v>
      </c>
      <c r="H196" s="57"/>
      <c r="I196" s="58"/>
      <c r="J196" s="57">
        <f>SmtRes!CZ67</f>
        <v>497.45999999999998</v>
      </c>
      <c r="K196" s="58"/>
      <c r="L196" s="57">
        <f>SmtRes!DI67</f>
        <v>12187.77</v>
      </c>
    </row>
    <row r="197" ht="15">
      <c r="A197" s="60"/>
      <c r="B197" s="56">
        <v>2</v>
      </c>
      <c r="C197" s="60" t="s">
        <v>63</v>
      </c>
      <c r="D197" s="55"/>
      <c r="E197" s="61"/>
      <c r="F197" s="56"/>
      <c r="G197" s="61"/>
      <c r="H197" s="56"/>
      <c r="I197" s="56"/>
      <c r="J197" s="56"/>
      <c r="K197" s="56"/>
      <c r="L197" s="62">
        <f>SUM(L198:L203)-SUMIF(CE198:CE203, 1, L198:L203)</f>
        <v>4568.0100000000011</v>
      </c>
    </row>
    <row r="198" ht="15">
      <c r="A198" s="60"/>
      <c r="B198" s="56"/>
      <c r="C198" s="60" t="s">
        <v>64</v>
      </c>
      <c r="D198" s="55" t="s">
        <v>36</v>
      </c>
      <c r="E198" s="61"/>
      <c r="F198" s="56"/>
      <c r="G198" s="61">
        <f>Source!V106</f>
        <v>3.0309999999999997</v>
      </c>
      <c r="H198" s="56"/>
      <c r="I198" s="56"/>
      <c r="J198" s="56"/>
      <c r="K198" s="56"/>
      <c r="L198" s="62">
        <f>SUMIF(CE199:CE203, 1, L199:L203)</f>
        <v>1990.73</v>
      </c>
      <c r="CE198" s="1">
        <v>1</v>
      </c>
    </row>
    <row r="199" ht="28.5">
      <c r="A199" s="54"/>
      <c r="B199" s="54" t="s">
        <v>65</v>
      </c>
      <c r="C199" s="54" t="s">
        <v>66</v>
      </c>
      <c r="D199" s="55" t="s">
        <v>67</v>
      </c>
      <c r="E199" s="56">
        <v>4.04</v>
      </c>
      <c r="F199" s="56">
        <f t="shared" ref="F199:F203" si="13">ROUND(0.7,7)</f>
        <v>0.69999999999999996</v>
      </c>
      <c r="G199" s="56">
        <f>SmtRes!CX69</f>
        <v>2.8279999999999998</v>
      </c>
      <c r="H199" s="57"/>
      <c r="I199" s="58"/>
      <c r="J199" s="57">
        <f>SmtRes!CZ69</f>
        <v>1552.1199999999999</v>
      </c>
      <c r="K199" s="58"/>
      <c r="L199" s="57">
        <f>SmtRes!DG69</f>
        <v>4389.4000000000005</v>
      </c>
    </row>
    <row r="200" ht="28.5">
      <c r="A200" s="54"/>
      <c r="B200" s="54" t="s">
        <v>68</v>
      </c>
      <c r="C200" s="54" t="s">
        <v>69</v>
      </c>
      <c r="D200" s="55" t="s">
        <v>36</v>
      </c>
      <c r="E200" s="56">
        <f>SmtRes!DO69*SmtRes!AT69</f>
        <v>4.04</v>
      </c>
      <c r="F200" s="56">
        <f t="shared" si="13"/>
        <v>0.69999999999999996</v>
      </c>
      <c r="G200" s="56">
        <f>SmtRes!DO69*SmtRes!CX69</f>
        <v>2.8279999999999998</v>
      </c>
      <c r="H200" s="57"/>
      <c r="I200" s="58"/>
      <c r="J200" s="57">
        <f>ROUND(SmtRes!AG69/SmtRes!DO69, 2)</f>
        <v>668.23000000000002</v>
      </c>
      <c r="K200" s="58"/>
      <c r="L200" s="57">
        <f>SmtRes!DH69</f>
        <v>1889.75</v>
      </c>
      <c r="CE200" s="1">
        <v>1</v>
      </c>
    </row>
    <row r="201" ht="28.5">
      <c r="A201" s="54"/>
      <c r="B201" s="54" t="s">
        <v>70</v>
      </c>
      <c r="C201" s="54" t="s">
        <v>71</v>
      </c>
      <c r="D201" s="55" t="s">
        <v>67</v>
      </c>
      <c r="E201" s="56">
        <v>0.28999999999999998</v>
      </c>
      <c r="F201" s="56">
        <f t="shared" si="13"/>
        <v>0.69999999999999996</v>
      </c>
      <c r="G201" s="56">
        <f>SmtRes!CX70</f>
        <v>0.20299999999999999</v>
      </c>
      <c r="H201" s="57">
        <f>SmtRes!CZ70</f>
        <v>477.92000000000002</v>
      </c>
      <c r="I201" s="58">
        <f>SmtRes!AJ70</f>
        <v>1.22</v>
      </c>
      <c r="J201" s="57">
        <f>ROUND(H201*I201, 2)</f>
        <v>583.06000000000006</v>
      </c>
      <c r="K201" s="58"/>
      <c r="L201" s="57">
        <f>SmtRes!DG70</f>
        <v>118.36</v>
      </c>
    </row>
    <row r="202" ht="28.5">
      <c r="A202" s="54"/>
      <c r="B202" s="54" t="s">
        <v>72</v>
      </c>
      <c r="C202" s="54" t="s">
        <v>73</v>
      </c>
      <c r="D202" s="55" t="s">
        <v>36</v>
      </c>
      <c r="E202" s="56">
        <f>SmtRes!DO70*SmtRes!AT70</f>
        <v>0.28999999999999998</v>
      </c>
      <c r="F202" s="56">
        <f t="shared" si="13"/>
        <v>0.69999999999999996</v>
      </c>
      <c r="G202" s="56">
        <f>SmtRes!DO70*SmtRes!CX70</f>
        <v>0.20299999999999999</v>
      </c>
      <c r="H202" s="57"/>
      <c r="I202" s="58"/>
      <c r="J202" s="57">
        <f>ROUND(SmtRes!AG70/SmtRes!DO70, 2)</f>
        <v>497.46000000000004</v>
      </c>
      <c r="K202" s="58"/>
      <c r="L202" s="57">
        <f>SmtRes!DH70</f>
        <v>100.98</v>
      </c>
      <c r="CE202" s="1">
        <v>1</v>
      </c>
    </row>
    <row r="203" ht="42.75">
      <c r="A203" s="54"/>
      <c r="B203" s="54" t="s">
        <v>117</v>
      </c>
      <c r="C203" s="54" t="s">
        <v>118</v>
      </c>
      <c r="D203" s="55" t="s">
        <v>67</v>
      </c>
      <c r="E203" s="56">
        <v>2.96</v>
      </c>
      <c r="F203" s="56">
        <f t="shared" si="13"/>
        <v>0.69999999999999996</v>
      </c>
      <c r="G203" s="56">
        <f>SmtRes!CX71</f>
        <v>2.0720000000000001</v>
      </c>
      <c r="H203" s="57"/>
      <c r="I203" s="58"/>
      <c r="J203" s="57">
        <f>SmtRes!CZ71</f>
        <v>29.079999999999998</v>
      </c>
      <c r="K203" s="58"/>
      <c r="L203" s="57">
        <f>SmtRes!DG71</f>
        <v>60.25</v>
      </c>
    </row>
    <row r="204" ht="15">
      <c r="A204" s="60"/>
      <c r="B204" s="56">
        <v>4</v>
      </c>
      <c r="C204" s="60" t="s">
        <v>74</v>
      </c>
      <c r="D204" s="55"/>
      <c r="E204" s="61"/>
      <c r="F204" s="56"/>
      <c r="G204" s="61"/>
      <c r="H204" s="56"/>
      <c r="I204" s="56"/>
      <c r="J204" s="56"/>
      <c r="K204" s="56"/>
      <c r="L204" s="62">
        <f>SUM(L205:L211)-SUMIF(CE205:CE211, 1, L205:L211)</f>
        <v>0</v>
      </c>
    </row>
    <row r="205" ht="28.5">
      <c r="A205" s="54"/>
      <c r="B205" s="54" t="s">
        <v>119</v>
      </c>
      <c r="C205" s="54" t="s">
        <v>120</v>
      </c>
      <c r="D205" s="55" t="s">
        <v>88</v>
      </c>
      <c r="E205" s="56">
        <v>0.001</v>
      </c>
      <c r="F205" s="56">
        <f t="shared" ref="F205:F268" si="14">ROUND(0,7)</f>
        <v>0</v>
      </c>
      <c r="G205" s="56">
        <f>SmtRes!CX72</f>
        <v>0</v>
      </c>
      <c r="H205" s="57">
        <f>SmtRes!CZ72</f>
        <v>144581.54999999999</v>
      </c>
      <c r="I205" s="58">
        <f>SmtRes!AI72</f>
        <v>1.77</v>
      </c>
      <c r="J205" s="57">
        <f t="shared" ref="J205:J210" si="15">ROUND(H205*I205, 2)</f>
        <v>255909.34</v>
      </c>
      <c r="K205" s="58"/>
      <c r="L205" s="57">
        <f>SmtRes!DF72</f>
        <v>0</v>
      </c>
    </row>
    <row r="206" ht="57">
      <c r="A206" s="54"/>
      <c r="B206" s="54" t="s">
        <v>121</v>
      </c>
      <c r="C206" s="54" t="s">
        <v>122</v>
      </c>
      <c r="D206" s="55" t="s">
        <v>77</v>
      </c>
      <c r="E206" s="56">
        <v>3.5</v>
      </c>
      <c r="F206" s="56">
        <f t="shared" si="14"/>
        <v>0</v>
      </c>
      <c r="G206" s="56">
        <f>SmtRes!CX73</f>
        <v>0</v>
      </c>
      <c r="H206" s="57">
        <f>SmtRes!CZ73</f>
        <v>155.63</v>
      </c>
      <c r="I206" s="58">
        <f>SmtRes!AI73</f>
        <v>0.93999999999999995</v>
      </c>
      <c r="J206" s="57">
        <f t="shared" si="15"/>
        <v>146.28999999999999</v>
      </c>
      <c r="K206" s="58"/>
      <c r="L206" s="57">
        <f>SmtRes!DF73</f>
        <v>0</v>
      </c>
    </row>
    <row r="207" ht="28.5">
      <c r="A207" s="54"/>
      <c r="B207" s="54" t="s">
        <v>80</v>
      </c>
      <c r="C207" s="54" t="s">
        <v>81</v>
      </c>
      <c r="D207" s="55" t="s">
        <v>77</v>
      </c>
      <c r="E207" s="56">
        <v>3.0299999999999998</v>
      </c>
      <c r="F207" s="56">
        <f t="shared" si="14"/>
        <v>0</v>
      </c>
      <c r="G207" s="56">
        <f>SmtRes!CX74</f>
        <v>0</v>
      </c>
      <c r="H207" s="57">
        <f>SmtRes!CZ74</f>
        <v>174.93000000000001</v>
      </c>
      <c r="I207" s="58">
        <f>SmtRes!AI74</f>
        <v>1.1499999999999999</v>
      </c>
      <c r="J207" s="57">
        <f t="shared" si="15"/>
        <v>201.17000000000002</v>
      </c>
      <c r="K207" s="58"/>
      <c r="L207" s="57">
        <f>SmtRes!DF74</f>
        <v>0</v>
      </c>
    </row>
    <row r="208" ht="28.5">
      <c r="A208" s="54"/>
      <c r="B208" s="54" t="s">
        <v>123</v>
      </c>
      <c r="C208" s="54" t="s">
        <v>124</v>
      </c>
      <c r="D208" s="55" t="s">
        <v>125</v>
      </c>
      <c r="E208" s="56">
        <v>0.10000000000000001</v>
      </c>
      <c r="F208" s="56">
        <f t="shared" si="14"/>
        <v>0</v>
      </c>
      <c r="G208" s="56">
        <f>SmtRes!CX75</f>
        <v>0</v>
      </c>
      <c r="H208" s="57">
        <f>SmtRes!CZ75</f>
        <v>386.45999999999998</v>
      </c>
      <c r="I208" s="58">
        <f>SmtRes!AI75</f>
        <v>1.4399999999999999</v>
      </c>
      <c r="J208" s="57">
        <f t="shared" si="15"/>
        <v>556.5</v>
      </c>
      <c r="K208" s="58"/>
      <c r="L208" s="57">
        <f>SmtRes!DF75</f>
        <v>0</v>
      </c>
    </row>
    <row r="209" ht="42.75">
      <c r="A209" s="54"/>
      <c r="B209" s="54" t="s">
        <v>126</v>
      </c>
      <c r="C209" s="54" t="s">
        <v>127</v>
      </c>
      <c r="D209" s="55" t="s">
        <v>88</v>
      </c>
      <c r="E209" s="56">
        <v>0.01</v>
      </c>
      <c r="F209" s="56">
        <f t="shared" si="14"/>
        <v>0</v>
      </c>
      <c r="G209" s="56">
        <f>SmtRes!CX76</f>
        <v>0</v>
      </c>
      <c r="H209" s="57">
        <f>SmtRes!CZ76</f>
        <v>70310.449999999997</v>
      </c>
      <c r="I209" s="58">
        <f>SmtRes!AI76</f>
        <v>0.83999999999999997</v>
      </c>
      <c r="J209" s="57">
        <f t="shared" si="15"/>
        <v>59060.779999999999</v>
      </c>
      <c r="K209" s="58"/>
      <c r="L209" s="57">
        <f>SmtRes!DF76</f>
        <v>0</v>
      </c>
    </row>
    <row r="210" ht="28.5">
      <c r="A210" s="54"/>
      <c r="B210" s="54" t="s">
        <v>128</v>
      </c>
      <c r="C210" s="54" t="s">
        <v>129</v>
      </c>
      <c r="D210" s="55" t="s">
        <v>77</v>
      </c>
      <c r="E210" s="56">
        <v>1.7</v>
      </c>
      <c r="F210" s="56">
        <f t="shared" si="14"/>
        <v>0</v>
      </c>
      <c r="G210" s="56">
        <f>SmtRes!CX77</f>
        <v>0</v>
      </c>
      <c r="H210" s="57">
        <f>SmtRes!CZ77</f>
        <v>79.879999999999995</v>
      </c>
      <c r="I210" s="58">
        <f>SmtRes!AI77</f>
        <v>1.3100000000000001</v>
      </c>
      <c r="J210" s="57">
        <f t="shared" si="15"/>
        <v>104.64</v>
      </c>
      <c r="K210" s="58"/>
      <c r="L210" s="57">
        <f>SmtRes!DF77</f>
        <v>0</v>
      </c>
    </row>
    <row r="211" ht="57">
      <c r="A211" s="54"/>
      <c r="B211" s="54" t="s">
        <v>130</v>
      </c>
      <c r="C211" s="63" t="s">
        <v>131</v>
      </c>
      <c r="D211" s="64" t="s">
        <v>104</v>
      </c>
      <c r="E211" s="65">
        <v>2</v>
      </c>
      <c r="F211" s="65"/>
      <c r="G211" s="65">
        <f>SmtRes!CX78</f>
        <v>2</v>
      </c>
      <c r="H211" s="66">
        <f>SmtRes!CZ78</f>
        <v>0</v>
      </c>
      <c r="I211" s="67"/>
      <c r="J211" s="66"/>
      <c r="K211" s="67"/>
      <c r="L211" s="66">
        <f>SmtRes!DF78</f>
        <v>0</v>
      </c>
    </row>
    <row r="212" ht="15">
      <c r="A212" s="54"/>
      <c r="B212" s="54"/>
      <c r="C212" s="68" t="s">
        <v>100</v>
      </c>
      <c r="D212" s="55"/>
      <c r="E212" s="56"/>
      <c r="F212" s="56"/>
      <c r="G212" s="56"/>
      <c r="H212" s="57"/>
      <c r="I212" s="58"/>
      <c r="J212" s="57"/>
      <c r="K212" s="58"/>
      <c r="L212" s="57">
        <f>L195+L197+L198+L204</f>
        <v>18746.510000000002</v>
      </c>
    </row>
    <row r="213" ht="14.25">
      <c r="A213" s="54"/>
      <c r="B213" s="54"/>
      <c r="C213" s="54" t="s">
        <v>101</v>
      </c>
      <c r="D213" s="55"/>
      <c r="E213" s="56"/>
      <c r="F213" s="56"/>
      <c r="G213" s="56"/>
      <c r="H213" s="57"/>
      <c r="I213" s="58"/>
      <c r="J213" s="57"/>
      <c r="K213" s="58"/>
      <c r="L213" s="57">
        <f>SUM(AR193:AR216)+SUM(AS193:AS216)+SUM(AT193:AT216)+SUM(AU193:AU216)+SUM(AV193:AV216)</f>
        <v>14178.5</v>
      </c>
    </row>
    <row r="214" ht="28.5">
      <c r="A214" s="54"/>
      <c r="B214" s="54" t="s">
        <v>132</v>
      </c>
      <c r="C214" s="54" t="s">
        <v>133</v>
      </c>
      <c r="D214" s="55" t="s">
        <v>104</v>
      </c>
      <c r="E214" s="56">
        <f>Source!BZ106</f>
        <v>97</v>
      </c>
      <c r="F214" s="56"/>
      <c r="G214" s="56">
        <f>Source!AT106</f>
        <v>97</v>
      </c>
      <c r="H214" s="57"/>
      <c r="I214" s="58"/>
      <c r="J214" s="57"/>
      <c r="K214" s="58"/>
      <c r="L214" s="57">
        <f>SUM(AZ193:AZ216)</f>
        <v>13753.15</v>
      </c>
    </row>
    <row r="215" ht="28.5">
      <c r="A215" s="63"/>
      <c r="B215" s="63" t="s">
        <v>134</v>
      </c>
      <c r="C215" s="63" t="s">
        <v>135</v>
      </c>
      <c r="D215" s="64" t="s">
        <v>104</v>
      </c>
      <c r="E215" s="65">
        <f>Source!CA106</f>
        <v>51</v>
      </c>
      <c r="F215" s="65"/>
      <c r="G215" s="65">
        <f>Source!AU106</f>
        <v>51</v>
      </c>
      <c r="H215" s="66"/>
      <c r="I215" s="67"/>
      <c r="J215" s="66"/>
      <c r="K215" s="67"/>
      <c r="L215" s="66">
        <f>SUM(BA193:BA216)</f>
        <v>7231.04</v>
      </c>
    </row>
    <row r="216" ht="15">
      <c r="C216" s="69" t="s">
        <v>107</v>
      </c>
      <c r="D216" s="69"/>
      <c r="E216" s="69"/>
      <c r="F216" s="69"/>
      <c r="G216" s="69"/>
      <c r="H216" s="69"/>
      <c r="I216" s="70">
        <f>K216/E193</f>
        <v>39730.700000000004</v>
      </c>
      <c r="J216" s="70"/>
      <c r="K216" s="70">
        <f>L195+L197+L204+L214+L215+L198</f>
        <v>39730.700000000004</v>
      </c>
      <c r="L216" s="70"/>
      <c r="AD216" s="1">
        <f>ROUND((Source!AT106/100)*((ROUND(SUMIF(SmtRes!AQ67:'SmtRes'!AQ78,"=1",SmtRes!AD67:'SmtRes'!AD78)*Source!I106, 2)+ROUND(SUMIF(SmtRes!AQ67:'SmtRes'!AQ78,"=1",SmtRes!AC67:'SmtRes'!AC78)*Source!I106, 2))), 2)</f>
        <v>1613.26</v>
      </c>
      <c r="AE216" s="1">
        <f>ROUND((Source!AU106/100)*((ROUND(SUMIF(SmtRes!AQ67:'SmtRes'!AQ78,"=1",SmtRes!AD67:'SmtRes'!AD78)*Source!I106, 2)+ROUND(SUMIF(SmtRes!AQ67:'SmtRes'!AQ78,"=1",SmtRes!AC67:'SmtRes'!AC78)*Source!I106, 2))), 2)</f>
        <v>848.21000000000004</v>
      </c>
      <c r="AN216" s="71">
        <f>L195+L197+L204+L214+L215+L198</f>
        <v>39730.700000000004</v>
      </c>
      <c r="AO216" s="71">
        <f>L197</f>
        <v>4568.0100000000011</v>
      </c>
      <c r="AQ216" s="1" t="s">
        <v>108</v>
      </c>
      <c r="AR216" s="71">
        <f>L195</f>
        <v>12187.77</v>
      </c>
      <c r="AT216" s="71">
        <f>L198</f>
        <v>1990.73</v>
      </c>
      <c r="AV216" s="1" t="s">
        <v>108</v>
      </c>
      <c r="AW216" s="71">
        <f>L204</f>
        <v>0</v>
      </c>
      <c r="AZ216" s="1">
        <f>Source!X106</f>
        <v>13753.15</v>
      </c>
      <c r="BA216" s="1">
        <f>Source!Y106</f>
        <v>7231.04</v>
      </c>
      <c r="CD216" s="1">
        <v>2</v>
      </c>
    </row>
    <row r="217" ht="68.25">
      <c r="A217" s="53" t="s">
        <v>145</v>
      </c>
      <c r="B217" s="54" t="s">
        <v>113</v>
      </c>
      <c r="C217" s="54" t="s">
        <v>146</v>
      </c>
      <c r="D217" s="55" t="str">
        <f>Source!H107</f>
        <v>КОМПЛ</v>
      </c>
      <c r="E217" s="56">
        <f>Source!K107</f>
        <v>1</v>
      </c>
      <c r="F217" s="56"/>
      <c r="G217" s="56">
        <f>Source!I107</f>
        <v>1</v>
      </c>
      <c r="H217" s="57"/>
      <c r="I217" s="58"/>
      <c r="J217" s="57"/>
      <c r="K217" s="58"/>
      <c r="L217" s="57"/>
    </row>
    <row r="218" ht="15">
      <c r="A218" s="60"/>
      <c r="B218" s="56">
        <v>1</v>
      </c>
      <c r="C218" s="60" t="s">
        <v>60</v>
      </c>
      <c r="D218" s="55" t="s">
        <v>36</v>
      </c>
      <c r="E218" s="61"/>
      <c r="F218" s="56"/>
      <c r="G218" s="61">
        <f>Source!U107</f>
        <v>19.599999999999998</v>
      </c>
      <c r="H218" s="56"/>
      <c r="I218" s="56"/>
      <c r="J218" s="56"/>
      <c r="K218" s="56"/>
      <c r="L218" s="62">
        <f>SUM(L219:L219)-SUMIF(CE219:CE219, 1, L219:L219)</f>
        <v>9750.2199999999993</v>
      </c>
    </row>
    <row r="219" ht="14.25">
      <c r="A219" s="54"/>
      <c r="B219" s="54" t="s">
        <v>115</v>
      </c>
      <c r="C219" s="54" t="s">
        <v>116</v>
      </c>
      <c r="D219" s="55" t="s">
        <v>36</v>
      </c>
      <c r="E219" s="56">
        <v>19.600000000000001</v>
      </c>
      <c r="F219" s="56"/>
      <c r="G219" s="56">
        <f>SmtRes!CX79</f>
        <v>19.599999999999998</v>
      </c>
      <c r="H219" s="57"/>
      <c r="I219" s="58"/>
      <c r="J219" s="57">
        <f>SmtRes!CZ79</f>
        <v>497.45999999999998</v>
      </c>
      <c r="K219" s="58"/>
      <c r="L219" s="57">
        <f>SmtRes!DI79</f>
        <v>9750.2199999999993</v>
      </c>
    </row>
    <row r="220" ht="15">
      <c r="A220" s="60"/>
      <c r="B220" s="56">
        <v>2</v>
      </c>
      <c r="C220" s="60" t="s">
        <v>63</v>
      </c>
      <c r="D220" s="55"/>
      <c r="E220" s="61"/>
      <c r="F220" s="56"/>
      <c r="G220" s="61"/>
      <c r="H220" s="56"/>
      <c r="I220" s="56"/>
      <c r="J220" s="56"/>
      <c r="K220" s="56"/>
      <c r="L220" s="62">
        <f>SUM(L221:L226)-SUMIF(CE221:CE226, 1, L221:L226)</f>
        <v>3104.3199999999997</v>
      </c>
    </row>
    <row r="221" ht="15">
      <c r="A221" s="60"/>
      <c r="B221" s="56"/>
      <c r="C221" s="60" t="s">
        <v>64</v>
      </c>
      <c r="D221" s="55" t="s">
        <v>36</v>
      </c>
      <c r="E221" s="61"/>
      <c r="F221" s="56"/>
      <c r="G221" s="61">
        <f>Source!V107</f>
        <v>2.1000000000000001</v>
      </c>
      <c r="H221" s="56"/>
      <c r="I221" s="56"/>
      <c r="J221" s="56"/>
      <c r="K221" s="56"/>
      <c r="L221" s="62">
        <f>SUMIF(CE222:CE226, 1, L222:L226)</f>
        <v>1369.1300000000001</v>
      </c>
      <c r="CE221" s="1">
        <v>1</v>
      </c>
    </row>
    <row r="222" ht="28.5">
      <c r="A222" s="54"/>
      <c r="B222" s="54" t="s">
        <v>65</v>
      </c>
      <c r="C222" s="54" t="s">
        <v>66</v>
      </c>
      <c r="D222" s="55" t="s">
        <v>67</v>
      </c>
      <c r="E222" s="56">
        <v>1.8999999999999999</v>
      </c>
      <c r="F222" s="56"/>
      <c r="G222" s="56">
        <f>SmtRes!CX81</f>
        <v>1.8999999999999999</v>
      </c>
      <c r="H222" s="57"/>
      <c r="I222" s="58"/>
      <c r="J222" s="57">
        <f>SmtRes!CZ81</f>
        <v>1552.1199999999999</v>
      </c>
      <c r="K222" s="58"/>
      <c r="L222" s="57">
        <f>SmtRes!DG81</f>
        <v>2949.0300000000002</v>
      </c>
    </row>
    <row r="223" ht="28.5">
      <c r="A223" s="54"/>
      <c r="B223" s="54" t="s">
        <v>68</v>
      </c>
      <c r="C223" s="54" t="s">
        <v>69</v>
      </c>
      <c r="D223" s="55" t="s">
        <v>36</v>
      </c>
      <c r="E223" s="56">
        <f>SmtRes!DO81*SmtRes!AT81</f>
        <v>1.8999999999999999</v>
      </c>
      <c r="F223" s="56"/>
      <c r="G223" s="56">
        <f>SmtRes!DO81*SmtRes!CX81</f>
        <v>1.8999999999999999</v>
      </c>
      <c r="H223" s="57"/>
      <c r="I223" s="58"/>
      <c r="J223" s="57">
        <f>ROUND(SmtRes!AG81/SmtRes!DO81, 2)</f>
        <v>668.23000000000002</v>
      </c>
      <c r="K223" s="58"/>
      <c r="L223" s="57">
        <f>SmtRes!DH81</f>
        <v>1269.6400000000001</v>
      </c>
      <c r="CE223" s="1">
        <v>1</v>
      </c>
    </row>
    <row r="224" ht="28.5">
      <c r="A224" s="54"/>
      <c r="B224" s="54" t="s">
        <v>70</v>
      </c>
      <c r="C224" s="54" t="s">
        <v>71</v>
      </c>
      <c r="D224" s="55" t="s">
        <v>67</v>
      </c>
      <c r="E224" s="56">
        <v>0.20000000000000001</v>
      </c>
      <c r="F224" s="56"/>
      <c r="G224" s="56">
        <f>SmtRes!CX82</f>
        <v>0.19999999999999998</v>
      </c>
      <c r="H224" s="57">
        <f>SmtRes!CZ82</f>
        <v>477.92000000000002</v>
      </c>
      <c r="I224" s="58">
        <f>SmtRes!AJ82</f>
        <v>1.22</v>
      </c>
      <c r="J224" s="57">
        <f>ROUND(H224*I224, 2)</f>
        <v>583.06000000000006</v>
      </c>
      <c r="K224" s="58"/>
      <c r="L224" s="57">
        <f>SmtRes!DG82</f>
        <v>116.61</v>
      </c>
    </row>
    <row r="225" ht="28.5">
      <c r="A225" s="54"/>
      <c r="B225" s="54" t="s">
        <v>72</v>
      </c>
      <c r="C225" s="54" t="s">
        <v>73</v>
      </c>
      <c r="D225" s="55" t="s">
        <v>36</v>
      </c>
      <c r="E225" s="56">
        <f>SmtRes!DO82*SmtRes!AT82</f>
        <v>0.20000000000000001</v>
      </c>
      <c r="F225" s="56"/>
      <c r="G225" s="56">
        <f>SmtRes!DO82*SmtRes!CX82</f>
        <v>0.19999999999999998</v>
      </c>
      <c r="H225" s="57"/>
      <c r="I225" s="58"/>
      <c r="J225" s="57">
        <f>ROUND(SmtRes!AG82/SmtRes!DO82, 2)</f>
        <v>497.46000000000004</v>
      </c>
      <c r="K225" s="58"/>
      <c r="L225" s="57">
        <f>SmtRes!DH82</f>
        <v>99.490000000000009</v>
      </c>
      <c r="CE225" s="1">
        <v>1</v>
      </c>
    </row>
    <row r="226" ht="42.75">
      <c r="A226" s="54"/>
      <c r="B226" s="54" t="s">
        <v>117</v>
      </c>
      <c r="C226" s="54" t="s">
        <v>118</v>
      </c>
      <c r="D226" s="55" t="s">
        <v>67</v>
      </c>
      <c r="E226" s="56">
        <v>1.3300000000000001</v>
      </c>
      <c r="F226" s="56"/>
      <c r="G226" s="56">
        <f>SmtRes!CX83</f>
        <v>1.3299999999999998</v>
      </c>
      <c r="H226" s="57"/>
      <c r="I226" s="58"/>
      <c r="J226" s="57">
        <f>SmtRes!CZ83</f>
        <v>29.079999999999998</v>
      </c>
      <c r="K226" s="58"/>
      <c r="L226" s="57">
        <f>SmtRes!DG83</f>
        <v>38.68</v>
      </c>
    </row>
    <row r="227" ht="15">
      <c r="A227" s="60"/>
      <c r="B227" s="56">
        <v>4</v>
      </c>
      <c r="C227" s="60" t="s">
        <v>74</v>
      </c>
      <c r="D227" s="55"/>
      <c r="E227" s="61"/>
      <c r="F227" s="56"/>
      <c r="G227" s="61"/>
      <c r="H227" s="56"/>
      <c r="I227" s="56"/>
      <c r="J227" s="56"/>
      <c r="K227" s="56"/>
      <c r="L227" s="62">
        <f>SUM(L228:L234)-SUMIF(CE228:CE234, 1, L228:L234)</f>
        <v>0</v>
      </c>
    </row>
    <row r="228" ht="28.5">
      <c r="A228" s="54"/>
      <c r="B228" s="54" t="s">
        <v>119</v>
      </c>
      <c r="C228" s="54" t="s">
        <v>120</v>
      </c>
      <c r="D228" s="55" t="s">
        <v>88</v>
      </c>
      <c r="E228" s="56">
        <v>0.001</v>
      </c>
      <c r="F228" s="56">
        <f t="shared" si="14"/>
        <v>0</v>
      </c>
      <c r="G228" s="56">
        <f>SmtRes!CX84</f>
        <v>0</v>
      </c>
      <c r="H228" s="57">
        <f>SmtRes!CZ84</f>
        <v>144581.54999999999</v>
      </c>
      <c r="I228" s="58">
        <f>SmtRes!AI84</f>
        <v>1.77</v>
      </c>
      <c r="J228" s="57">
        <f t="shared" ref="J228:J233" si="16">ROUND(H228*I228, 2)</f>
        <v>255909.34</v>
      </c>
      <c r="K228" s="58"/>
      <c r="L228" s="57">
        <f>SmtRes!DF84</f>
        <v>0</v>
      </c>
    </row>
    <row r="229" ht="57">
      <c r="A229" s="54"/>
      <c r="B229" s="54" t="s">
        <v>121</v>
      </c>
      <c r="C229" s="54" t="s">
        <v>122</v>
      </c>
      <c r="D229" s="55" t="s">
        <v>77</v>
      </c>
      <c r="E229" s="56">
        <v>3.5</v>
      </c>
      <c r="F229" s="56">
        <f t="shared" si="14"/>
        <v>0</v>
      </c>
      <c r="G229" s="56">
        <f>SmtRes!CX85</f>
        <v>0</v>
      </c>
      <c r="H229" s="57">
        <f>SmtRes!CZ85</f>
        <v>155.63</v>
      </c>
      <c r="I229" s="58">
        <f>SmtRes!AI85</f>
        <v>0.93999999999999995</v>
      </c>
      <c r="J229" s="57">
        <f t="shared" si="16"/>
        <v>146.28999999999999</v>
      </c>
      <c r="K229" s="58"/>
      <c r="L229" s="57">
        <f>SmtRes!DF85</f>
        <v>0</v>
      </c>
    </row>
    <row r="230" ht="28.5">
      <c r="A230" s="54"/>
      <c r="B230" s="54" t="s">
        <v>80</v>
      </c>
      <c r="C230" s="54" t="s">
        <v>81</v>
      </c>
      <c r="D230" s="55" t="s">
        <v>77</v>
      </c>
      <c r="E230" s="56">
        <v>3.0299999999999998</v>
      </c>
      <c r="F230" s="56">
        <f t="shared" si="14"/>
        <v>0</v>
      </c>
      <c r="G230" s="56">
        <f>SmtRes!CX86</f>
        <v>0</v>
      </c>
      <c r="H230" s="57">
        <f>SmtRes!CZ86</f>
        <v>174.93000000000001</v>
      </c>
      <c r="I230" s="58">
        <f>SmtRes!AI86</f>
        <v>1.1499999999999999</v>
      </c>
      <c r="J230" s="57">
        <f t="shared" si="16"/>
        <v>201.17000000000002</v>
      </c>
      <c r="K230" s="58"/>
      <c r="L230" s="57">
        <f>SmtRes!DF86</f>
        <v>0</v>
      </c>
    </row>
    <row r="231" ht="28.5">
      <c r="A231" s="54"/>
      <c r="B231" s="54" t="s">
        <v>123</v>
      </c>
      <c r="C231" s="54" t="s">
        <v>124</v>
      </c>
      <c r="D231" s="55" t="s">
        <v>125</v>
      </c>
      <c r="E231" s="56">
        <v>0.10000000000000001</v>
      </c>
      <c r="F231" s="56">
        <f t="shared" si="14"/>
        <v>0</v>
      </c>
      <c r="G231" s="56">
        <f>SmtRes!CX87</f>
        <v>0</v>
      </c>
      <c r="H231" s="57">
        <f>SmtRes!CZ87</f>
        <v>386.45999999999998</v>
      </c>
      <c r="I231" s="58">
        <f>SmtRes!AI87</f>
        <v>1.4399999999999999</v>
      </c>
      <c r="J231" s="57">
        <f t="shared" si="16"/>
        <v>556.5</v>
      </c>
      <c r="K231" s="58"/>
      <c r="L231" s="57">
        <f>SmtRes!DF87</f>
        <v>0</v>
      </c>
    </row>
    <row r="232" ht="42.75">
      <c r="A232" s="54"/>
      <c r="B232" s="54" t="s">
        <v>126</v>
      </c>
      <c r="C232" s="54" t="s">
        <v>127</v>
      </c>
      <c r="D232" s="55" t="s">
        <v>88</v>
      </c>
      <c r="E232" s="56">
        <v>0.01</v>
      </c>
      <c r="F232" s="56">
        <f t="shared" si="14"/>
        <v>0</v>
      </c>
      <c r="G232" s="56">
        <f>SmtRes!CX88</f>
        <v>0</v>
      </c>
      <c r="H232" s="57">
        <f>SmtRes!CZ88</f>
        <v>70310.449999999997</v>
      </c>
      <c r="I232" s="58">
        <f>SmtRes!AI88</f>
        <v>0.83999999999999997</v>
      </c>
      <c r="J232" s="57">
        <f t="shared" si="16"/>
        <v>59060.779999999999</v>
      </c>
      <c r="K232" s="58"/>
      <c r="L232" s="57">
        <f>SmtRes!DF88</f>
        <v>0</v>
      </c>
    </row>
    <row r="233" ht="28.5">
      <c r="A233" s="54"/>
      <c r="B233" s="54" t="s">
        <v>128</v>
      </c>
      <c r="C233" s="54" t="s">
        <v>129</v>
      </c>
      <c r="D233" s="55" t="s">
        <v>77</v>
      </c>
      <c r="E233" s="56">
        <v>1.7</v>
      </c>
      <c r="F233" s="56">
        <f t="shared" si="14"/>
        <v>0</v>
      </c>
      <c r="G233" s="56">
        <f>SmtRes!CX89</f>
        <v>0</v>
      </c>
      <c r="H233" s="57">
        <f>SmtRes!CZ89</f>
        <v>79.879999999999995</v>
      </c>
      <c r="I233" s="58">
        <f>SmtRes!AI89</f>
        <v>1.3100000000000001</v>
      </c>
      <c r="J233" s="57">
        <f t="shared" si="16"/>
        <v>104.64</v>
      </c>
      <c r="K233" s="58"/>
      <c r="L233" s="57">
        <f>SmtRes!DF89</f>
        <v>0</v>
      </c>
    </row>
    <row r="234" ht="57">
      <c r="A234" s="54"/>
      <c r="B234" s="54" t="s">
        <v>130</v>
      </c>
      <c r="C234" s="63" t="s">
        <v>131</v>
      </c>
      <c r="D234" s="64" t="s">
        <v>104</v>
      </c>
      <c r="E234" s="65">
        <v>2</v>
      </c>
      <c r="F234" s="65"/>
      <c r="G234" s="65">
        <f>SmtRes!CX90</f>
        <v>2</v>
      </c>
      <c r="H234" s="66">
        <f>SmtRes!CZ90</f>
        <v>0</v>
      </c>
      <c r="I234" s="67"/>
      <c r="J234" s="66"/>
      <c r="K234" s="67"/>
      <c r="L234" s="66">
        <f>SmtRes!DF90</f>
        <v>0</v>
      </c>
    </row>
    <row r="235" ht="15">
      <c r="A235" s="54"/>
      <c r="B235" s="54"/>
      <c r="C235" s="68" t="s">
        <v>100</v>
      </c>
      <c r="D235" s="55"/>
      <c r="E235" s="56"/>
      <c r="F235" s="56"/>
      <c r="G235" s="56"/>
      <c r="H235" s="57"/>
      <c r="I235" s="58"/>
      <c r="J235" s="57"/>
      <c r="K235" s="58"/>
      <c r="L235" s="57">
        <f>L218+L220+L221+L227</f>
        <v>14223.669999999998</v>
      </c>
    </row>
    <row r="236" ht="14.25">
      <c r="A236" s="54"/>
      <c r="B236" s="54"/>
      <c r="C236" s="54" t="s">
        <v>101</v>
      </c>
      <c r="D236" s="55"/>
      <c r="E236" s="56"/>
      <c r="F236" s="56"/>
      <c r="G236" s="56"/>
      <c r="H236" s="57"/>
      <c r="I236" s="58"/>
      <c r="J236" s="57"/>
      <c r="K236" s="58"/>
      <c r="L236" s="57">
        <f>SUM(AR217:AR239)+SUM(AS217:AS239)+SUM(AT217:AT239)+SUM(AU217:AU239)+SUM(AV217:AV239)</f>
        <v>11119.349999999999</v>
      </c>
    </row>
    <row r="237" ht="28.5">
      <c r="A237" s="54"/>
      <c r="B237" s="54" t="s">
        <v>132</v>
      </c>
      <c r="C237" s="54" t="s">
        <v>133</v>
      </c>
      <c r="D237" s="55" t="s">
        <v>104</v>
      </c>
      <c r="E237" s="56">
        <f>Source!BZ107</f>
        <v>97</v>
      </c>
      <c r="F237" s="56"/>
      <c r="G237" s="56">
        <f>Source!AT107</f>
        <v>97</v>
      </c>
      <c r="H237" s="57"/>
      <c r="I237" s="58"/>
      <c r="J237" s="57"/>
      <c r="K237" s="58"/>
      <c r="L237" s="57">
        <f>SUM(AZ217:AZ239)</f>
        <v>10785.77</v>
      </c>
    </row>
    <row r="238" ht="28.5">
      <c r="A238" s="63"/>
      <c r="B238" s="63" t="s">
        <v>134</v>
      </c>
      <c r="C238" s="63" t="s">
        <v>135</v>
      </c>
      <c r="D238" s="64" t="s">
        <v>104</v>
      </c>
      <c r="E238" s="65">
        <f>Source!CA107</f>
        <v>51</v>
      </c>
      <c r="F238" s="65"/>
      <c r="G238" s="65">
        <f>Source!AU107</f>
        <v>51</v>
      </c>
      <c r="H238" s="66"/>
      <c r="I238" s="67"/>
      <c r="J238" s="66"/>
      <c r="K238" s="67"/>
      <c r="L238" s="66">
        <f>SUM(BA217:BA239)</f>
        <v>5670.8699999999999</v>
      </c>
    </row>
    <row r="239" ht="15">
      <c r="C239" s="69" t="s">
        <v>107</v>
      </c>
      <c r="D239" s="69"/>
      <c r="E239" s="69"/>
      <c r="F239" s="69"/>
      <c r="G239" s="69"/>
      <c r="H239" s="69"/>
      <c r="I239" s="70">
        <f>K239/E217</f>
        <v>30680.309999999998</v>
      </c>
      <c r="J239" s="70"/>
      <c r="K239" s="70">
        <f>L218+L220+L227+L237+L238+L221</f>
        <v>30680.309999999998</v>
      </c>
      <c r="L239" s="70"/>
      <c r="AD239" s="1">
        <f>ROUND((Source!AT107/100)*((ROUND(SUMIF(SmtRes!AQ79:'SmtRes'!AQ90,"=1",SmtRes!AD79:'SmtRes'!AD90)*Source!I107, 2)+ROUND(SUMIF(SmtRes!AQ79:'SmtRes'!AQ90,"=1",SmtRes!AC79:'SmtRes'!AC90)*Source!I107, 2))), 2)</f>
        <v>1613.26</v>
      </c>
      <c r="AE239" s="1">
        <f>ROUND((Source!AU107/100)*((ROUND(SUMIF(SmtRes!AQ79:'SmtRes'!AQ90,"=1",SmtRes!AD79:'SmtRes'!AD90)*Source!I107, 2)+ROUND(SUMIF(SmtRes!AQ79:'SmtRes'!AQ90,"=1",SmtRes!AC79:'SmtRes'!AC90)*Source!I107, 2))), 2)</f>
        <v>848.21000000000004</v>
      </c>
      <c r="AN239" s="71">
        <f>L218+L220+L227+L237+L238+L221</f>
        <v>30680.309999999998</v>
      </c>
      <c r="AO239" s="71">
        <f>L220</f>
        <v>3104.3199999999997</v>
      </c>
      <c r="AQ239" s="1" t="s">
        <v>108</v>
      </c>
      <c r="AR239" s="71">
        <f>L218</f>
        <v>9750.2199999999993</v>
      </c>
      <c r="AT239" s="71">
        <f>L221</f>
        <v>1369.1300000000001</v>
      </c>
      <c r="AV239" s="1" t="s">
        <v>108</v>
      </c>
      <c r="AW239" s="71">
        <f>L227</f>
        <v>0</v>
      </c>
      <c r="AZ239" s="1">
        <f>Source!X107</f>
        <v>10785.77</v>
      </c>
      <c r="BA239" s="1">
        <f>Source!Y107</f>
        <v>5670.8699999999999</v>
      </c>
      <c r="CD239" s="1">
        <v>2</v>
      </c>
    </row>
    <row r="240" ht="82.5">
      <c r="A240" s="53" t="s">
        <v>147</v>
      </c>
      <c r="B240" s="54" t="s">
        <v>137</v>
      </c>
      <c r="C240" s="54" t="s">
        <v>148</v>
      </c>
      <c r="D240" s="55" t="str">
        <f>Source!H108</f>
        <v>КОМПЛ</v>
      </c>
      <c r="E240" s="56">
        <f>Source!K108</f>
        <v>1</v>
      </c>
      <c r="F240" s="56"/>
      <c r="G240" s="56">
        <f>Source!I108</f>
        <v>1</v>
      </c>
      <c r="H240" s="57"/>
      <c r="I240" s="58"/>
      <c r="J240" s="57"/>
      <c r="K240" s="58"/>
      <c r="L240" s="57"/>
    </row>
    <row r="241" ht="15">
      <c r="A241" s="60"/>
      <c r="B241" s="56">
        <v>1</v>
      </c>
      <c r="C241" s="60" t="s">
        <v>60</v>
      </c>
      <c r="D241" s="55" t="s">
        <v>36</v>
      </c>
      <c r="E241" s="61"/>
      <c r="F241" s="56"/>
      <c r="G241" s="61">
        <f>Source!U108</f>
        <v>27.799999999999997</v>
      </c>
      <c r="H241" s="56"/>
      <c r="I241" s="56"/>
      <c r="J241" s="56"/>
      <c r="K241" s="56"/>
      <c r="L241" s="62">
        <f>SUM(L242:L242)-SUMIF(CE242:CE242, 1, L242:L242)</f>
        <v>13829.389999999999</v>
      </c>
    </row>
    <row r="242" ht="14.25">
      <c r="A242" s="54"/>
      <c r="B242" s="54" t="s">
        <v>115</v>
      </c>
      <c r="C242" s="54" t="s">
        <v>116</v>
      </c>
      <c r="D242" s="55" t="s">
        <v>36</v>
      </c>
      <c r="E242" s="56">
        <v>27.800000000000001</v>
      </c>
      <c r="F242" s="56"/>
      <c r="G242" s="56">
        <f>SmtRes!CX91</f>
        <v>27.799999999999997</v>
      </c>
      <c r="H242" s="57"/>
      <c r="I242" s="58"/>
      <c r="J242" s="57">
        <f>SmtRes!CZ91</f>
        <v>497.45999999999998</v>
      </c>
      <c r="K242" s="58"/>
      <c r="L242" s="57">
        <f>SmtRes!DI91</f>
        <v>13829.389999999999</v>
      </c>
    </row>
    <row r="243" ht="15">
      <c r="A243" s="60"/>
      <c r="B243" s="56">
        <v>2</v>
      </c>
      <c r="C243" s="60" t="s">
        <v>63</v>
      </c>
      <c r="D243" s="55"/>
      <c r="E243" s="61"/>
      <c r="F243" s="56"/>
      <c r="G243" s="61"/>
      <c r="H243" s="56"/>
      <c r="I243" s="56"/>
      <c r="J243" s="56"/>
      <c r="K243" s="56"/>
      <c r="L243" s="62">
        <f>SUM(L244:L249)-SUMIF(CE244:CE249, 1, L244:L249)</f>
        <v>4750.4400000000005</v>
      </c>
    </row>
    <row r="244" ht="15">
      <c r="A244" s="60"/>
      <c r="B244" s="56"/>
      <c r="C244" s="60" t="s">
        <v>64</v>
      </c>
      <c r="D244" s="55" t="s">
        <v>36</v>
      </c>
      <c r="E244" s="61"/>
      <c r="F244" s="56"/>
      <c r="G244" s="61">
        <f>Source!V108</f>
        <v>3.1599999999999997</v>
      </c>
      <c r="H244" s="56"/>
      <c r="I244" s="56"/>
      <c r="J244" s="56"/>
      <c r="K244" s="56"/>
      <c r="L244" s="62">
        <f>SUMIF(CE245:CE249, 1, L245:L249)</f>
        <v>2072.3299999999999</v>
      </c>
      <c r="CE244" s="1">
        <v>1</v>
      </c>
    </row>
    <row r="245" ht="28.5">
      <c r="A245" s="54"/>
      <c r="B245" s="54" t="s">
        <v>65</v>
      </c>
      <c r="C245" s="54" t="s">
        <v>66</v>
      </c>
      <c r="D245" s="55" t="s">
        <v>67</v>
      </c>
      <c r="E245" s="56">
        <v>2.9300000000000002</v>
      </c>
      <c r="F245" s="56"/>
      <c r="G245" s="56">
        <f>SmtRes!CX93</f>
        <v>2.9299999999999997</v>
      </c>
      <c r="H245" s="57"/>
      <c r="I245" s="58"/>
      <c r="J245" s="57">
        <f>SmtRes!CZ93</f>
        <v>1552.1199999999999</v>
      </c>
      <c r="K245" s="58"/>
      <c r="L245" s="57">
        <f>SmtRes!DG93</f>
        <v>4547.71</v>
      </c>
    </row>
    <row r="246" ht="28.5">
      <c r="A246" s="54"/>
      <c r="B246" s="54" t="s">
        <v>68</v>
      </c>
      <c r="C246" s="54" t="s">
        <v>69</v>
      </c>
      <c r="D246" s="55" t="s">
        <v>36</v>
      </c>
      <c r="E246" s="56">
        <f>SmtRes!DO93*SmtRes!AT93</f>
        <v>2.9300000000000002</v>
      </c>
      <c r="F246" s="56"/>
      <c r="G246" s="56">
        <f>SmtRes!DO93*SmtRes!CX93</f>
        <v>2.9299999999999997</v>
      </c>
      <c r="H246" s="57"/>
      <c r="I246" s="58"/>
      <c r="J246" s="57">
        <f>ROUND(SmtRes!AG93/SmtRes!DO93, 2)</f>
        <v>668.23000000000002</v>
      </c>
      <c r="K246" s="58"/>
      <c r="L246" s="57">
        <f>SmtRes!DH93</f>
        <v>1957.9100000000001</v>
      </c>
      <c r="CE246" s="1">
        <v>1</v>
      </c>
    </row>
    <row r="247" ht="28.5">
      <c r="A247" s="54"/>
      <c r="B247" s="54" t="s">
        <v>70</v>
      </c>
      <c r="C247" s="54" t="s">
        <v>71</v>
      </c>
      <c r="D247" s="55" t="s">
        <v>67</v>
      </c>
      <c r="E247" s="56">
        <v>0.23000000000000001</v>
      </c>
      <c r="F247" s="56"/>
      <c r="G247" s="56">
        <f>SmtRes!CX94</f>
        <v>0.22999999999999998</v>
      </c>
      <c r="H247" s="57">
        <f>SmtRes!CZ94</f>
        <v>477.92000000000002</v>
      </c>
      <c r="I247" s="58">
        <f>SmtRes!AJ94</f>
        <v>1.22</v>
      </c>
      <c r="J247" s="57">
        <f>ROUND(H247*I247, 2)</f>
        <v>583.06000000000006</v>
      </c>
      <c r="K247" s="58"/>
      <c r="L247" s="57">
        <f>SmtRes!DG94</f>
        <v>134.09999999999999</v>
      </c>
    </row>
    <row r="248" ht="28.5">
      <c r="A248" s="54"/>
      <c r="B248" s="54" t="s">
        <v>72</v>
      </c>
      <c r="C248" s="54" t="s">
        <v>73</v>
      </c>
      <c r="D248" s="55" t="s">
        <v>36</v>
      </c>
      <c r="E248" s="56">
        <f>SmtRes!DO94*SmtRes!AT94</f>
        <v>0.23000000000000001</v>
      </c>
      <c r="F248" s="56"/>
      <c r="G248" s="56">
        <f>SmtRes!DO94*SmtRes!CX94</f>
        <v>0.22999999999999998</v>
      </c>
      <c r="H248" s="57"/>
      <c r="I248" s="58"/>
      <c r="J248" s="57">
        <f>ROUND(SmtRes!AG94/SmtRes!DO94, 2)</f>
        <v>497.46000000000004</v>
      </c>
      <c r="K248" s="58"/>
      <c r="L248" s="57">
        <f>SmtRes!DH94</f>
        <v>114.42</v>
      </c>
      <c r="CE248" s="1">
        <v>1</v>
      </c>
    </row>
    <row r="249" ht="42.75">
      <c r="A249" s="54"/>
      <c r="B249" s="54" t="s">
        <v>117</v>
      </c>
      <c r="C249" s="54" t="s">
        <v>118</v>
      </c>
      <c r="D249" s="55" t="s">
        <v>67</v>
      </c>
      <c r="E249" s="56">
        <v>2.3599999999999999</v>
      </c>
      <c r="F249" s="56"/>
      <c r="G249" s="56">
        <f>SmtRes!CX95</f>
        <v>2.3599999999999999</v>
      </c>
      <c r="H249" s="57"/>
      <c r="I249" s="58"/>
      <c r="J249" s="57">
        <f>SmtRes!CZ95</f>
        <v>29.079999999999998</v>
      </c>
      <c r="K249" s="58"/>
      <c r="L249" s="57">
        <f>SmtRes!DG95</f>
        <v>68.629999999999995</v>
      </c>
    </row>
    <row r="250" ht="15">
      <c r="A250" s="60"/>
      <c r="B250" s="56">
        <v>4</v>
      </c>
      <c r="C250" s="60" t="s">
        <v>74</v>
      </c>
      <c r="D250" s="55"/>
      <c r="E250" s="61"/>
      <c r="F250" s="56"/>
      <c r="G250" s="61"/>
      <c r="H250" s="56"/>
      <c r="I250" s="56"/>
      <c r="J250" s="56"/>
      <c r="K250" s="56"/>
      <c r="L250" s="62">
        <f>SUM(L251:L257)-SUMIF(CE251:CE257, 1, L251:L257)</f>
        <v>0</v>
      </c>
    </row>
    <row r="251" ht="28.5">
      <c r="A251" s="54"/>
      <c r="B251" s="54" t="s">
        <v>119</v>
      </c>
      <c r="C251" s="54" t="s">
        <v>120</v>
      </c>
      <c r="D251" s="55" t="s">
        <v>88</v>
      </c>
      <c r="E251" s="56">
        <v>0.001</v>
      </c>
      <c r="F251" s="56">
        <f t="shared" si="14"/>
        <v>0</v>
      </c>
      <c r="G251" s="56">
        <f>SmtRes!CX96</f>
        <v>0</v>
      </c>
      <c r="H251" s="57">
        <f>SmtRes!CZ96</f>
        <v>144581.54999999999</v>
      </c>
      <c r="I251" s="58">
        <f>SmtRes!AI96</f>
        <v>1.77</v>
      </c>
      <c r="J251" s="57">
        <f t="shared" ref="J251:J256" si="17">ROUND(H251*I251, 2)</f>
        <v>255909.34</v>
      </c>
      <c r="K251" s="58"/>
      <c r="L251" s="57">
        <f>SmtRes!DF96</f>
        <v>0</v>
      </c>
    </row>
    <row r="252" ht="57">
      <c r="A252" s="54"/>
      <c r="B252" s="54" t="s">
        <v>121</v>
      </c>
      <c r="C252" s="54" t="s">
        <v>122</v>
      </c>
      <c r="D252" s="55" t="s">
        <v>77</v>
      </c>
      <c r="E252" s="56">
        <v>3.5</v>
      </c>
      <c r="F252" s="56">
        <f t="shared" si="14"/>
        <v>0</v>
      </c>
      <c r="G252" s="56">
        <f>SmtRes!CX97</f>
        <v>0</v>
      </c>
      <c r="H252" s="57">
        <f>SmtRes!CZ97</f>
        <v>155.63</v>
      </c>
      <c r="I252" s="58">
        <f>SmtRes!AI97</f>
        <v>0.93999999999999995</v>
      </c>
      <c r="J252" s="57">
        <f t="shared" si="17"/>
        <v>146.28999999999999</v>
      </c>
      <c r="K252" s="58"/>
      <c r="L252" s="57">
        <f>SmtRes!DF97</f>
        <v>0</v>
      </c>
    </row>
    <row r="253" ht="28.5">
      <c r="A253" s="54"/>
      <c r="B253" s="54" t="s">
        <v>80</v>
      </c>
      <c r="C253" s="54" t="s">
        <v>81</v>
      </c>
      <c r="D253" s="55" t="s">
        <v>77</v>
      </c>
      <c r="E253" s="56">
        <v>3.0299999999999998</v>
      </c>
      <c r="F253" s="56">
        <f t="shared" si="14"/>
        <v>0</v>
      </c>
      <c r="G253" s="56">
        <f>SmtRes!CX98</f>
        <v>0</v>
      </c>
      <c r="H253" s="57">
        <f>SmtRes!CZ98</f>
        <v>174.93000000000001</v>
      </c>
      <c r="I253" s="58">
        <f>SmtRes!AI98</f>
        <v>1.1499999999999999</v>
      </c>
      <c r="J253" s="57">
        <f t="shared" si="17"/>
        <v>201.17000000000002</v>
      </c>
      <c r="K253" s="58"/>
      <c r="L253" s="57">
        <f>SmtRes!DF98</f>
        <v>0</v>
      </c>
    </row>
    <row r="254" ht="28.5">
      <c r="A254" s="54"/>
      <c r="B254" s="54" t="s">
        <v>123</v>
      </c>
      <c r="C254" s="54" t="s">
        <v>124</v>
      </c>
      <c r="D254" s="55" t="s">
        <v>125</v>
      </c>
      <c r="E254" s="56">
        <v>0.10000000000000001</v>
      </c>
      <c r="F254" s="56">
        <f t="shared" si="14"/>
        <v>0</v>
      </c>
      <c r="G254" s="56">
        <f>SmtRes!CX99</f>
        <v>0</v>
      </c>
      <c r="H254" s="57">
        <f>SmtRes!CZ99</f>
        <v>386.45999999999998</v>
      </c>
      <c r="I254" s="58">
        <f>SmtRes!AI99</f>
        <v>1.4399999999999999</v>
      </c>
      <c r="J254" s="57">
        <f t="shared" si="17"/>
        <v>556.5</v>
      </c>
      <c r="K254" s="58"/>
      <c r="L254" s="57">
        <f>SmtRes!DF99</f>
        <v>0</v>
      </c>
    </row>
    <row r="255" ht="42.75">
      <c r="A255" s="54"/>
      <c r="B255" s="54" t="s">
        <v>126</v>
      </c>
      <c r="C255" s="54" t="s">
        <v>127</v>
      </c>
      <c r="D255" s="55" t="s">
        <v>88</v>
      </c>
      <c r="E255" s="56">
        <v>0.01</v>
      </c>
      <c r="F255" s="56">
        <f t="shared" si="14"/>
        <v>0</v>
      </c>
      <c r="G255" s="56">
        <f>SmtRes!CX100</f>
        <v>0</v>
      </c>
      <c r="H255" s="57">
        <f>SmtRes!CZ100</f>
        <v>70310.449999999997</v>
      </c>
      <c r="I255" s="58">
        <f>SmtRes!AI100</f>
        <v>0.83999999999999997</v>
      </c>
      <c r="J255" s="57">
        <f t="shared" si="17"/>
        <v>59060.779999999999</v>
      </c>
      <c r="K255" s="58"/>
      <c r="L255" s="57">
        <f>SmtRes!DF100</f>
        <v>0</v>
      </c>
    </row>
    <row r="256" ht="28.5">
      <c r="A256" s="54"/>
      <c r="B256" s="54" t="s">
        <v>128</v>
      </c>
      <c r="C256" s="54" t="s">
        <v>129</v>
      </c>
      <c r="D256" s="55" t="s">
        <v>77</v>
      </c>
      <c r="E256" s="56">
        <v>1.7</v>
      </c>
      <c r="F256" s="56">
        <f t="shared" si="14"/>
        <v>0</v>
      </c>
      <c r="G256" s="56">
        <f>SmtRes!CX101</f>
        <v>0</v>
      </c>
      <c r="H256" s="57">
        <f>SmtRes!CZ101</f>
        <v>79.879999999999995</v>
      </c>
      <c r="I256" s="58">
        <f>SmtRes!AI101</f>
        <v>1.3100000000000001</v>
      </c>
      <c r="J256" s="57">
        <f t="shared" si="17"/>
        <v>104.64</v>
      </c>
      <c r="K256" s="58"/>
      <c r="L256" s="57">
        <f>SmtRes!DF101</f>
        <v>0</v>
      </c>
    </row>
    <row r="257" ht="57">
      <c r="A257" s="54"/>
      <c r="B257" s="54" t="s">
        <v>130</v>
      </c>
      <c r="C257" s="63" t="s">
        <v>131</v>
      </c>
      <c r="D257" s="64" t="s">
        <v>104</v>
      </c>
      <c r="E257" s="65">
        <v>2</v>
      </c>
      <c r="F257" s="65"/>
      <c r="G257" s="65">
        <f>SmtRes!CX102</f>
        <v>2</v>
      </c>
      <c r="H257" s="66">
        <f>SmtRes!CZ102</f>
        <v>0</v>
      </c>
      <c r="I257" s="67"/>
      <c r="J257" s="66"/>
      <c r="K257" s="67"/>
      <c r="L257" s="66">
        <f>SmtRes!DF102</f>
        <v>0</v>
      </c>
    </row>
    <row r="258" ht="15">
      <c r="A258" s="54"/>
      <c r="B258" s="54"/>
      <c r="C258" s="68" t="s">
        <v>100</v>
      </c>
      <c r="D258" s="55"/>
      <c r="E258" s="56"/>
      <c r="F258" s="56"/>
      <c r="G258" s="56"/>
      <c r="H258" s="57"/>
      <c r="I258" s="58"/>
      <c r="J258" s="57"/>
      <c r="K258" s="58"/>
      <c r="L258" s="57">
        <f>L241+L243+L244+L250</f>
        <v>20652.160000000003</v>
      </c>
    </row>
    <row r="259" ht="14.25">
      <c r="A259" s="54"/>
      <c r="B259" s="54"/>
      <c r="C259" s="54" t="s">
        <v>101</v>
      </c>
      <c r="D259" s="55"/>
      <c r="E259" s="56"/>
      <c r="F259" s="56"/>
      <c r="G259" s="56"/>
      <c r="H259" s="57"/>
      <c r="I259" s="58"/>
      <c r="J259" s="57"/>
      <c r="K259" s="58"/>
      <c r="L259" s="57">
        <f>SUM(AR240:AR262)+SUM(AS240:AS262)+SUM(AT240:AT262)+SUM(AU240:AU262)+SUM(AV240:AV262)</f>
        <v>15901.719999999999</v>
      </c>
    </row>
    <row r="260" ht="28.5">
      <c r="A260" s="54"/>
      <c r="B260" s="54" t="s">
        <v>132</v>
      </c>
      <c r="C260" s="54" t="s">
        <v>133</v>
      </c>
      <c r="D260" s="55" t="s">
        <v>104</v>
      </c>
      <c r="E260" s="56">
        <f>Source!BZ108</f>
        <v>97</v>
      </c>
      <c r="F260" s="56"/>
      <c r="G260" s="56">
        <f>Source!AT108</f>
        <v>97</v>
      </c>
      <c r="H260" s="57"/>
      <c r="I260" s="58"/>
      <c r="J260" s="57"/>
      <c r="K260" s="58"/>
      <c r="L260" s="57">
        <f>SUM(AZ240:AZ262)</f>
        <v>15424.67</v>
      </c>
    </row>
    <row r="261" ht="28.5">
      <c r="A261" s="63"/>
      <c r="B261" s="63" t="s">
        <v>134</v>
      </c>
      <c r="C261" s="63" t="s">
        <v>135</v>
      </c>
      <c r="D261" s="64" t="s">
        <v>104</v>
      </c>
      <c r="E261" s="65">
        <f>Source!CA108</f>
        <v>51</v>
      </c>
      <c r="F261" s="65"/>
      <c r="G261" s="65">
        <f>Source!AU108</f>
        <v>51</v>
      </c>
      <c r="H261" s="66"/>
      <c r="I261" s="67"/>
      <c r="J261" s="66"/>
      <c r="K261" s="67"/>
      <c r="L261" s="66">
        <f>SUM(BA240:BA262)</f>
        <v>8109.8800000000001</v>
      </c>
    </row>
    <row r="262" ht="15">
      <c r="C262" s="69" t="s">
        <v>107</v>
      </c>
      <c r="D262" s="69"/>
      <c r="E262" s="69"/>
      <c r="F262" s="69"/>
      <c r="G262" s="69"/>
      <c r="H262" s="69"/>
      <c r="I262" s="70">
        <f>K262/E240</f>
        <v>44186.709999999999</v>
      </c>
      <c r="J262" s="70"/>
      <c r="K262" s="70">
        <f>L241+L243+L250+L260+L261+L244</f>
        <v>44186.709999999999</v>
      </c>
      <c r="L262" s="70"/>
      <c r="AD262" s="1">
        <f>ROUND((Source!AT108/100)*((ROUND(SUMIF(SmtRes!AQ91:'SmtRes'!AQ102,"=1",SmtRes!AD91:'SmtRes'!AD102)*Source!I108, 2)+ROUND(SUMIF(SmtRes!AQ91:'SmtRes'!AQ102,"=1",SmtRes!AC91:'SmtRes'!AC102)*Source!I108, 2))), 2)</f>
        <v>1613.26</v>
      </c>
      <c r="AE262" s="1">
        <f>ROUND((Source!AU108/100)*((ROUND(SUMIF(SmtRes!AQ91:'SmtRes'!AQ102,"=1",SmtRes!AD91:'SmtRes'!AD102)*Source!I108, 2)+ROUND(SUMIF(SmtRes!AQ91:'SmtRes'!AQ102,"=1",SmtRes!AC91:'SmtRes'!AC102)*Source!I108, 2))), 2)</f>
        <v>848.21000000000004</v>
      </c>
      <c r="AN262" s="71">
        <f>L241+L243+L250+L260+L261+L244</f>
        <v>44186.709999999999</v>
      </c>
      <c r="AO262" s="71">
        <f>L243</f>
        <v>4750.4400000000005</v>
      </c>
      <c r="AQ262" s="1" t="s">
        <v>108</v>
      </c>
      <c r="AR262" s="71">
        <f>L241</f>
        <v>13829.389999999999</v>
      </c>
      <c r="AT262" s="71">
        <f>L244</f>
        <v>2072.3299999999999</v>
      </c>
      <c r="AV262" s="1" t="s">
        <v>108</v>
      </c>
      <c r="AW262" s="71">
        <f>L250</f>
        <v>0</v>
      </c>
      <c r="AZ262" s="1">
        <f>Source!X108</f>
        <v>15424.67</v>
      </c>
      <c r="BA262" s="1">
        <f>Source!Y108</f>
        <v>8109.8800000000001</v>
      </c>
      <c r="CD262" s="1">
        <v>2</v>
      </c>
    </row>
    <row r="263" ht="68.25">
      <c r="A263" s="53" t="s">
        <v>149</v>
      </c>
      <c r="B263" s="54" t="s">
        <v>140</v>
      </c>
      <c r="C263" s="54" t="s">
        <v>150</v>
      </c>
      <c r="D263" s="55" t="str">
        <f>Source!H109</f>
        <v>КОМПЛ</v>
      </c>
      <c r="E263" s="56">
        <f>Source!K109</f>
        <v>1</v>
      </c>
      <c r="F263" s="56"/>
      <c r="G263" s="56">
        <f>Source!I109</f>
        <v>1</v>
      </c>
      <c r="H263" s="57"/>
      <c r="I263" s="58"/>
      <c r="J263" s="57"/>
      <c r="K263" s="58"/>
      <c r="L263" s="57"/>
    </row>
    <row r="264" ht="15">
      <c r="A264" s="60"/>
      <c r="B264" s="56">
        <v>1</v>
      </c>
      <c r="C264" s="60" t="s">
        <v>60</v>
      </c>
      <c r="D264" s="55" t="s">
        <v>36</v>
      </c>
      <c r="E264" s="61"/>
      <c r="F264" s="56"/>
      <c r="G264" s="61">
        <f>Source!U109</f>
        <v>25.799999999999997</v>
      </c>
      <c r="H264" s="56"/>
      <c r="I264" s="56"/>
      <c r="J264" s="56"/>
      <c r="K264" s="56"/>
      <c r="L264" s="62">
        <f>SUM(L265:L265)-SUMIF(CE265:CE265, 1, L265:L265)</f>
        <v>12834.470000000001</v>
      </c>
    </row>
    <row r="265" ht="14.25">
      <c r="A265" s="54"/>
      <c r="B265" s="54" t="s">
        <v>115</v>
      </c>
      <c r="C265" s="54" t="s">
        <v>116</v>
      </c>
      <c r="D265" s="55" t="s">
        <v>36</v>
      </c>
      <c r="E265" s="56">
        <v>25.800000000000001</v>
      </c>
      <c r="F265" s="56"/>
      <c r="G265" s="56">
        <f>SmtRes!CX103</f>
        <v>25.799999999999997</v>
      </c>
      <c r="H265" s="57"/>
      <c r="I265" s="58"/>
      <c r="J265" s="57">
        <f>SmtRes!CZ103</f>
        <v>497.45999999999998</v>
      </c>
      <c r="K265" s="58"/>
      <c r="L265" s="57">
        <f>SmtRes!DI103</f>
        <v>12834.470000000001</v>
      </c>
    </row>
    <row r="266" ht="15">
      <c r="A266" s="60"/>
      <c r="B266" s="56">
        <v>2</v>
      </c>
      <c r="C266" s="60" t="s">
        <v>63</v>
      </c>
      <c r="D266" s="55"/>
      <c r="E266" s="61"/>
      <c r="F266" s="56"/>
      <c r="G266" s="61"/>
      <c r="H266" s="56"/>
      <c r="I266" s="56"/>
      <c r="J266" s="56"/>
      <c r="K266" s="56"/>
      <c r="L266" s="62">
        <f>SUM(L267:L272)-SUMIF(CE267:CE272, 1, L267:L272)</f>
        <v>4459.4600000000009</v>
      </c>
    </row>
    <row r="267" ht="15">
      <c r="A267" s="60"/>
      <c r="B267" s="56"/>
      <c r="C267" s="60" t="s">
        <v>64</v>
      </c>
      <c r="D267" s="55" t="s">
        <v>36</v>
      </c>
      <c r="E267" s="61"/>
      <c r="F267" s="56"/>
      <c r="G267" s="61">
        <f>Source!V109</f>
        <v>3</v>
      </c>
      <c r="H267" s="56"/>
      <c r="I267" s="56"/>
      <c r="J267" s="56"/>
      <c r="K267" s="56"/>
      <c r="L267" s="62">
        <f>SUMIF(CE268:CE272, 1, L268:L272)</f>
        <v>1962</v>
      </c>
      <c r="CE267" s="1">
        <v>1</v>
      </c>
    </row>
    <row r="268" ht="28.5">
      <c r="A268" s="54"/>
      <c r="B268" s="54" t="s">
        <v>65</v>
      </c>
      <c r="C268" s="54" t="s">
        <v>66</v>
      </c>
      <c r="D268" s="55" t="s">
        <v>67</v>
      </c>
      <c r="E268" s="56">
        <v>2.75</v>
      </c>
      <c r="F268" s="56"/>
      <c r="G268" s="56">
        <f>SmtRes!CX105</f>
        <v>2.75</v>
      </c>
      <c r="H268" s="57"/>
      <c r="I268" s="58"/>
      <c r="J268" s="57">
        <f>SmtRes!CZ105</f>
        <v>1552.1199999999999</v>
      </c>
      <c r="K268" s="58"/>
      <c r="L268" s="57">
        <f>SmtRes!DG105</f>
        <v>4268.3299999999999</v>
      </c>
    </row>
    <row r="269" ht="28.5">
      <c r="A269" s="54"/>
      <c r="B269" s="54" t="s">
        <v>68</v>
      </c>
      <c r="C269" s="54" t="s">
        <v>69</v>
      </c>
      <c r="D269" s="55" t="s">
        <v>36</v>
      </c>
      <c r="E269" s="56">
        <f>SmtRes!DO105*SmtRes!AT105</f>
        <v>2.75</v>
      </c>
      <c r="F269" s="56"/>
      <c r="G269" s="56">
        <f>SmtRes!DO105*SmtRes!CX105</f>
        <v>2.75</v>
      </c>
      <c r="H269" s="57"/>
      <c r="I269" s="58"/>
      <c r="J269" s="57">
        <f>ROUND(SmtRes!AG105/SmtRes!DO105, 2)</f>
        <v>668.23000000000002</v>
      </c>
      <c r="K269" s="58"/>
      <c r="L269" s="57">
        <f>SmtRes!DH105</f>
        <v>1837.6300000000001</v>
      </c>
      <c r="CE269" s="1">
        <v>1</v>
      </c>
    </row>
    <row r="270" ht="28.5">
      <c r="A270" s="54"/>
      <c r="B270" s="54" t="s">
        <v>70</v>
      </c>
      <c r="C270" s="54" t="s">
        <v>71</v>
      </c>
      <c r="D270" s="55" t="s">
        <v>67</v>
      </c>
      <c r="E270" s="56">
        <v>0.25</v>
      </c>
      <c r="F270" s="56"/>
      <c r="G270" s="56">
        <f>SmtRes!CX106</f>
        <v>0.25</v>
      </c>
      <c r="H270" s="57">
        <f>SmtRes!CZ106</f>
        <v>477.92000000000002</v>
      </c>
      <c r="I270" s="58">
        <f>SmtRes!AJ106</f>
        <v>1.22</v>
      </c>
      <c r="J270" s="57">
        <f>ROUND(H270*I270, 2)</f>
        <v>583.06000000000006</v>
      </c>
      <c r="K270" s="58"/>
      <c r="L270" s="57">
        <f>SmtRes!DG106</f>
        <v>145.77000000000001</v>
      </c>
    </row>
    <row r="271" ht="28.5">
      <c r="A271" s="54"/>
      <c r="B271" s="54" t="s">
        <v>72</v>
      </c>
      <c r="C271" s="54" t="s">
        <v>73</v>
      </c>
      <c r="D271" s="55" t="s">
        <v>36</v>
      </c>
      <c r="E271" s="56">
        <f>SmtRes!DO106*SmtRes!AT106</f>
        <v>0.25</v>
      </c>
      <c r="F271" s="56"/>
      <c r="G271" s="56">
        <f>SmtRes!DO106*SmtRes!CX106</f>
        <v>0.25</v>
      </c>
      <c r="H271" s="57"/>
      <c r="I271" s="58"/>
      <c r="J271" s="57">
        <f>ROUND(SmtRes!AG106/SmtRes!DO106, 2)</f>
        <v>497.46000000000004</v>
      </c>
      <c r="K271" s="58"/>
      <c r="L271" s="57">
        <f>SmtRes!DH106</f>
        <v>124.37</v>
      </c>
      <c r="CE271" s="1">
        <v>1</v>
      </c>
    </row>
    <row r="272" ht="42.75">
      <c r="A272" s="54"/>
      <c r="B272" s="54" t="s">
        <v>117</v>
      </c>
      <c r="C272" s="54" t="s">
        <v>118</v>
      </c>
      <c r="D272" s="55" t="s">
        <v>67</v>
      </c>
      <c r="E272" s="56">
        <v>1.5600000000000001</v>
      </c>
      <c r="F272" s="56"/>
      <c r="G272" s="56">
        <f>SmtRes!CX107</f>
        <v>1.5599999999999998</v>
      </c>
      <c r="H272" s="57"/>
      <c r="I272" s="58"/>
      <c r="J272" s="57">
        <f>SmtRes!CZ107</f>
        <v>29.079999999999998</v>
      </c>
      <c r="K272" s="58"/>
      <c r="L272" s="57">
        <f>SmtRes!DG107</f>
        <v>45.359999999999999</v>
      </c>
    </row>
    <row r="273" ht="15">
      <c r="A273" s="60"/>
      <c r="B273" s="56">
        <v>4</v>
      </c>
      <c r="C273" s="60" t="s">
        <v>74</v>
      </c>
      <c r="D273" s="55"/>
      <c r="E273" s="61"/>
      <c r="F273" s="56"/>
      <c r="G273" s="61"/>
      <c r="H273" s="56"/>
      <c r="I273" s="56"/>
      <c r="J273" s="56"/>
      <c r="K273" s="56"/>
      <c r="L273" s="62">
        <f>SUM(L274:L280)-SUMIF(CE274:CE280, 1, L274:L280)</f>
        <v>0</v>
      </c>
    </row>
    <row r="274" ht="28.5">
      <c r="A274" s="54"/>
      <c r="B274" s="54" t="s">
        <v>119</v>
      </c>
      <c r="C274" s="54" t="s">
        <v>120</v>
      </c>
      <c r="D274" s="55" t="s">
        <v>88</v>
      </c>
      <c r="E274" s="56">
        <v>0.001</v>
      </c>
      <c r="F274" s="56">
        <f t="shared" ref="F269:F302" si="18">ROUND(0,7)</f>
        <v>0</v>
      </c>
      <c r="G274" s="56">
        <f>SmtRes!CX108</f>
        <v>0</v>
      </c>
      <c r="H274" s="57">
        <f>SmtRes!CZ108</f>
        <v>144581.54999999999</v>
      </c>
      <c r="I274" s="58">
        <f>SmtRes!AI108</f>
        <v>1.77</v>
      </c>
      <c r="J274" s="57">
        <f t="shared" ref="J274:J279" si="19">ROUND(H274*I274, 2)</f>
        <v>255909.34</v>
      </c>
      <c r="K274" s="58"/>
      <c r="L274" s="57">
        <f>SmtRes!DF108</f>
        <v>0</v>
      </c>
    </row>
    <row r="275" ht="57">
      <c r="A275" s="54"/>
      <c r="B275" s="54" t="s">
        <v>121</v>
      </c>
      <c r="C275" s="54" t="s">
        <v>122</v>
      </c>
      <c r="D275" s="55" t="s">
        <v>77</v>
      </c>
      <c r="E275" s="56">
        <v>3.5</v>
      </c>
      <c r="F275" s="56">
        <f t="shared" si="18"/>
        <v>0</v>
      </c>
      <c r="G275" s="56">
        <f>SmtRes!CX109</f>
        <v>0</v>
      </c>
      <c r="H275" s="57">
        <f>SmtRes!CZ109</f>
        <v>155.63</v>
      </c>
      <c r="I275" s="58">
        <f>SmtRes!AI109</f>
        <v>0.93999999999999995</v>
      </c>
      <c r="J275" s="57">
        <f t="shared" si="19"/>
        <v>146.28999999999999</v>
      </c>
      <c r="K275" s="58"/>
      <c r="L275" s="57">
        <f>SmtRes!DF109</f>
        <v>0</v>
      </c>
    </row>
    <row r="276" ht="28.5">
      <c r="A276" s="54"/>
      <c r="B276" s="54" t="s">
        <v>80</v>
      </c>
      <c r="C276" s="54" t="s">
        <v>81</v>
      </c>
      <c r="D276" s="55" t="s">
        <v>77</v>
      </c>
      <c r="E276" s="56">
        <v>3.0299999999999998</v>
      </c>
      <c r="F276" s="56">
        <f t="shared" si="18"/>
        <v>0</v>
      </c>
      <c r="G276" s="56">
        <f>SmtRes!CX110</f>
        <v>0</v>
      </c>
      <c r="H276" s="57">
        <f>SmtRes!CZ110</f>
        <v>174.93000000000001</v>
      </c>
      <c r="I276" s="58">
        <f>SmtRes!AI110</f>
        <v>1.1499999999999999</v>
      </c>
      <c r="J276" s="57">
        <f t="shared" si="19"/>
        <v>201.17000000000002</v>
      </c>
      <c r="K276" s="58"/>
      <c r="L276" s="57">
        <f>SmtRes!DF110</f>
        <v>0</v>
      </c>
    </row>
    <row r="277" ht="28.5">
      <c r="A277" s="54"/>
      <c r="B277" s="54" t="s">
        <v>123</v>
      </c>
      <c r="C277" s="54" t="s">
        <v>124</v>
      </c>
      <c r="D277" s="55" t="s">
        <v>125</v>
      </c>
      <c r="E277" s="56">
        <v>0.10000000000000001</v>
      </c>
      <c r="F277" s="56">
        <f t="shared" si="18"/>
        <v>0</v>
      </c>
      <c r="G277" s="56">
        <f>SmtRes!CX111</f>
        <v>0</v>
      </c>
      <c r="H277" s="57">
        <f>SmtRes!CZ111</f>
        <v>386.45999999999998</v>
      </c>
      <c r="I277" s="58">
        <f>SmtRes!AI111</f>
        <v>1.4399999999999999</v>
      </c>
      <c r="J277" s="57">
        <f t="shared" si="19"/>
        <v>556.5</v>
      </c>
      <c r="K277" s="58"/>
      <c r="L277" s="57">
        <f>SmtRes!DF111</f>
        <v>0</v>
      </c>
    </row>
    <row r="278" ht="42.75">
      <c r="A278" s="54"/>
      <c r="B278" s="54" t="s">
        <v>126</v>
      </c>
      <c r="C278" s="54" t="s">
        <v>127</v>
      </c>
      <c r="D278" s="55" t="s">
        <v>88</v>
      </c>
      <c r="E278" s="56">
        <v>0.01</v>
      </c>
      <c r="F278" s="56">
        <f t="shared" si="18"/>
        <v>0</v>
      </c>
      <c r="G278" s="56">
        <f>SmtRes!CX112</f>
        <v>0</v>
      </c>
      <c r="H278" s="57">
        <f>SmtRes!CZ112</f>
        <v>70310.449999999997</v>
      </c>
      <c r="I278" s="58">
        <f>SmtRes!AI112</f>
        <v>0.83999999999999997</v>
      </c>
      <c r="J278" s="57">
        <f t="shared" si="19"/>
        <v>59060.779999999999</v>
      </c>
      <c r="K278" s="58"/>
      <c r="L278" s="57">
        <f>SmtRes!DF112</f>
        <v>0</v>
      </c>
    </row>
    <row r="279" ht="28.5">
      <c r="A279" s="54"/>
      <c r="B279" s="54" t="s">
        <v>128</v>
      </c>
      <c r="C279" s="54" t="s">
        <v>129</v>
      </c>
      <c r="D279" s="55" t="s">
        <v>77</v>
      </c>
      <c r="E279" s="56">
        <v>1.7</v>
      </c>
      <c r="F279" s="56">
        <f t="shared" si="18"/>
        <v>0</v>
      </c>
      <c r="G279" s="56">
        <f>SmtRes!CX113</f>
        <v>0</v>
      </c>
      <c r="H279" s="57">
        <f>SmtRes!CZ113</f>
        <v>79.879999999999995</v>
      </c>
      <c r="I279" s="58">
        <f>SmtRes!AI113</f>
        <v>1.3100000000000001</v>
      </c>
      <c r="J279" s="57">
        <f t="shared" si="19"/>
        <v>104.64</v>
      </c>
      <c r="K279" s="58"/>
      <c r="L279" s="57">
        <f>SmtRes!DF113</f>
        <v>0</v>
      </c>
    </row>
    <row r="280" ht="57">
      <c r="A280" s="54"/>
      <c r="B280" s="54" t="s">
        <v>130</v>
      </c>
      <c r="C280" s="63" t="s">
        <v>131</v>
      </c>
      <c r="D280" s="64" t="s">
        <v>104</v>
      </c>
      <c r="E280" s="65">
        <v>2</v>
      </c>
      <c r="F280" s="65"/>
      <c r="G280" s="65">
        <f>SmtRes!CX114</f>
        <v>2</v>
      </c>
      <c r="H280" s="66">
        <f>SmtRes!CZ114</f>
        <v>0</v>
      </c>
      <c r="I280" s="67"/>
      <c r="J280" s="66"/>
      <c r="K280" s="67"/>
      <c r="L280" s="66">
        <f>SmtRes!DF114</f>
        <v>0</v>
      </c>
    </row>
    <row r="281" ht="15">
      <c r="A281" s="54"/>
      <c r="B281" s="54"/>
      <c r="C281" s="68" t="s">
        <v>100</v>
      </c>
      <c r="D281" s="55"/>
      <c r="E281" s="56"/>
      <c r="F281" s="56"/>
      <c r="G281" s="56"/>
      <c r="H281" s="57"/>
      <c r="I281" s="58"/>
      <c r="J281" s="57"/>
      <c r="K281" s="58"/>
      <c r="L281" s="57">
        <f>L264+L266+L267+L273</f>
        <v>19255.93</v>
      </c>
    </row>
    <row r="282" ht="14.25">
      <c r="A282" s="54"/>
      <c r="B282" s="54"/>
      <c r="C282" s="54" t="s">
        <v>101</v>
      </c>
      <c r="D282" s="55"/>
      <c r="E282" s="56"/>
      <c r="F282" s="56"/>
      <c r="G282" s="56"/>
      <c r="H282" s="57"/>
      <c r="I282" s="58"/>
      <c r="J282" s="57"/>
      <c r="K282" s="58"/>
      <c r="L282" s="57">
        <f>SUM(AR263:AR285)+SUM(AS263:AS285)+SUM(AT263:AT285)+SUM(AU263:AU285)+SUM(AV263:AV285)</f>
        <v>14796.470000000001</v>
      </c>
    </row>
    <row r="283" ht="28.5">
      <c r="A283" s="54"/>
      <c r="B283" s="54" t="s">
        <v>132</v>
      </c>
      <c r="C283" s="54" t="s">
        <v>133</v>
      </c>
      <c r="D283" s="55" t="s">
        <v>104</v>
      </c>
      <c r="E283" s="56">
        <f>Source!BZ109</f>
        <v>97</v>
      </c>
      <c r="F283" s="56"/>
      <c r="G283" s="56">
        <f>Source!AT109</f>
        <v>97</v>
      </c>
      <c r="H283" s="57"/>
      <c r="I283" s="58"/>
      <c r="J283" s="57"/>
      <c r="K283" s="58"/>
      <c r="L283" s="57">
        <f>SUM(AZ263:AZ285)</f>
        <v>14352.58</v>
      </c>
    </row>
    <row r="284" ht="28.5">
      <c r="A284" s="63"/>
      <c r="B284" s="63" t="s">
        <v>134</v>
      </c>
      <c r="C284" s="63" t="s">
        <v>135</v>
      </c>
      <c r="D284" s="64" t="s">
        <v>104</v>
      </c>
      <c r="E284" s="65">
        <f>Source!CA109</f>
        <v>51</v>
      </c>
      <c r="F284" s="65"/>
      <c r="G284" s="65">
        <f>Source!AU109</f>
        <v>51</v>
      </c>
      <c r="H284" s="66"/>
      <c r="I284" s="67"/>
      <c r="J284" s="66"/>
      <c r="K284" s="67"/>
      <c r="L284" s="66">
        <f>SUM(BA263:BA285)</f>
        <v>7546.1999999999998</v>
      </c>
    </row>
    <row r="285" ht="15">
      <c r="C285" s="69" t="s">
        <v>107</v>
      </c>
      <c r="D285" s="69"/>
      <c r="E285" s="69"/>
      <c r="F285" s="69"/>
      <c r="G285" s="69"/>
      <c r="H285" s="69"/>
      <c r="I285" s="70">
        <f>K285/E263</f>
        <v>41154.709999999999</v>
      </c>
      <c r="J285" s="70"/>
      <c r="K285" s="70">
        <f>L264+L266+L273+L283+L284+L267</f>
        <v>41154.709999999999</v>
      </c>
      <c r="L285" s="70"/>
      <c r="AD285" s="1">
        <f>ROUND((Source!AT109/100)*((ROUND(SUMIF(SmtRes!AQ103:'SmtRes'!AQ114,"=1",SmtRes!AD103:'SmtRes'!AD114)*Source!I109, 2)+ROUND(SUMIF(SmtRes!AQ103:'SmtRes'!AQ114,"=1",SmtRes!AC103:'SmtRes'!AC114)*Source!I109, 2))), 2)</f>
        <v>1613.26</v>
      </c>
      <c r="AE285" s="1">
        <f>ROUND((Source!AU109/100)*((ROUND(SUMIF(SmtRes!AQ103:'SmtRes'!AQ114,"=1",SmtRes!AD103:'SmtRes'!AD114)*Source!I109, 2)+ROUND(SUMIF(SmtRes!AQ103:'SmtRes'!AQ114,"=1",SmtRes!AC103:'SmtRes'!AC114)*Source!I109, 2))), 2)</f>
        <v>848.21000000000004</v>
      </c>
      <c r="AN285" s="71">
        <f>L264+L266+L273+L283+L284+L267</f>
        <v>41154.709999999999</v>
      </c>
      <c r="AO285" s="71">
        <f>L266</f>
        <v>4459.4600000000009</v>
      </c>
      <c r="AQ285" s="1" t="s">
        <v>108</v>
      </c>
      <c r="AR285" s="71">
        <f>L264</f>
        <v>12834.470000000001</v>
      </c>
      <c r="AT285" s="71">
        <f>L267</f>
        <v>1962</v>
      </c>
      <c r="AV285" s="1" t="s">
        <v>108</v>
      </c>
      <c r="AW285" s="71">
        <f>L273</f>
        <v>0</v>
      </c>
      <c r="AZ285" s="1">
        <f>Source!X109</f>
        <v>14352.58</v>
      </c>
      <c r="BA285" s="1">
        <f>Source!Y109</f>
        <v>7546.1999999999998</v>
      </c>
      <c r="CD285" s="1">
        <v>2</v>
      </c>
    </row>
    <row r="286" ht="82.5">
      <c r="A286" s="53" t="s">
        <v>151</v>
      </c>
      <c r="B286" s="54" t="s">
        <v>143</v>
      </c>
      <c r="C286" s="54" t="s">
        <v>152</v>
      </c>
      <c r="D286" s="55" t="str">
        <f>Source!H110</f>
        <v>КОМПЛ</v>
      </c>
      <c r="E286" s="56">
        <f>Source!K110</f>
        <v>1</v>
      </c>
      <c r="F286" s="56"/>
      <c r="G286" s="56">
        <f>Source!I110</f>
        <v>1</v>
      </c>
      <c r="H286" s="57"/>
      <c r="I286" s="58"/>
      <c r="J286" s="57"/>
      <c r="K286" s="58"/>
      <c r="L286" s="57"/>
    </row>
    <row r="287" ht="15">
      <c r="A287" s="60"/>
      <c r="B287" s="56">
        <v>1</v>
      </c>
      <c r="C287" s="60" t="s">
        <v>60</v>
      </c>
      <c r="D287" s="55" t="s">
        <v>36</v>
      </c>
      <c r="E287" s="61"/>
      <c r="F287" s="56"/>
      <c r="G287" s="61">
        <f>Source!U110</f>
        <v>35</v>
      </c>
      <c r="H287" s="56"/>
      <c r="I287" s="56"/>
      <c r="J287" s="56"/>
      <c r="K287" s="56"/>
      <c r="L287" s="62">
        <f>SUM(L288:L288)-SUMIF(CE288:CE288, 1, L288:L288)</f>
        <v>17411.099999999999</v>
      </c>
    </row>
    <row r="288" ht="14.25">
      <c r="A288" s="54"/>
      <c r="B288" s="54" t="s">
        <v>115</v>
      </c>
      <c r="C288" s="54" t="s">
        <v>116</v>
      </c>
      <c r="D288" s="55" t="s">
        <v>36</v>
      </c>
      <c r="E288" s="56">
        <v>35</v>
      </c>
      <c r="F288" s="56"/>
      <c r="G288" s="56">
        <f>SmtRes!CX115</f>
        <v>35</v>
      </c>
      <c r="H288" s="57"/>
      <c r="I288" s="58"/>
      <c r="J288" s="57">
        <f>SmtRes!CZ115</f>
        <v>497.45999999999998</v>
      </c>
      <c r="K288" s="58"/>
      <c r="L288" s="57">
        <f>SmtRes!DI115</f>
        <v>17411.099999999999</v>
      </c>
    </row>
    <row r="289" ht="15">
      <c r="A289" s="60"/>
      <c r="B289" s="56">
        <v>2</v>
      </c>
      <c r="C289" s="60" t="s">
        <v>63</v>
      </c>
      <c r="D289" s="55"/>
      <c r="E289" s="61"/>
      <c r="F289" s="56"/>
      <c r="G289" s="61"/>
      <c r="H289" s="56"/>
      <c r="I289" s="56"/>
      <c r="J289" s="56"/>
      <c r="K289" s="56"/>
      <c r="L289" s="62">
        <f>SUM(L290:L295)-SUMIF(CE290:CE295, 1, L290:L295)</f>
        <v>6525.7300000000014</v>
      </c>
    </row>
    <row r="290" ht="15">
      <c r="A290" s="60"/>
      <c r="B290" s="56"/>
      <c r="C290" s="60" t="s">
        <v>64</v>
      </c>
      <c r="D290" s="55" t="s">
        <v>36</v>
      </c>
      <c r="E290" s="61"/>
      <c r="F290" s="56"/>
      <c r="G290" s="61">
        <f>Source!V110</f>
        <v>4.3300000000000001</v>
      </c>
      <c r="H290" s="56"/>
      <c r="I290" s="56"/>
      <c r="J290" s="56"/>
      <c r="K290" s="56"/>
      <c r="L290" s="62">
        <f>SUMIF(CE291:CE295, 1, L291:L295)</f>
        <v>2843.9099999999999</v>
      </c>
      <c r="CE290" s="1">
        <v>1</v>
      </c>
    </row>
    <row r="291" ht="28.5">
      <c r="A291" s="54"/>
      <c r="B291" s="54" t="s">
        <v>65</v>
      </c>
      <c r="C291" s="54" t="s">
        <v>66</v>
      </c>
      <c r="D291" s="55" t="s">
        <v>67</v>
      </c>
      <c r="E291" s="56">
        <v>4.04</v>
      </c>
      <c r="F291" s="56"/>
      <c r="G291" s="56">
        <f>SmtRes!CX117</f>
        <v>4.04</v>
      </c>
      <c r="H291" s="57"/>
      <c r="I291" s="58"/>
      <c r="J291" s="57">
        <f>SmtRes!CZ117</f>
        <v>1552.1199999999999</v>
      </c>
      <c r="K291" s="58"/>
      <c r="L291" s="57">
        <f>SmtRes!DG117</f>
        <v>6270.5600000000004</v>
      </c>
    </row>
    <row r="292" ht="28.5">
      <c r="A292" s="54"/>
      <c r="B292" s="54" t="s">
        <v>68</v>
      </c>
      <c r="C292" s="54" t="s">
        <v>69</v>
      </c>
      <c r="D292" s="55" t="s">
        <v>36</v>
      </c>
      <c r="E292" s="56">
        <f>SmtRes!DO117*SmtRes!AT117</f>
        <v>4.04</v>
      </c>
      <c r="F292" s="56"/>
      <c r="G292" s="56">
        <f>SmtRes!DO117*SmtRes!CX117</f>
        <v>4.04</v>
      </c>
      <c r="H292" s="57"/>
      <c r="I292" s="58"/>
      <c r="J292" s="57">
        <f>ROUND(SmtRes!AG117/SmtRes!DO117, 2)</f>
        <v>668.23000000000002</v>
      </c>
      <c r="K292" s="58"/>
      <c r="L292" s="57">
        <f>SmtRes!DH117</f>
        <v>2699.6500000000001</v>
      </c>
      <c r="CE292" s="1">
        <v>1</v>
      </c>
    </row>
    <row r="293" ht="28.5">
      <c r="A293" s="54"/>
      <c r="B293" s="54" t="s">
        <v>70</v>
      </c>
      <c r="C293" s="54" t="s">
        <v>71</v>
      </c>
      <c r="D293" s="55" t="s">
        <v>67</v>
      </c>
      <c r="E293" s="56">
        <v>0.28999999999999998</v>
      </c>
      <c r="F293" s="56"/>
      <c r="G293" s="56">
        <f>SmtRes!CX118</f>
        <v>0.28999999999999998</v>
      </c>
      <c r="H293" s="57">
        <f>SmtRes!CZ118</f>
        <v>477.92000000000002</v>
      </c>
      <c r="I293" s="58">
        <f>SmtRes!AJ118</f>
        <v>1.22</v>
      </c>
      <c r="J293" s="57">
        <f>ROUND(H293*I293, 2)</f>
        <v>583.06000000000006</v>
      </c>
      <c r="K293" s="58"/>
      <c r="L293" s="57">
        <f>SmtRes!DG118</f>
        <v>169.09</v>
      </c>
    </row>
    <row r="294" ht="28.5">
      <c r="A294" s="54"/>
      <c r="B294" s="54" t="s">
        <v>72</v>
      </c>
      <c r="C294" s="54" t="s">
        <v>73</v>
      </c>
      <c r="D294" s="55" t="s">
        <v>36</v>
      </c>
      <c r="E294" s="56">
        <f>SmtRes!DO118*SmtRes!AT118</f>
        <v>0.28999999999999998</v>
      </c>
      <c r="F294" s="56"/>
      <c r="G294" s="56">
        <f>SmtRes!DO118*SmtRes!CX118</f>
        <v>0.28999999999999998</v>
      </c>
      <c r="H294" s="57"/>
      <c r="I294" s="58"/>
      <c r="J294" s="57">
        <f>ROUND(SmtRes!AG118/SmtRes!DO118, 2)</f>
        <v>497.46000000000004</v>
      </c>
      <c r="K294" s="58"/>
      <c r="L294" s="57">
        <f>SmtRes!DH118</f>
        <v>144.25999999999999</v>
      </c>
      <c r="CE294" s="1">
        <v>1</v>
      </c>
    </row>
    <row r="295" ht="42.75">
      <c r="A295" s="54"/>
      <c r="B295" s="54" t="s">
        <v>117</v>
      </c>
      <c r="C295" s="54" t="s">
        <v>118</v>
      </c>
      <c r="D295" s="55" t="s">
        <v>67</v>
      </c>
      <c r="E295" s="56">
        <v>2.96</v>
      </c>
      <c r="F295" s="56"/>
      <c r="G295" s="56">
        <f>SmtRes!CX119</f>
        <v>2.96</v>
      </c>
      <c r="H295" s="57"/>
      <c r="I295" s="58"/>
      <c r="J295" s="57">
        <f>SmtRes!CZ119</f>
        <v>29.079999999999998</v>
      </c>
      <c r="K295" s="58"/>
      <c r="L295" s="57">
        <f>SmtRes!DG119</f>
        <v>86.079999999999998</v>
      </c>
    </row>
    <row r="296" ht="15">
      <c r="A296" s="60"/>
      <c r="B296" s="56">
        <v>4</v>
      </c>
      <c r="C296" s="60" t="s">
        <v>74</v>
      </c>
      <c r="D296" s="55"/>
      <c r="E296" s="61"/>
      <c r="F296" s="56"/>
      <c r="G296" s="61"/>
      <c r="H296" s="56"/>
      <c r="I296" s="56"/>
      <c r="J296" s="56"/>
      <c r="K296" s="56"/>
      <c r="L296" s="62">
        <f>SUM(L297:L303)-SUMIF(CE297:CE303, 1, L297:L303)</f>
        <v>0</v>
      </c>
    </row>
    <row r="297" ht="28.5">
      <c r="A297" s="54"/>
      <c r="B297" s="54" t="s">
        <v>119</v>
      </c>
      <c r="C297" s="54" t="s">
        <v>120</v>
      </c>
      <c r="D297" s="55" t="s">
        <v>88</v>
      </c>
      <c r="E297" s="56">
        <v>0.001</v>
      </c>
      <c r="F297" s="56">
        <f t="shared" si="18"/>
        <v>0</v>
      </c>
      <c r="G297" s="56">
        <f>SmtRes!CX120</f>
        <v>0</v>
      </c>
      <c r="H297" s="57">
        <f>SmtRes!CZ120</f>
        <v>144581.54999999999</v>
      </c>
      <c r="I297" s="58">
        <f>SmtRes!AI120</f>
        <v>1.77</v>
      </c>
      <c r="J297" s="57">
        <f t="shared" ref="J297:J302" si="20">ROUND(H297*I297, 2)</f>
        <v>255909.34</v>
      </c>
      <c r="K297" s="58"/>
      <c r="L297" s="57">
        <f>SmtRes!DF120</f>
        <v>0</v>
      </c>
    </row>
    <row r="298" ht="57">
      <c r="A298" s="54"/>
      <c r="B298" s="54" t="s">
        <v>121</v>
      </c>
      <c r="C298" s="54" t="s">
        <v>122</v>
      </c>
      <c r="D298" s="55" t="s">
        <v>77</v>
      </c>
      <c r="E298" s="56">
        <v>3.5</v>
      </c>
      <c r="F298" s="56">
        <f t="shared" si="18"/>
        <v>0</v>
      </c>
      <c r="G298" s="56">
        <f>SmtRes!CX121</f>
        <v>0</v>
      </c>
      <c r="H298" s="57">
        <f>SmtRes!CZ121</f>
        <v>155.63</v>
      </c>
      <c r="I298" s="58">
        <f>SmtRes!AI121</f>
        <v>0.93999999999999995</v>
      </c>
      <c r="J298" s="57">
        <f t="shared" si="20"/>
        <v>146.28999999999999</v>
      </c>
      <c r="K298" s="58"/>
      <c r="L298" s="57">
        <f>SmtRes!DF121</f>
        <v>0</v>
      </c>
    </row>
    <row r="299" ht="28.5">
      <c r="A299" s="54"/>
      <c r="B299" s="54" t="s">
        <v>80</v>
      </c>
      <c r="C299" s="54" t="s">
        <v>81</v>
      </c>
      <c r="D299" s="55" t="s">
        <v>77</v>
      </c>
      <c r="E299" s="56">
        <v>3.0299999999999998</v>
      </c>
      <c r="F299" s="56">
        <f t="shared" si="18"/>
        <v>0</v>
      </c>
      <c r="G299" s="56">
        <f>SmtRes!CX122</f>
        <v>0</v>
      </c>
      <c r="H299" s="57">
        <f>SmtRes!CZ122</f>
        <v>174.93000000000001</v>
      </c>
      <c r="I299" s="58">
        <f>SmtRes!AI122</f>
        <v>1.1499999999999999</v>
      </c>
      <c r="J299" s="57">
        <f t="shared" si="20"/>
        <v>201.17000000000002</v>
      </c>
      <c r="K299" s="58"/>
      <c r="L299" s="57">
        <f>SmtRes!DF122</f>
        <v>0</v>
      </c>
    </row>
    <row r="300" ht="28.5">
      <c r="A300" s="54"/>
      <c r="B300" s="54" t="s">
        <v>123</v>
      </c>
      <c r="C300" s="54" t="s">
        <v>124</v>
      </c>
      <c r="D300" s="55" t="s">
        <v>125</v>
      </c>
      <c r="E300" s="56">
        <v>0.10000000000000001</v>
      </c>
      <c r="F300" s="56">
        <f t="shared" si="18"/>
        <v>0</v>
      </c>
      <c r="G300" s="56">
        <f>SmtRes!CX123</f>
        <v>0</v>
      </c>
      <c r="H300" s="57">
        <f>SmtRes!CZ123</f>
        <v>386.45999999999998</v>
      </c>
      <c r="I300" s="58">
        <f>SmtRes!AI123</f>
        <v>1.4399999999999999</v>
      </c>
      <c r="J300" s="57">
        <f t="shared" si="20"/>
        <v>556.5</v>
      </c>
      <c r="K300" s="58"/>
      <c r="L300" s="57">
        <f>SmtRes!DF123</f>
        <v>0</v>
      </c>
    </row>
    <row r="301" ht="42.75">
      <c r="A301" s="54"/>
      <c r="B301" s="54" t="s">
        <v>126</v>
      </c>
      <c r="C301" s="54" t="s">
        <v>127</v>
      </c>
      <c r="D301" s="55" t="s">
        <v>88</v>
      </c>
      <c r="E301" s="56">
        <v>0.01</v>
      </c>
      <c r="F301" s="56">
        <f t="shared" si="18"/>
        <v>0</v>
      </c>
      <c r="G301" s="56">
        <f>SmtRes!CX124</f>
        <v>0</v>
      </c>
      <c r="H301" s="57">
        <f>SmtRes!CZ124</f>
        <v>70310.449999999997</v>
      </c>
      <c r="I301" s="58">
        <f>SmtRes!AI124</f>
        <v>0.83999999999999997</v>
      </c>
      <c r="J301" s="57">
        <f t="shared" si="20"/>
        <v>59060.779999999999</v>
      </c>
      <c r="K301" s="58"/>
      <c r="L301" s="57">
        <f>SmtRes!DF124</f>
        <v>0</v>
      </c>
    </row>
    <row r="302" ht="28.5">
      <c r="A302" s="54"/>
      <c r="B302" s="54" t="s">
        <v>128</v>
      </c>
      <c r="C302" s="54" t="s">
        <v>129</v>
      </c>
      <c r="D302" s="55" t="s">
        <v>77</v>
      </c>
      <c r="E302" s="56">
        <v>1.7</v>
      </c>
      <c r="F302" s="56">
        <f t="shared" si="18"/>
        <v>0</v>
      </c>
      <c r="G302" s="56">
        <f>SmtRes!CX125</f>
        <v>0</v>
      </c>
      <c r="H302" s="57">
        <f>SmtRes!CZ125</f>
        <v>79.879999999999995</v>
      </c>
      <c r="I302" s="58">
        <f>SmtRes!AI125</f>
        <v>1.3100000000000001</v>
      </c>
      <c r="J302" s="57">
        <f t="shared" si="20"/>
        <v>104.64</v>
      </c>
      <c r="K302" s="58"/>
      <c r="L302" s="57">
        <f>SmtRes!DF125</f>
        <v>0</v>
      </c>
    </row>
    <row r="303" ht="57">
      <c r="A303" s="54"/>
      <c r="B303" s="54" t="s">
        <v>130</v>
      </c>
      <c r="C303" s="63" t="s">
        <v>131</v>
      </c>
      <c r="D303" s="64" t="s">
        <v>104</v>
      </c>
      <c r="E303" s="65">
        <v>2</v>
      </c>
      <c r="F303" s="65"/>
      <c r="G303" s="65">
        <f>SmtRes!CX126</f>
        <v>2</v>
      </c>
      <c r="H303" s="66">
        <f>SmtRes!CZ126</f>
        <v>0</v>
      </c>
      <c r="I303" s="67"/>
      <c r="J303" s="66"/>
      <c r="K303" s="67"/>
      <c r="L303" s="66">
        <f>SmtRes!DF126</f>
        <v>0</v>
      </c>
    </row>
    <row r="304" ht="15">
      <c r="A304" s="54"/>
      <c r="B304" s="54"/>
      <c r="C304" s="68" t="s">
        <v>100</v>
      </c>
      <c r="D304" s="55"/>
      <c r="E304" s="56"/>
      <c r="F304" s="56"/>
      <c r="G304" s="56"/>
      <c r="H304" s="57"/>
      <c r="I304" s="58"/>
      <c r="J304" s="57"/>
      <c r="K304" s="58"/>
      <c r="L304" s="57">
        <f>L287+L289+L290+L296</f>
        <v>26780.740000000002</v>
      </c>
    </row>
    <row r="305" ht="14.25">
      <c r="A305" s="54"/>
      <c r="B305" s="54"/>
      <c r="C305" s="54" t="s">
        <v>101</v>
      </c>
      <c r="D305" s="55"/>
      <c r="E305" s="56"/>
      <c r="F305" s="56"/>
      <c r="G305" s="56"/>
      <c r="H305" s="57"/>
      <c r="I305" s="58"/>
      <c r="J305" s="57"/>
      <c r="K305" s="58"/>
      <c r="L305" s="57">
        <f>SUM(AR286:AR308)+SUM(AS286:AS308)+SUM(AT286:AT308)+SUM(AU286:AU308)+SUM(AV286:AV308)</f>
        <v>20255.009999999998</v>
      </c>
    </row>
    <row r="306" ht="28.5">
      <c r="A306" s="54"/>
      <c r="B306" s="54" t="s">
        <v>132</v>
      </c>
      <c r="C306" s="54" t="s">
        <v>133</v>
      </c>
      <c r="D306" s="55" t="s">
        <v>104</v>
      </c>
      <c r="E306" s="56">
        <f>Source!BZ110</f>
        <v>97</v>
      </c>
      <c r="F306" s="56"/>
      <c r="G306" s="56">
        <f>Source!AT110</f>
        <v>97</v>
      </c>
      <c r="H306" s="57"/>
      <c r="I306" s="58"/>
      <c r="J306" s="57"/>
      <c r="K306" s="58"/>
      <c r="L306" s="57">
        <f>SUM(AZ286:AZ308)</f>
        <v>19647.360000000001</v>
      </c>
    </row>
    <row r="307" ht="28.5">
      <c r="A307" s="63"/>
      <c r="B307" s="63" t="s">
        <v>134</v>
      </c>
      <c r="C307" s="63" t="s">
        <v>135</v>
      </c>
      <c r="D307" s="64" t="s">
        <v>104</v>
      </c>
      <c r="E307" s="65">
        <f>Source!CA110</f>
        <v>51</v>
      </c>
      <c r="F307" s="65"/>
      <c r="G307" s="65">
        <f>Source!AU110</f>
        <v>51</v>
      </c>
      <c r="H307" s="66"/>
      <c r="I307" s="67"/>
      <c r="J307" s="66"/>
      <c r="K307" s="67"/>
      <c r="L307" s="66">
        <f>SUM(BA286:BA308)</f>
        <v>10330.059999999999</v>
      </c>
    </row>
    <row r="308" ht="15">
      <c r="C308" s="69" t="s">
        <v>107</v>
      </c>
      <c r="D308" s="69"/>
      <c r="E308" s="69"/>
      <c r="F308" s="69"/>
      <c r="G308" s="69"/>
      <c r="H308" s="69"/>
      <c r="I308" s="70">
        <f>K308/E286</f>
        <v>56758.160000000003</v>
      </c>
      <c r="J308" s="70"/>
      <c r="K308" s="70">
        <f>L287+L289+L296+L306+L307+L290</f>
        <v>56758.160000000003</v>
      </c>
      <c r="L308" s="70"/>
      <c r="AD308" s="1">
        <f>ROUND((Source!AT110/100)*((ROUND(SUMIF(SmtRes!AQ115:'SmtRes'!AQ126,"=1",SmtRes!AD115:'SmtRes'!AD126)*Source!I110, 2)+ROUND(SUMIF(SmtRes!AQ115:'SmtRes'!AQ126,"=1",SmtRes!AC115:'SmtRes'!AC126)*Source!I110, 2))), 2)</f>
        <v>1613.26</v>
      </c>
      <c r="AE308" s="1">
        <f>ROUND((Source!AU110/100)*((ROUND(SUMIF(SmtRes!AQ115:'SmtRes'!AQ126,"=1",SmtRes!AD115:'SmtRes'!AD126)*Source!I110, 2)+ROUND(SUMIF(SmtRes!AQ115:'SmtRes'!AQ126,"=1",SmtRes!AC115:'SmtRes'!AC126)*Source!I110, 2))), 2)</f>
        <v>848.21000000000004</v>
      </c>
      <c r="AN308" s="71">
        <f>L287+L289+L296+L306+L307+L290</f>
        <v>56758.160000000003</v>
      </c>
      <c r="AO308" s="71">
        <f>L289</f>
        <v>6525.7300000000014</v>
      </c>
      <c r="AQ308" s="1" t="s">
        <v>108</v>
      </c>
      <c r="AR308" s="71">
        <f>L287</f>
        <v>17411.099999999999</v>
      </c>
      <c r="AT308" s="71">
        <f>L290</f>
        <v>2843.9099999999999</v>
      </c>
      <c r="AV308" s="1" t="s">
        <v>108</v>
      </c>
      <c r="AW308" s="71">
        <f>L296</f>
        <v>0</v>
      </c>
      <c r="AZ308" s="1">
        <f>Source!X110</f>
        <v>19647.360000000001</v>
      </c>
      <c r="BA308" s="1">
        <f>Source!Y110</f>
        <v>10330.059999999999</v>
      </c>
      <c r="CD308" s="1">
        <v>2</v>
      </c>
    </row>
    <row r="310" ht="16.5">
      <c r="A310" s="52" t="s">
        <v>153</v>
      </c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</row>
    <row r="311" ht="106.5">
      <c r="A311" s="53" t="s">
        <v>154</v>
      </c>
      <c r="B311" s="54" t="s">
        <v>155</v>
      </c>
      <c r="C311" s="54" t="s">
        <v>156</v>
      </c>
      <c r="D311" s="55" t="str">
        <f>Source!H146</f>
        <v>КОМПЛ</v>
      </c>
      <c r="E311" s="56">
        <f>Source!K146</f>
        <v>1</v>
      </c>
      <c r="F311" s="56"/>
      <c r="G311" s="56">
        <f>Source!I146</f>
        <v>1</v>
      </c>
      <c r="H311" s="57"/>
      <c r="I311" s="58"/>
      <c r="J311" s="57"/>
      <c r="K311" s="58"/>
      <c r="L311" s="57"/>
    </row>
    <row r="312" ht="89.25">
      <c r="B312" s="59" t="str">
        <f>Source!EO146</f>
        <v xml:space="preserve">Поправка: 571/пр_2022_т.3_п.1</v>
      </c>
      <c r="C312" s="59" t="str">
        <f>Source!CN146</f>
        <v xml:space="preserve">Поправка: 571/пр_2022_т.3_п.1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313" ht="15">
      <c r="A313" s="60"/>
      <c r="B313" s="56">
        <v>1</v>
      </c>
      <c r="C313" s="60" t="s">
        <v>60</v>
      </c>
      <c r="D313" s="55" t="s">
        <v>36</v>
      </c>
      <c r="E313" s="61"/>
      <c r="F313" s="56"/>
      <c r="G313" s="61">
        <f>Source!U146</f>
        <v>22.329999999999998</v>
      </c>
      <c r="H313" s="56"/>
      <c r="I313" s="56"/>
      <c r="J313" s="56"/>
      <c r="K313" s="56"/>
      <c r="L313" s="62">
        <f>SUM(L314:L314)-SUMIF(CE314:CE314, 1, L314:L314)</f>
        <v>11108.280000000001</v>
      </c>
    </row>
    <row r="314" ht="14.25">
      <c r="A314" s="54"/>
      <c r="B314" s="54" t="s">
        <v>115</v>
      </c>
      <c r="C314" s="54" t="s">
        <v>116</v>
      </c>
      <c r="D314" s="55" t="s">
        <v>36</v>
      </c>
      <c r="E314" s="56">
        <v>31.899999999999999</v>
      </c>
      <c r="F314" s="56">
        <f>ROUND(0.7,7)</f>
        <v>0.69999999999999996</v>
      </c>
      <c r="G314" s="56">
        <f>SmtRes!CX127</f>
        <v>22.329999999999998</v>
      </c>
      <c r="H314" s="57"/>
      <c r="I314" s="58"/>
      <c r="J314" s="57">
        <f>SmtRes!CZ127</f>
        <v>497.45999999999998</v>
      </c>
      <c r="K314" s="58"/>
      <c r="L314" s="57">
        <f>SmtRes!DI127</f>
        <v>11108.280000000001</v>
      </c>
    </row>
    <row r="315" ht="15">
      <c r="A315" s="60"/>
      <c r="B315" s="56">
        <v>2</v>
      </c>
      <c r="C315" s="60" t="s">
        <v>63</v>
      </c>
      <c r="D315" s="55"/>
      <c r="E315" s="61"/>
      <c r="F315" s="56"/>
      <c r="G315" s="61"/>
      <c r="H315" s="56"/>
      <c r="I315" s="56"/>
      <c r="J315" s="56"/>
      <c r="K315" s="56"/>
      <c r="L315" s="62">
        <f>SUM(L316:L323)-SUMIF(CE316:CE323, 1, L316:L323)</f>
        <v>4265.1400000000003</v>
      </c>
    </row>
    <row r="316" ht="15">
      <c r="A316" s="60"/>
      <c r="B316" s="56"/>
      <c r="C316" s="60" t="s">
        <v>64</v>
      </c>
      <c r="D316" s="55" t="s">
        <v>36</v>
      </c>
      <c r="E316" s="61"/>
      <c r="F316" s="56"/>
      <c r="G316" s="61">
        <f>Source!V146</f>
        <v>5.7189999999999994</v>
      </c>
      <c r="H316" s="56"/>
      <c r="I316" s="56"/>
      <c r="J316" s="56"/>
      <c r="K316" s="56"/>
      <c r="L316" s="62">
        <f>SUMIF(CE317:CE323, 1, L317:L323)</f>
        <v>3249.0100000000002</v>
      </c>
      <c r="CE316" s="1">
        <v>1</v>
      </c>
    </row>
    <row r="317" ht="28.5">
      <c r="A317" s="54"/>
      <c r="B317" s="54" t="s">
        <v>65</v>
      </c>
      <c r="C317" s="54" t="s">
        <v>66</v>
      </c>
      <c r="D317" s="55" t="s">
        <v>67</v>
      </c>
      <c r="E317" s="56">
        <v>3.3799999999999999</v>
      </c>
      <c r="F317" s="56">
        <f t="shared" ref="F317:F323" si="21">ROUND(0.7,7)</f>
        <v>0.69999999999999996</v>
      </c>
      <c r="G317" s="56">
        <f>SmtRes!CX129</f>
        <v>2.3660000000000001</v>
      </c>
      <c r="H317" s="57"/>
      <c r="I317" s="58"/>
      <c r="J317" s="57">
        <f>SmtRes!CZ129</f>
        <v>1552.1199999999999</v>
      </c>
      <c r="K317" s="58"/>
      <c r="L317" s="57">
        <f>SmtRes!DG129</f>
        <v>3672.3200000000002</v>
      </c>
    </row>
    <row r="318" ht="28.5">
      <c r="A318" s="54"/>
      <c r="B318" s="54" t="s">
        <v>68</v>
      </c>
      <c r="C318" s="54" t="s">
        <v>69</v>
      </c>
      <c r="D318" s="55" t="s">
        <v>36</v>
      </c>
      <c r="E318" s="56">
        <f>SmtRes!DO129*SmtRes!AT129</f>
        <v>3.3799999999999999</v>
      </c>
      <c r="F318" s="56">
        <f t="shared" si="21"/>
        <v>0.69999999999999996</v>
      </c>
      <c r="G318" s="56">
        <f>SmtRes!DO129*SmtRes!CX129</f>
        <v>2.3660000000000001</v>
      </c>
      <c r="H318" s="57"/>
      <c r="I318" s="58"/>
      <c r="J318" s="57">
        <f>ROUND(SmtRes!AG129/SmtRes!DO129, 2)</f>
        <v>668.23000000000002</v>
      </c>
      <c r="K318" s="58"/>
      <c r="L318" s="57">
        <f>SmtRes!DH129</f>
        <v>1581.03</v>
      </c>
      <c r="CE318" s="1">
        <v>1</v>
      </c>
    </row>
    <row r="319" ht="28.5">
      <c r="A319" s="54"/>
      <c r="B319" s="54" t="s">
        <v>157</v>
      </c>
      <c r="C319" s="54" t="s">
        <v>158</v>
      </c>
      <c r="D319" s="55" t="s">
        <v>67</v>
      </c>
      <c r="E319" s="56">
        <v>4.4100000000000001</v>
      </c>
      <c r="F319" s="56">
        <f t="shared" si="21"/>
        <v>0.69999999999999996</v>
      </c>
      <c r="G319" s="56">
        <f>SmtRes!CX130</f>
        <v>3.0869999999999997</v>
      </c>
      <c r="H319" s="57">
        <f>SmtRes!CZ130</f>
        <v>104.98999999999999</v>
      </c>
      <c r="I319" s="58">
        <f>SmtRes!AJ130</f>
        <v>1.24</v>
      </c>
      <c r="J319" s="57">
        <f>ROUND(H319*I319, 2)</f>
        <v>130.19</v>
      </c>
      <c r="K319" s="58"/>
      <c r="L319" s="57">
        <f>SmtRes!DG130</f>
        <v>401.90000000000003</v>
      </c>
    </row>
    <row r="320" ht="28.5">
      <c r="A320" s="54"/>
      <c r="B320" s="54" t="s">
        <v>72</v>
      </c>
      <c r="C320" s="54" t="s">
        <v>73</v>
      </c>
      <c r="D320" s="55" t="s">
        <v>36</v>
      </c>
      <c r="E320" s="56">
        <f>SmtRes!DO130*SmtRes!AT130</f>
        <v>4.4100000000000001</v>
      </c>
      <c r="F320" s="56">
        <f t="shared" si="21"/>
        <v>0.69999999999999996</v>
      </c>
      <c r="G320" s="56">
        <f>SmtRes!DO130*SmtRes!CX130</f>
        <v>3.0869999999999997</v>
      </c>
      <c r="H320" s="57"/>
      <c r="I320" s="58"/>
      <c r="J320" s="57">
        <f>ROUND(SmtRes!AG130/SmtRes!DO130, 2)</f>
        <v>497.46000000000004</v>
      </c>
      <c r="K320" s="58"/>
      <c r="L320" s="57">
        <f>SmtRes!DH130</f>
        <v>1535.6600000000001</v>
      </c>
      <c r="CE320" s="1">
        <v>1</v>
      </c>
    </row>
    <row r="321" ht="28.5">
      <c r="A321" s="54"/>
      <c r="B321" s="54" t="s">
        <v>70</v>
      </c>
      <c r="C321" s="54" t="s">
        <v>71</v>
      </c>
      <c r="D321" s="55" t="s">
        <v>67</v>
      </c>
      <c r="E321" s="56">
        <v>0.38</v>
      </c>
      <c r="F321" s="56">
        <f t="shared" si="21"/>
        <v>0.69999999999999996</v>
      </c>
      <c r="G321" s="56">
        <f>SmtRes!CX131</f>
        <v>0.26600000000000001</v>
      </c>
      <c r="H321" s="57">
        <f>SmtRes!CZ131</f>
        <v>477.92000000000002</v>
      </c>
      <c r="I321" s="58">
        <f>SmtRes!AJ131</f>
        <v>1.22</v>
      </c>
      <c r="J321" s="57">
        <f>ROUND(H321*I321, 2)</f>
        <v>583.06000000000006</v>
      </c>
      <c r="K321" s="58"/>
      <c r="L321" s="57">
        <f>SmtRes!DG131</f>
        <v>155.09</v>
      </c>
    </row>
    <row r="322" ht="28.5">
      <c r="A322" s="54"/>
      <c r="B322" s="54" t="s">
        <v>72</v>
      </c>
      <c r="C322" s="54" t="s">
        <v>73</v>
      </c>
      <c r="D322" s="55" t="s">
        <v>36</v>
      </c>
      <c r="E322" s="56">
        <f>SmtRes!DO131*SmtRes!AT131</f>
        <v>0.38</v>
      </c>
      <c r="F322" s="56">
        <f t="shared" si="21"/>
        <v>0.69999999999999996</v>
      </c>
      <c r="G322" s="56">
        <f>SmtRes!DO131*SmtRes!CX131</f>
        <v>0.26600000000000001</v>
      </c>
      <c r="H322" s="57"/>
      <c r="I322" s="58"/>
      <c r="J322" s="57">
        <f>ROUND(SmtRes!AG131/SmtRes!DO131, 2)</f>
        <v>497.46000000000004</v>
      </c>
      <c r="K322" s="58"/>
      <c r="L322" s="57">
        <f>SmtRes!DH131</f>
        <v>132.31999999999999</v>
      </c>
      <c r="CE322" s="1">
        <v>1</v>
      </c>
    </row>
    <row r="323" ht="42.75">
      <c r="A323" s="54"/>
      <c r="B323" s="54" t="s">
        <v>117</v>
      </c>
      <c r="C323" s="54" t="s">
        <v>118</v>
      </c>
      <c r="D323" s="55" t="s">
        <v>67</v>
      </c>
      <c r="E323" s="56">
        <v>1.76</v>
      </c>
      <c r="F323" s="56">
        <f t="shared" si="21"/>
        <v>0.69999999999999996</v>
      </c>
      <c r="G323" s="56">
        <f>SmtRes!CX132</f>
        <v>1.232</v>
      </c>
      <c r="H323" s="57"/>
      <c r="I323" s="58"/>
      <c r="J323" s="57">
        <f>SmtRes!CZ132</f>
        <v>29.079999999999998</v>
      </c>
      <c r="K323" s="58"/>
      <c r="L323" s="57">
        <f>SmtRes!DG132</f>
        <v>35.829999999999998</v>
      </c>
    </row>
    <row r="324" ht="15">
      <c r="A324" s="60"/>
      <c r="B324" s="56">
        <v>4</v>
      </c>
      <c r="C324" s="60" t="s">
        <v>74</v>
      </c>
      <c r="D324" s="55"/>
      <c r="E324" s="61"/>
      <c r="F324" s="56"/>
      <c r="G324" s="61"/>
      <c r="H324" s="56"/>
      <c r="I324" s="56"/>
      <c r="J324" s="56"/>
      <c r="K324" s="56"/>
      <c r="L324" s="62">
        <f>SUM(L325:L331)-SUMIF(CE325:CE331, 1, L325:L331)</f>
        <v>0</v>
      </c>
    </row>
    <row r="325" ht="28.5">
      <c r="A325" s="54"/>
      <c r="B325" s="54" t="s">
        <v>119</v>
      </c>
      <c r="C325" s="54" t="s">
        <v>120</v>
      </c>
      <c r="D325" s="55" t="s">
        <v>88</v>
      </c>
      <c r="E325" s="56">
        <v>0.002</v>
      </c>
      <c r="F325" s="56">
        <f t="shared" ref="F325:F330" si="22">ROUND(0,7)</f>
        <v>0</v>
      </c>
      <c r="G325" s="56">
        <f>SmtRes!CX133</f>
        <v>0</v>
      </c>
      <c r="H325" s="57">
        <f>SmtRes!CZ133</f>
        <v>144581.54999999999</v>
      </c>
      <c r="I325" s="58">
        <f>SmtRes!AI133</f>
        <v>1.77</v>
      </c>
      <c r="J325" s="57">
        <f t="shared" ref="J325:J330" si="23">ROUND(H325*I325, 2)</f>
        <v>255909.34</v>
      </c>
      <c r="K325" s="58"/>
      <c r="L325" s="57">
        <f>SmtRes!DF133</f>
        <v>0</v>
      </c>
    </row>
    <row r="326" ht="57">
      <c r="A326" s="54"/>
      <c r="B326" s="54" t="s">
        <v>121</v>
      </c>
      <c r="C326" s="54" t="s">
        <v>122</v>
      </c>
      <c r="D326" s="55" t="s">
        <v>77</v>
      </c>
      <c r="E326" s="56">
        <v>4.9000000000000004</v>
      </c>
      <c r="F326" s="56">
        <f t="shared" si="22"/>
        <v>0</v>
      </c>
      <c r="G326" s="56">
        <f>SmtRes!CX134</f>
        <v>0</v>
      </c>
      <c r="H326" s="57">
        <f>SmtRes!CZ134</f>
        <v>155.63</v>
      </c>
      <c r="I326" s="58">
        <f>SmtRes!AI134</f>
        <v>0.93999999999999995</v>
      </c>
      <c r="J326" s="57">
        <f t="shared" si="23"/>
        <v>146.28999999999999</v>
      </c>
      <c r="K326" s="58"/>
      <c r="L326" s="57">
        <f>SmtRes!DF134</f>
        <v>0</v>
      </c>
    </row>
    <row r="327" ht="28.5">
      <c r="A327" s="54"/>
      <c r="B327" s="54" t="s">
        <v>80</v>
      </c>
      <c r="C327" s="54" t="s">
        <v>81</v>
      </c>
      <c r="D327" s="55" t="s">
        <v>77</v>
      </c>
      <c r="E327" s="56">
        <v>10.199999999999999</v>
      </c>
      <c r="F327" s="56">
        <f t="shared" si="22"/>
        <v>0</v>
      </c>
      <c r="G327" s="56">
        <f>SmtRes!CX135</f>
        <v>0</v>
      </c>
      <c r="H327" s="57">
        <f>SmtRes!CZ135</f>
        <v>174.93000000000001</v>
      </c>
      <c r="I327" s="58">
        <f>SmtRes!AI135</f>
        <v>1.1499999999999999</v>
      </c>
      <c r="J327" s="57">
        <f t="shared" si="23"/>
        <v>201.17000000000002</v>
      </c>
      <c r="K327" s="58"/>
      <c r="L327" s="57">
        <f>SmtRes!DF135</f>
        <v>0</v>
      </c>
    </row>
    <row r="328" ht="28.5">
      <c r="A328" s="54"/>
      <c r="B328" s="54" t="s">
        <v>123</v>
      </c>
      <c r="C328" s="54" t="s">
        <v>124</v>
      </c>
      <c r="D328" s="55" t="s">
        <v>125</v>
      </c>
      <c r="E328" s="56">
        <v>0.14000000000000001</v>
      </c>
      <c r="F328" s="56">
        <f t="shared" si="22"/>
        <v>0</v>
      </c>
      <c r="G328" s="56">
        <f>SmtRes!CX136</f>
        <v>0</v>
      </c>
      <c r="H328" s="57">
        <f>SmtRes!CZ136</f>
        <v>386.45999999999998</v>
      </c>
      <c r="I328" s="58">
        <f>SmtRes!AI136</f>
        <v>1.4399999999999999</v>
      </c>
      <c r="J328" s="57">
        <f t="shared" si="23"/>
        <v>556.5</v>
      </c>
      <c r="K328" s="58"/>
      <c r="L328" s="57">
        <f>SmtRes!DF136</f>
        <v>0</v>
      </c>
    </row>
    <row r="329" ht="42.75">
      <c r="A329" s="54"/>
      <c r="B329" s="54" t="s">
        <v>126</v>
      </c>
      <c r="C329" s="54" t="s">
        <v>127</v>
      </c>
      <c r="D329" s="55" t="s">
        <v>88</v>
      </c>
      <c r="E329" s="56">
        <v>0.010999999999999999</v>
      </c>
      <c r="F329" s="56">
        <f t="shared" si="22"/>
        <v>0</v>
      </c>
      <c r="G329" s="56">
        <f>SmtRes!CX137</f>
        <v>0</v>
      </c>
      <c r="H329" s="57">
        <f>SmtRes!CZ137</f>
        <v>70310.449999999997</v>
      </c>
      <c r="I329" s="58">
        <f>SmtRes!AI137</f>
        <v>0.83999999999999997</v>
      </c>
      <c r="J329" s="57">
        <f t="shared" si="23"/>
        <v>59060.779999999999</v>
      </c>
      <c r="K329" s="58"/>
      <c r="L329" s="57">
        <f>SmtRes!DF137</f>
        <v>0</v>
      </c>
    </row>
    <row r="330" ht="28.5">
      <c r="A330" s="54"/>
      <c r="B330" s="54" t="s">
        <v>128</v>
      </c>
      <c r="C330" s="54" t="s">
        <v>129</v>
      </c>
      <c r="D330" s="55" t="s">
        <v>77</v>
      </c>
      <c r="E330" s="56">
        <v>1.8999999999999999</v>
      </c>
      <c r="F330" s="56">
        <f t="shared" si="22"/>
        <v>0</v>
      </c>
      <c r="G330" s="56">
        <f>SmtRes!CX138</f>
        <v>0</v>
      </c>
      <c r="H330" s="57">
        <f>SmtRes!CZ138</f>
        <v>79.879999999999995</v>
      </c>
      <c r="I330" s="58">
        <f>SmtRes!AI138</f>
        <v>1.3100000000000001</v>
      </c>
      <c r="J330" s="57">
        <f t="shared" si="23"/>
        <v>104.64</v>
      </c>
      <c r="K330" s="58"/>
      <c r="L330" s="57">
        <f>SmtRes!DF138</f>
        <v>0</v>
      </c>
    </row>
    <row r="331" ht="57">
      <c r="A331" s="54"/>
      <c r="B331" s="54" t="s">
        <v>130</v>
      </c>
      <c r="C331" s="63" t="s">
        <v>131</v>
      </c>
      <c r="D331" s="64" t="s">
        <v>104</v>
      </c>
      <c r="E331" s="65">
        <v>2</v>
      </c>
      <c r="F331" s="65"/>
      <c r="G331" s="65">
        <f>SmtRes!CX139</f>
        <v>2</v>
      </c>
      <c r="H331" s="66">
        <f>SmtRes!CZ139</f>
        <v>0</v>
      </c>
      <c r="I331" s="67"/>
      <c r="J331" s="66"/>
      <c r="K331" s="67"/>
      <c r="L331" s="66">
        <f>SmtRes!DF139</f>
        <v>0</v>
      </c>
    </row>
    <row r="332" ht="15">
      <c r="A332" s="54"/>
      <c r="B332" s="54"/>
      <c r="C332" s="68" t="s">
        <v>100</v>
      </c>
      <c r="D332" s="55"/>
      <c r="E332" s="56"/>
      <c r="F332" s="56"/>
      <c r="G332" s="56"/>
      <c r="H332" s="57"/>
      <c r="I332" s="58"/>
      <c r="J332" s="57"/>
      <c r="K332" s="58"/>
      <c r="L332" s="57">
        <f>L313+L315+L316+L324</f>
        <v>18622.43</v>
      </c>
    </row>
    <row r="333" ht="14.25">
      <c r="A333" s="54"/>
      <c r="B333" s="54"/>
      <c r="C333" s="54" t="s">
        <v>101</v>
      </c>
      <c r="D333" s="55"/>
      <c r="E333" s="56"/>
      <c r="F333" s="56"/>
      <c r="G333" s="56"/>
      <c r="H333" s="57"/>
      <c r="I333" s="58"/>
      <c r="J333" s="57"/>
      <c r="K333" s="58"/>
      <c r="L333" s="57">
        <f>SUM(AR311:AR336)+SUM(AS311:AS336)+SUM(AT311:AT336)+SUM(AU311:AU336)+SUM(AV311:AV336)</f>
        <v>14357.290000000001</v>
      </c>
    </row>
    <row r="334" ht="28.5">
      <c r="A334" s="54"/>
      <c r="B334" s="54" t="s">
        <v>132</v>
      </c>
      <c r="C334" s="54" t="s">
        <v>133</v>
      </c>
      <c r="D334" s="55" t="s">
        <v>104</v>
      </c>
      <c r="E334" s="56">
        <f>Source!BZ146</f>
        <v>97</v>
      </c>
      <c r="F334" s="56"/>
      <c r="G334" s="56">
        <f>Source!AT146</f>
        <v>97</v>
      </c>
      <c r="H334" s="57"/>
      <c r="I334" s="58"/>
      <c r="J334" s="57"/>
      <c r="K334" s="58"/>
      <c r="L334" s="57">
        <f>SUM(AZ311:AZ336)</f>
        <v>13926.57</v>
      </c>
    </row>
    <row r="335" ht="28.5">
      <c r="A335" s="63"/>
      <c r="B335" s="63" t="s">
        <v>134</v>
      </c>
      <c r="C335" s="63" t="s">
        <v>135</v>
      </c>
      <c r="D335" s="64" t="s">
        <v>104</v>
      </c>
      <c r="E335" s="65">
        <f>Source!CA146</f>
        <v>51</v>
      </c>
      <c r="F335" s="65"/>
      <c r="G335" s="65">
        <f>Source!AU146</f>
        <v>51</v>
      </c>
      <c r="H335" s="66"/>
      <c r="I335" s="67"/>
      <c r="J335" s="66"/>
      <c r="K335" s="67"/>
      <c r="L335" s="66">
        <f>SUM(BA311:BA336)</f>
        <v>7322.2200000000003</v>
      </c>
    </row>
    <row r="336" ht="15">
      <c r="C336" s="69" t="s">
        <v>107</v>
      </c>
      <c r="D336" s="69"/>
      <c r="E336" s="69"/>
      <c r="F336" s="69"/>
      <c r="G336" s="69"/>
      <c r="H336" s="69"/>
      <c r="I336" s="70">
        <f>K336/E311</f>
        <v>39871.220000000001</v>
      </c>
      <c r="J336" s="70"/>
      <c r="K336" s="70">
        <f>L313+L315+L324+L334+L335+L316</f>
        <v>39871.220000000001</v>
      </c>
      <c r="L336" s="70"/>
      <c r="AD336" s="1">
        <f>ROUND((Source!AT146/100)*((ROUND(SUMIF(SmtRes!AQ127:'SmtRes'!AQ139,"=1",SmtRes!AD127:'SmtRes'!AD139)*Source!I146, 2)+ROUND(SUMIF(SmtRes!AQ127:'SmtRes'!AQ139,"=1",SmtRes!AC127:'SmtRes'!AC139)*Source!I146, 2))), 2)</f>
        <v>2095.79</v>
      </c>
      <c r="AE336" s="1">
        <f>ROUND((Source!AU146/100)*((ROUND(SUMIF(SmtRes!AQ127:'SmtRes'!AQ139,"=1",SmtRes!AD127:'SmtRes'!AD139)*Source!I146, 2)+ROUND(SUMIF(SmtRes!AQ127:'SmtRes'!AQ139,"=1",SmtRes!AC127:'SmtRes'!AC139)*Source!I146, 2))), 2)</f>
        <v>1101.9100000000001</v>
      </c>
      <c r="AN336" s="71">
        <f>L313+L315+L324+L334+L335+L316</f>
        <v>39871.220000000001</v>
      </c>
      <c r="AO336" s="71">
        <f>L315</f>
        <v>4265.1400000000003</v>
      </c>
      <c r="AQ336" s="1" t="s">
        <v>108</v>
      </c>
      <c r="AR336" s="71">
        <f>L313</f>
        <v>11108.280000000001</v>
      </c>
      <c r="AT336" s="71">
        <f>L316</f>
        <v>3249.0100000000002</v>
      </c>
      <c r="AV336" s="1" t="s">
        <v>108</v>
      </c>
      <c r="AW336" s="71">
        <f>L324</f>
        <v>0</v>
      </c>
      <c r="AZ336" s="1">
        <f>Source!X146</f>
        <v>13926.57</v>
      </c>
      <c r="BA336" s="1">
        <f>Source!Y146</f>
        <v>7322.2200000000003</v>
      </c>
      <c r="CD336" s="1">
        <v>2</v>
      </c>
    </row>
    <row r="337" ht="120.75">
      <c r="A337" s="53" t="s">
        <v>159</v>
      </c>
      <c r="B337" s="54" t="s">
        <v>160</v>
      </c>
      <c r="C337" s="54" t="s">
        <v>161</v>
      </c>
      <c r="D337" s="55" t="str">
        <f>Source!H147</f>
        <v>КОМПЛ</v>
      </c>
      <c r="E337" s="56">
        <f>Source!K147</f>
        <v>1</v>
      </c>
      <c r="F337" s="56"/>
      <c r="G337" s="56">
        <f>Source!I147</f>
        <v>1</v>
      </c>
      <c r="H337" s="57"/>
      <c r="I337" s="58"/>
      <c r="J337" s="57"/>
      <c r="K337" s="58"/>
      <c r="L337" s="57"/>
    </row>
    <row r="338" ht="89.25">
      <c r="B338" s="59" t="str">
        <f>Source!EO147</f>
        <v xml:space="preserve">Поправка: 571/пр_2022_т.3_п.1</v>
      </c>
      <c r="C338" s="59" t="str">
        <f>Source!CN147</f>
        <v xml:space="preserve">Поправка: 571/пр_2022_т.3_п.1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339" ht="15">
      <c r="A339" s="60"/>
      <c r="B339" s="56">
        <v>1</v>
      </c>
      <c r="C339" s="60" t="s">
        <v>60</v>
      </c>
      <c r="D339" s="55" t="s">
        <v>36</v>
      </c>
      <c r="E339" s="61"/>
      <c r="F339" s="56"/>
      <c r="G339" s="61">
        <f>Source!U147</f>
        <v>30.309999999999999</v>
      </c>
      <c r="H339" s="56"/>
      <c r="I339" s="56"/>
      <c r="J339" s="56"/>
      <c r="K339" s="56"/>
      <c r="L339" s="62">
        <f>SUM(L340:L340)-SUMIF(CE340:CE340, 1, L340:L340)</f>
        <v>15078.01</v>
      </c>
    </row>
    <row r="340" ht="14.25">
      <c r="A340" s="54"/>
      <c r="B340" s="54" t="s">
        <v>115</v>
      </c>
      <c r="C340" s="54" t="s">
        <v>116</v>
      </c>
      <c r="D340" s="55" t="s">
        <v>36</v>
      </c>
      <c r="E340" s="56">
        <v>43.299999999999997</v>
      </c>
      <c r="F340" s="56">
        <f>ROUND(0.7,7)</f>
        <v>0.69999999999999996</v>
      </c>
      <c r="G340" s="56">
        <f>SmtRes!CX140</f>
        <v>30.309999999999999</v>
      </c>
      <c r="H340" s="57"/>
      <c r="I340" s="58"/>
      <c r="J340" s="57">
        <f>SmtRes!CZ140</f>
        <v>497.45999999999998</v>
      </c>
      <c r="K340" s="58"/>
      <c r="L340" s="57">
        <f>SmtRes!DI140</f>
        <v>15078.01</v>
      </c>
    </row>
    <row r="341" ht="15">
      <c r="A341" s="60"/>
      <c r="B341" s="56">
        <v>2</v>
      </c>
      <c r="C341" s="60" t="s">
        <v>63</v>
      </c>
      <c r="D341" s="55"/>
      <c r="E341" s="61"/>
      <c r="F341" s="56"/>
      <c r="G341" s="61"/>
      <c r="H341" s="56"/>
      <c r="I341" s="56"/>
      <c r="J341" s="56"/>
      <c r="K341" s="56"/>
      <c r="L341" s="62">
        <f>SUM(L342:L349)-SUMIF(CE342:CE349, 1, L342:L349)</f>
        <v>6274.9499999999989</v>
      </c>
    </row>
    <row r="342" ht="15">
      <c r="A342" s="60"/>
      <c r="B342" s="56"/>
      <c r="C342" s="60" t="s">
        <v>64</v>
      </c>
      <c r="D342" s="55" t="s">
        <v>36</v>
      </c>
      <c r="E342" s="61"/>
      <c r="F342" s="56"/>
      <c r="G342" s="61">
        <f>Source!V147</f>
        <v>7.9869999999999992</v>
      </c>
      <c r="H342" s="56"/>
      <c r="I342" s="56"/>
      <c r="J342" s="56"/>
      <c r="K342" s="56"/>
      <c r="L342" s="62">
        <f>SUMIF(CE343:CE349, 1, L343:L349)</f>
        <v>4570.9100000000008</v>
      </c>
      <c r="CE342" s="1">
        <v>1</v>
      </c>
    </row>
    <row r="343" ht="28.5">
      <c r="A343" s="54"/>
      <c r="B343" s="54" t="s">
        <v>65</v>
      </c>
      <c r="C343" s="54" t="s">
        <v>66</v>
      </c>
      <c r="D343" s="55" t="s">
        <v>67</v>
      </c>
      <c r="E343" s="56">
        <v>5</v>
      </c>
      <c r="F343" s="56">
        <f t="shared" ref="F343:F349" si="24">ROUND(0.7,7)</f>
        <v>0.69999999999999996</v>
      </c>
      <c r="G343" s="56">
        <f>SmtRes!CX142</f>
        <v>3.5</v>
      </c>
      <c r="H343" s="57"/>
      <c r="I343" s="58"/>
      <c r="J343" s="57">
        <f>SmtRes!CZ142</f>
        <v>1552.1199999999999</v>
      </c>
      <c r="K343" s="58"/>
      <c r="L343" s="57">
        <f>SmtRes!DG142</f>
        <v>5432.4200000000001</v>
      </c>
    </row>
    <row r="344" ht="28.5">
      <c r="A344" s="54"/>
      <c r="B344" s="54" t="s">
        <v>68</v>
      </c>
      <c r="C344" s="54" t="s">
        <v>69</v>
      </c>
      <c r="D344" s="55" t="s">
        <v>36</v>
      </c>
      <c r="E344" s="56">
        <f>SmtRes!DO142*SmtRes!AT142</f>
        <v>5</v>
      </c>
      <c r="F344" s="56">
        <f t="shared" si="24"/>
        <v>0.69999999999999996</v>
      </c>
      <c r="G344" s="56">
        <f>SmtRes!DO142*SmtRes!CX142</f>
        <v>3.5</v>
      </c>
      <c r="H344" s="57"/>
      <c r="I344" s="58"/>
      <c r="J344" s="57">
        <f>ROUND(SmtRes!AG142/SmtRes!DO142, 2)</f>
        <v>668.23000000000002</v>
      </c>
      <c r="K344" s="58"/>
      <c r="L344" s="57">
        <f>SmtRes!DH142</f>
        <v>2338.8099999999999</v>
      </c>
      <c r="CE344" s="1">
        <v>1</v>
      </c>
    </row>
    <row r="345" ht="28.5">
      <c r="A345" s="54"/>
      <c r="B345" s="54" t="s">
        <v>157</v>
      </c>
      <c r="C345" s="54" t="s">
        <v>158</v>
      </c>
      <c r="D345" s="55" t="s">
        <v>67</v>
      </c>
      <c r="E345" s="56">
        <v>5.8300000000000001</v>
      </c>
      <c r="F345" s="56">
        <f t="shared" si="24"/>
        <v>0.69999999999999996</v>
      </c>
      <c r="G345" s="56">
        <f>SmtRes!CX143</f>
        <v>4.0809999999999995</v>
      </c>
      <c r="H345" s="57">
        <f>SmtRes!CZ143</f>
        <v>104.98999999999999</v>
      </c>
      <c r="I345" s="58">
        <f>SmtRes!AJ143</f>
        <v>1.24</v>
      </c>
      <c r="J345" s="57">
        <f>ROUND(H345*I345, 2)</f>
        <v>130.19</v>
      </c>
      <c r="K345" s="58"/>
      <c r="L345" s="57">
        <f>SmtRes!DG143</f>
        <v>531.31000000000006</v>
      </c>
    </row>
    <row r="346" ht="28.5">
      <c r="A346" s="54"/>
      <c r="B346" s="54" t="s">
        <v>72</v>
      </c>
      <c r="C346" s="54" t="s">
        <v>73</v>
      </c>
      <c r="D346" s="55" t="s">
        <v>36</v>
      </c>
      <c r="E346" s="56">
        <f>SmtRes!DO143*SmtRes!AT143</f>
        <v>5.8300000000000001</v>
      </c>
      <c r="F346" s="56">
        <f t="shared" si="24"/>
        <v>0.69999999999999996</v>
      </c>
      <c r="G346" s="56">
        <f>SmtRes!DO143*SmtRes!CX143</f>
        <v>4.0809999999999995</v>
      </c>
      <c r="H346" s="57"/>
      <c r="I346" s="58"/>
      <c r="J346" s="57">
        <f>ROUND(SmtRes!AG143/SmtRes!DO143, 2)</f>
        <v>497.46000000000004</v>
      </c>
      <c r="K346" s="58"/>
      <c r="L346" s="57">
        <f>SmtRes!DH143</f>
        <v>2030.1300000000001</v>
      </c>
      <c r="CE346" s="1">
        <v>1</v>
      </c>
    </row>
    <row r="347" ht="28.5">
      <c r="A347" s="54"/>
      <c r="B347" s="54" t="s">
        <v>70</v>
      </c>
      <c r="C347" s="54" t="s">
        <v>71</v>
      </c>
      <c r="D347" s="55" t="s">
        <v>67</v>
      </c>
      <c r="E347" s="56">
        <v>0.57999999999999996</v>
      </c>
      <c r="F347" s="56">
        <f t="shared" si="24"/>
        <v>0.69999999999999996</v>
      </c>
      <c r="G347" s="56">
        <f>SmtRes!CX144</f>
        <v>0.40599999999999997</v>
      </c>
      <c r="H347" s="57">
        <f>SmtRes!CZ144</f>
        <v>477.92000000000002</v>
      </c>
      <c r="I347" s="58">
        <f>SmtRes!AJ144</f>
        <v>1.22</v>
      </c>
      <c r="J347" s="57">
        <f>ROUND(H347*I347, 2)</f>
        <v>583.06000000000006</v>
      </c>
      <c r="K347" s="58"/>
      <c r="L347" s="57">
        <f>SmtRes!DG144</f>
        <v>236.72</v>
      </c>
    </row>
    <row r="348" ht="28.5">
      <c r="A348" s="54"/>
      <c r="B348" s="54" t="s">
        <v>72</v>
      </c>
      <c r="C348" s="54" t="s">
        <v>73</v>
      </c>
      <c r="D348" s="55" t="s">
        <v>36</v>
      </c>
      <c r="E348" s="56">
        <f>SmtRes!DO144*SmtRes!AT144</f>
        <v>0.57999999999999996</v>
      </c>
      <c r="F348" s="56">
        <f t="shared" si="24"/>
        <v>0.69999999999999996</v>
      </c>
      <c r="G348" s="56">
        <f>SmtRes!DO144*SmtRes!CX144</f>
        <v>0.40599999999999997</v>
      </c>
      <c r="H348" s="57"/>
      <c r="I348" s="58"/>
      <c r="J348" s="57">
        <f>ROUND(SmtRes!AG144/SmtRes!DO144, 2)</f>
        <v>497.46000000000004</v>
      </c>
      <c r="K348" s="58"/>
      <c r="L348" s="57">
        <f>SmtRes!DH144</f>
        <v>201.97</v>
      </c>
      <c r="CE348" s="1">
        <v>1</v>
      </c>
    </row>
    <row r="349" ht="42.75">
      <c r="A349" s="54"/>
      <c r="B349" s="54" t="s">
        <v>117</v>
      </c>
      <c r="C349" s="54" t="s">
        <v>118</v>
      </c>
      <c r="D349" s="55" t="s">
        <v>67</v>
      </c>
      <c r="E349" s="56">
        <v>3.6600000000000001</v>
      </c>
      <c r="F349" s="56">
        <f t="shared" si="24"/>
        <v>0.69999999999999996</v>
      </c>
      <c r="G349" s="56">
        <f>SmtRes!CX145</f>
        <v>2.5619999999999998</v>
      </c>
      <c r="H349" s="57"/>
      <c r="I349" s="58"/>
      <c r="J349" s="57">
        <f>SmtRes!CZ145</f>
        <v>29.079999999999998</v>
      </c>
      <c r="K349" s="58"/>
      <c r="L349" s="57">
        <f>SmtRes!DG145</f>
        <v>74.5</v>
      </c>
    </row>
    <row r="350" ht="15">
      <c r="A350" s="60"/>
      <c r="B350" s="56">
        <v>4</v>
      </c>
      <c r="C350" s="60" t="s">
        <v>74</v>
      </c>
      <c r="D350" s="55"/>
      <c r="E350" s="61"/>
      <c r="F350" s="56"/>
      <c r="G350" s="61"/>
      <c r="H350" s="56"/>
      <c r="I350" s="56"/>
      <c r="J350" s="56"/>
      <c r="K350" s="56"/>
      <c r="L350" s="62">
        <f>SUM(L351:L357)-SUMIF(CE351:CE357, 1, L351:L357)</f>
        <v>0</v>
      </c>
    </row>
    <row r="351" ht="28.5">
      <c r="A351" s="54"/>
      <c r="B351" s="54" t="s">
        <v>119</v>
      </c>
      <c r="C351" s="54" t="s">
        <v>120</v>
      </c>
      <c r="D351" s="55" t="s">
        <v>88</v>
      </c>
      <c r="E351" s="56">
        <v>0.002</v>
      </c>
      <c r="F351" s="56">
        <f t="shared" ref="F351:F406" si="25">ROUND(0,7)</f>
        <v>0</v>
      </c>
      <c r="G351" s="56">
        <f>SmtRes!CX146</f>
        <v>0</v>
      </c>
      <c r="H351" s="57">
        <f>SmtRes!CZ146</f>
        <v>144581.54999999999</v>
      </c>
      <c r="I351" s="58">
        <f>SmtRes!AI146</f>
        <v>1.77</v>
      </c>
      <c r="J351" s="57">
        <f t="shared" ref="J351:J356" si="26">ROUND(H351*I351, 2)</f>
        <v>255909.34</v>
      </c>
      <c r="K351" s="58"/>
      <c r="L351" s="57">
        <f>SmtRes!DF146</f>
        <v>0</v>
      </c>
    </row>
    <row r="352" ht="57">
      <c r="A352" s="54"/>
      <c r="B352" s="54" t="s">
        <v>121</v>
      </c>
      <c r="C352" s="54" t="s">
        <v>122</v>
      </c>
      <c r="D352" s="55" t="s">
        <v>77</v>
      </c>
      <c r="E352" s="56">
        <v>4.9000000000000004</v>
      </c>
      <c r="F352" s="56">
        <f t="shared" si="25"/>
        <v>0</v>
      </c>
      <c r="G352" s="56">
        <f>SmtRes!CX147</f>
        <v>0</v>
      </c>
      <c r="H352" s="57">
        <f>SmtRes!CZ147</f>
        <v>155.63</v>
      </c>
      <c r="I352" s="58">
        <f>SmtRes!AI147</f>
        <v>0.93999999999999995</v>
      </c>
      <c r="J352" s="57">
        <f t="shared" si="26"/>
        <v>146.28999999999999</v>
      </c>
      <c r="K352" s="58"/>
      <c r="L352" s="57">
        <f>SmtRes!DF147</f>
        <v>0</v>
      </c>
    </row>
    <row r="353" ht="28.5">
      <c r="A353" s="54"/>
      <c r="B353" s="54" t="s">
        <v>80</v>
      </c>
      <c r="C353" s="54" t="s">
        <v>81</v>
      </c>
      <c r="D353" s="55" t="s">
        <v>77</v>
      </c>
      <c r="E353" s="56">
        <v>10.199999999999999</v>
      </c>
      <c r="F353" s="56">
        <f t="shared" si="25"/>
        <v>0</v>
      </c>
      <c r="G353" s="56">
        <f>SmtRes!CX148</f>
        <v>0</v>
      </c>
      <c r="H353" s="57">
        <f>SmtRes!CZ148</f>
        <v>174.93000000000001</v>
      </c>
      <c r="I353" s="58">
        <f>SmtRes!AI148</f>
        <v>1.1499999999999999</v>
      </c>
      <c r="J353" s="57">
        <f t="shared" si="26"/>
        <v>201.17000000000002</v>
      </c>
      <c r="K353" s="58"/>
      <c r="L353" s="57">
        <f>SmtRes!DF148</f>
        <v>0</v>
      </c>
    </row>
    <row r="354" ht="28.5">
      <c r="A354" s="54"/>
      <c r="B354" s="54" t="s">
        <v>123</v>
      </c>
      <c r="C354" s="54" t="s">
        <v>124</v>
      </c>
      <c r="D354" s="55" t="s">
        <v>125</v>
      </c>
      <c r="E354" s="56">
        <v>0.14000000000000001</v>
      </c>
      <c r="F354" s="56">
        <f t="shared" si="25"/>
        <v>0</v>
      </c>
      <c r="G354" s="56">
        <f>SmtRes!CX149</f>
        <v>0</v>
      </c>
      <c r="H354" s="57">
        <f>SmtRes!CZ149</f>
        <v>386.45999999999998</v>
      </c>
      <c r="I354" s="58">
        <f>SmtRes!AI149</f>
        <v>1.4399999999999999</v>
      </c>
      <c r="J354" s="57">
        <f t="shared" si="26"/>
        <v>556.5</v>
      </c>
      <c r="K354" s="58"/>
      <c r="L354" s="57">
        <f>SmtRes!DF149</f>
        <v>0</v>
      </c>
    </row>
    <row r="355" ht="42.75">
      <c r="A355" s="54"/>
      <c r="B355" s="54" t="s">
        <v>126</v>
      </c>
      <c r="C355" s="54" t="s">
        <v>127</v>
      </c>
      <c r="D355" s="55" t="s">
        <v>88</v>
      </c>
      <c r="E355" s="56">
        <v>0.010999999999999999</v>
      </c>
      <c r="F355" s="56">
        <f t="shared" si="25"/>
        <v>0</v>
      </c>
      <c r="G355" s="56">
        <f>SmtRes!CX150</f>
        <v>0</v>
      </c>
      <c r="H355" s="57">
        <f>SmtRes!CZ150</f>
        <v>70310.449999999997</v>
      </c>
      <c r="I355" s="58">
        <f>SmtRes!AI150</f>
        <v>0.83999999999999997</v>
      </c>
      <c r="J355" s="57">
        <f t="shared" si="26"/>
        <v>59060.779999999999</v>
      </c>
      <c r="K355" s="58"/>
      <c r="L355" s="57">
        <f>SmtRes!DF150</f>
        <v>0</v>
      </c>
    </row>
    <row r="356" ht="28.5">
      <c r="A356" s="54"/>
      <c r="B356" s="54" t="s">
        <v>128</v>
      </c>
      <c r="C356" s="54" t="s">
        <v>129</v>
      </c>
      <c r="D356" s="55" t="s">
        <v>77</v>
      </c>
      <c r="E356" s="56">
        <v>1.8999999999999999</v>
      </c>
      <c r="F356" s="56">
        <f t="shared" si="25"/>
        <v>0</v>
      </c>
      <c r="G356" s="56">
        <f>SmtRes!CX151</f>
        <v>0</v>
      </c>
      <c r="H356" s="57">
        <f>SmtRes!CZ151</f>
        <v>79.879999999999995</v>
      </c>
      <c r="I356" s="58">
        <f>SmtRes!AI151</f>
        <v>1.3100000000000001</v>
      </c>
      <c r="J356" s="57">
        <f t="shared" si="26"/>
        <v>104.64</v>
      </c>
      <c r="K356" s="58"/>
      <c r="L356" s="57">
        <f>SmtRes!DF151</f>
        <v>0</v>
      </c>
    </row>
    <row r="357" ht="57">
      <c r="A357" s="54"/>
      <c r="B357" s="54" t="s">
        <v>130</v>
      </c>
      <c r="C357" s="63" t="s">
        <v>131</v>
      </c>
      <c r="D357" s="64" t="s">
        <v>104</v>
      </c>
      <c r="E357" s="65">
        <v>2</v>
      </c>
      <c r="F357" s="65"/>
      <c r="G357" s="65">
        <f>SmtRes!CX152</f>
        <v>2</v>
      </c>
      <c r="H357" s="66">
        <f>SmtRes!CZ152</f>
        <v>0</v>
      </c>
      <c r="I357" s="67"/>
      <c r="J357" s="66"/>
      <c r="K357" s="67"/>
      <c r="L357" s="66">
        <f>SmtRes!DF152</f>
        <v>0</v>
      </c>
    </row>
    <row r="358" ht="15">
      <c r="A358" s="54"/>
      <c r="B358" s="54"/>
      <c r="C358" s="68" t="s">
        <v>100</v>
      </c>
      <c r="D358" s="55"/>
      <c r="E358" s="56"/>
      <c r="F358" s="56"/>
      <c r="G358" s="56"/>
      <c r="H358" s="57"/>
      <c r="I358" s="58"/>
      <c r="J358" s="57"/>
      <c r="K358" s="58"/>
      <c r="L358" s="57">
        <f>L339+L341+L342+L350</f>
        <v>25923.869999999999</v>
      </c>
    </row>
    <row r="359" ht="14.25">
      <c r="A359" s="54"/>
      <c r="B359" s="54"/>
      <c r="C359" s="54" t="s">
        <v>101</v>
      </c>
      <c r="D359" s="55"/>
      <c r="E359" s="56"/>
      <c r="F359" s="56"/>
      <c r="G359" s="56"/>
      <c r="H359" s="57"/>
      <c r="I359" s="58"/>
      <c r="J359" s="57"/>
      <c r="K359" s="58"/>
      <c r="L359" s="57">
        <f>SUM(AR337:AR362)+SUM(AS337:AS362)+SUM(AT337:AT362)+SUM(AU337:AU362)+SUM(AV337:AV362)</f>
        <v>19648.920000000002</v>
      </c>
    </row>
    <row r="360" ht="28.5">
      <c r="A360" s="54"/>
      <c r="B360" s="54" t="s">
        <v>132</v>
      </c>
      <c r="C360" s="54" t="s">
        <v>133</v>
      </c>
      <c r="D360" s="55" t="s">
        <v>104</v>
      </c>
      <c r="E360" s="56">
        <f>Source!BZ147</f>
        <v>97</v>
      </c>
      <c r="F360" s="56"/>
      <c r="G360" s="56">
        <f>Source!AT147</f>
        <v>97</v>
      </c>
      <c r="H360" s="57"/>
      <c r="I360" s="58"/>
      <c r="J360" s="57"/>
      <c r="K360" s="58"/>
      <c r="L360" s="57">
        <f>SUM(AZ337:AZ362)</f>
        <v>19059.450000000001</v>
      </c>
    </row>
    <row r="361" ht="28.5">
      <c r="A361" s="63"/>
      <c r="B361" s="63" t="s">
        <v>134</v>
      </c>
      <c r="C361" s="63" t="s">
        <v>135</v>
      </c>
      <c r="D361" s="64" t="s">
        <v>104</v>
      </c>
      <c r="E361" s="65">
        <f>Source!CA147</f>
        <v>51</v>
      </c>
      <c r="F361" s="65"/>
      <c r="G361" s="65">
        <f>Source!AU147</f>
        <v>51</v>
      </c>
      <c r="H361" s="66"/>
      <c r="I361" s="67"/>
      <c r="J361" s="66"/>
      <c r="K361" s="67"/>
      <c r="L361" s="66">
        <f>SUM(BA337:BA362)</f>
        <v>10020.950000000001</v>
      </c>
    </row>
    <row r="362" ht="15">
      <c r="C362" s="69" t="s">
        <v>107</v>
      </c>
      <c r="D362" s="69"/>
      <c r="E362" s="69"/>
      <c r="F362" s="69"/>
      <c r="G362" s="69"/>
      <c r="H362" s="69"/>
      <c r="I362" s="70">
        <f>K362/E337</f>
        <v>55004.270000000004</v>
      </c>
      <c r="J362" s="70"/>
      <c r="K362" s="70">
        <f>L339+L341+L350+L360+L361+L342</f>
        <v>55004.270000000004</v>
      </c>
      <c r="L362" s="70"/>
      <c r="AD362" s="1">
        <f>ROUND((Source!AT147/100)*((ROUND(SUMIF(SmtRes!AQ140:'SmtRes'!AQ152,"=1",SmtRes!AD140:'SmtRes'!AD152)*Source!I147, 2)+ROUND(SUMIF(SmtRes!AQ140:'SmtRes'!AQ152,"=1",SmtRes!AC140:'SmtRes'!AC152)*Source!I147, 2))), 2)</f>
        <v>2095.79</v>
      </c>
      <c r="AE362" s="1">
        <f>ROUND((Source!AU147/100)*((ROUND(SUMIF(SmtRes!AQ140:'SmtRes'!AQ152,"=1",SmtRes!AD140:'SmtRes'!AD152)*Source!I147, 2)+ROUND(SUMIF(SmtRes!AQ140:'SmtRes'!AQ152,"=1",SmtRes!AC140:'SmtRes'!AC152)*Source!I147, 2))), 2)</f>
        <v>1101.9100000000001</v>
      </c>
      <c r="AN362" s="71">
        <f>L339+L341+L350+L360+L361+L342</f>
        <v>55004.270000000004</v>
      </c>
      <c r="AO362" s="71">
        <f>L341</f>
        <v>6274.9499999999989</v>
      </c>
      <c r="AQ362" s="1" t="s">
        <v>108</v>
      </c>
      <c r="AR362" s="71">
        <f>L339</f>
        <v>15078.01</v>
      </c>
      <c r="AT362" s="71">
        <f>L342</f>
        <v>4570.9100000000008</v>
      </c>
      <c r="AV362" s="1" t="s">
        <v>108</v>
      </c>
      <c r="AW362" s="71">
        <f>L350</f>
        <v>0</v>
      </c>
      <c r="AZ362" s="1">
        <f>Source!X147</f>
        <v>19059.450000000001</v>
      </c>
      <c r="BA362" s="1">
        <f>Source!Y147</f>
        <v>10020.950000000001</v>
      </c>
      <c r="CD362" s="1">
        <v>2</v>
      </c>
    </row>
    <row r="363" ht="68.25">
      <c r="A363" s="53" t="s">
        <v>162</v>
      </c>
      <c r="B363" s="54" t="s">
        <v>155</v>
      </c>
      <c r="C363" s="54" t="s">
        <v>163</v>
      </c>
      <c r="D363" s="55" t="str">
        <f>Source!H148</f>
        <v>КОМПЛ</v>
      </c>
      <c r="E363" s="56">
        <f>Source!K148</f>
        <v>1</v>
      </c>
      <c r="F363" s="56"/>
      <c r="G363" s="56">
        <f>Source!I148</f>
        <v>1</v>
      </c>
      <c r="H363" s="57"/>
      <c r="I363" s="58"/>
      <c r="J363" s="57"/>
      <c r="K363" s="58"/>
      <c r="L363" s="57"/>
    </row>
    <row r="364" ht="15">
      <c r="A364" s="60"/>
      <c r="B364" s="56">
        <v>1</v>
      </c>
      <c r="C364" s="60" t="s">
        <v>60</v>
      </c>
      <c r="D364" s="55" t="s">
        <v>36</v>
      </c>
      <c r="E364" s="61"/>
      <c r="F364" s="56"/>
      <c r="G364" s="61">
        <f>Source!U148</f>
        <v>31.899999999999999</v>
      </c>
      <c r="H364" s="56"/>
      <c r="I364" s="56"/>
      <c r="J364" s="56"/>
      <c r="K364" s="56"/>
      <c r="L364" s="62">
        <f>SUM(L365:L365)-SUMIF(CE365:CE365, 1, L365:L365)</f>
        <v>15868.970000000001</v>
      </c>
    </row>
    <row r="365" ht="14.25">
      <c r="A365" s="54"/>
      <c r="B365" s="54" t="s">
        <v>115</v>
      </c>
      <c r="C365" s="54" t="s">
        <v>116</v>
      </c>
      <c r="D365" s="55" t="s">
        <v>36</v>
      </c>
      <c r="E365" s="56">
        <v>31.899999999999999</v>
      </c>
      <c r="F365" s="56"/>
      <c r="G365" s="56">
        <f>SmtRes!CX153</f>
        <v>31.899999999999999</v>
      </c>
      <c r="H365" s="57"/>
      <c r="I365" s="58"/>
      <c r="J365" s="57">
        <f>SmtRes!CZ153</f>
        <v>497.45999999999998</v>
      </c>
      <c r="K365" s="58"/>
      <c r="L365" s="57">
        <f>SmtRes!DI153</f>
        <v>15868.970000000001</v>
      </c>
    </row>
    <row r="366" ht="15">
      <c r="A366" s="60"/>
      <c r="B366" s="56">
        <v>2</v>
      </c>
      <c r="C366" s="60" t="s">
        <v>63</v>
      </c>
      <c r="D366" s="55"/>
      <c r="E366" s="61"/>
      <c r="F366" s="56"/>
      <c r="G366" s="61"/>
      <c r="H366" s="56"/>
      <c r="I366" s="56"/>
      <c r="J366" s="56"/>
      <c r="K366" s="56"/>
      <c r="L366" s="62">
        <f>SUM(L367:L374)-SUMIF(CE367:CE374, 1, L367:L374)</f>
        <v>6093.0499999999975</v>
      </c>
    </row>
    <row r="367" ht="15">
      <c r="A367" s="60"/>
      <c r="B367" s="56"/>
      <c r="C367" s="60" t="s">
        <v>64</v>
      </c>
      <c r="D367" s="55" t="s">
        <v>36</v>
      </c>
      <c r="E367" s="61"/>
      <c r="F367" s="56"/>
      <c r="G367" s="61">
        <f>Source!V148</f>
        <v>8.1699999999999999</v>
      </c>
      <c r="H367" s="56"/>
      <c r="I367" s="56"/>
      <c r="J367" s="56"/>
      <c r="K367" s="56"/>
      <c r="L367" s="62">
        <f>SUMIF(CE368:CE374, 1, L368:L374)</f>
        <v>4641.4499999999998</v>
      </c>
      <c r="CE367" s="1">
        <v>1</v>
      </c>
    </row>
    <row r="368" ht="28.5">
      <c r="A368" s="54"/>
      <c r="B368" s="54" t="s">
        <v>65</v>
      </c>
      <c r="C368" s="54" t="s">
        <v>66</v>
      </c>
      <c r="D368" s="55" t="s">
        <v>67</v>
      </c>
      <c r="E368" s="56">
        <v>3.3799999999999999</v>
      </c>
      <c r="F368" s="56"/>
      <c r="G368" s="56">
        <f>SmtRes!CX155</f>
        <v>3.3799999999999999</v>
      </c>
      <c r="H368" s="57"/>
      <c r="I368" s="58"/>
      <c r="J368" s="57">
        <f>SmtRes!CZ155</f>
        <v>1552.1199999999999</v>
      </c>
      <c r="K368" s="58"/>
      <c r="L368" s="57">
        <f>SmtRes!DG155</f>
        <v>5246.1700000000001</v>
      </c>
    </row>
    <row r="369" ht="28.5">
      <c r="A369" s="54"/>
      <c r="B369" s="54" t="s">
        <v>68</v>
      </c>
      <c r="C369" s="54" t="s">
        <v>69</v>
      </c>
      <c r="D369" s="55" t="s">
        <v>36</v>
      </c>
      <c r="E369" s="56">
        <f>SmtRes!DO155*SmtRes!AT155</f>
        <v>3.3799999999999999</v>
      </c>
      <c r="F369" s="56"/>
      <c r="G369" s="56">
        <f>SmtRes!DO155*SmtRes!CX155</f>
        <v>3.3799999999999999</v>
      </c>
      <c r="H369" s="57"/>
      <c r="I369" s="58"/>
      <c r="J369" s="57">
        <f>ROUND(SmtRes!AG155/SmtRes!DO155, 2)</f>
        <v>668.23000000000002</v>
      </c>
      <c r="K369" s="58"/>
      <c r="L369" s="57">
        <f>SmtRes!DH155</f>
        <v>2258.6199999999999</v>
      </c>
      <c r="CE369" s="1">
        <v>1</v>
      </c>
    </row>
    <row r="370" ht="28.5">
      <c r="A370" s="54"/>
      <c r="B370" s="54" t="s">
        <v>157</v>
      </c>
      <c r="C370" s="54" t="s">
        <v>158</v>
      </c>
      <c r="D370" s="55" t="s">
        <v>67</v>
      </c>
      <c r="E370" s="56">
        <v>4.4100000000000001</v>
      </c>
      <c r="F370" s="56"/>
      <c r="G370" s="56">
        <f>SmtRes!CX156</f>
        <v>4.4100000000000001</v>
      </c>
      <c r="H370" s="57">
        <f>SmtRes!CZ156</f>
        <v>104.98999999999999</v>
      </c>
      <c r="I370" s="58">
        <f>SmtRes!AJ156</f>
        <v>1.24</v>
      </c>
      <c r="J370" s="57">
        <f>ROUND(H370*I370, 2)</f>
        <v>130.19</v>
      </c>
      <c r="K370" s="58"/>
      <c r="L370" s="57">
        <f>SmtRes!DG156</f>
        <v>574.13999999999999</v>
      </c>
    </row>
    <row r="371" ht="28.5">
      <c r="A371" s="54"/>
      <c r="B371" s="54" t="s">
        <v>72</v>
      </c>
      <c r="C371" s="54" t="s">
        <v>73</v>
      </c>
      <c r="D371" s="55" t="s">
        <v>36</v>
      </c>
      <c r="E371" s="56">
        <f>SmtRes!DO156*SmtRes!AT156</f>
        <v>4.4100000000000001</v>
      </c>
      <c r="F371" s="56"/>
      <c r="G371" s="56">
        <f>SmtRes!DO156*SmtRes!CX156</f>
        <v>4.4100000000000001</v>
      </c>
      <c r="H371" s="57"/>
      <c r="I371" s="58"/>
      <c r="J371" s="57">
        <f>ROUND(SmtRes!AG156/SmtRes!DO156, 2)</f>
        <v>497.46000000000004</v>
      </c>
      <c r="K371" s="58"/>
      <c r="L371" s="57">
        <f>SmtRes!DH156</f>
        <v>2193.8000000000002</v>
      </c>
      <c r="CE371" s="1">
        <v>1</v>
      </c>
    </row>
    <row r="372" ht="28.5">
      <c r="A372" s="54"/>
      <c r="B372" s="54" t="s">
        <v>70</v>
      </c>
      <c r="C372" s="54" t="s">
        <v>71</v>
      </c>
      <c r="D372" s="55" t="s">
        <v>67</v>
      </c>
      <c r="E372" s="56">
        <v>0.38</v>
      </c>
      <c r="F372" s="56"/>
      <c r="G372" s="56">
        <f>SmtRes!CX157</f>
        <v>0.38</v>
      </c>
      <c r="H372" s="57">
        <f>SmtRes!CZ157</f>
        <v>477.92000000000002</v>
      </c>
      <c r="I372" s="58">
        <f>SmtRes!AJ157</f>
        <v>1.22</v>
      </c>
      <c r="J372" s="57">
        <f>ROUND(H372*I372, 2)</f>
        <v>583.06000000000006</v>
      </c>
      <c r="K372" s="58"/>
      <c r="L372" s="57">
        <f>SmtRes!DG157</f>
        <v>221.56</v>
      </c>
    </row>
    <row r="373" ht="28.5">
      <c r="A373" s="54"/>
      <c r="B373" s="54" t="s">
        <v>72</v>
      </c>
      <c r="C373" s="54" t="s">
        <v>73</v>
      </c>
      <c r="D373" s="55" t="s">
        <v>36</v>
      </c>
      <c r="E373" s="56">
        <f>SmtRes!DO157*SmtRes!AT157</f>
        <v>0.38</v>
      </c>
      <c r="F373" s="56"/>
      <c r="G373" s="56">
        <f>SmtRes!DO157*SmtRes!CX157</f>
        <v>0.38</v>
      </c>
      <c r="H373" s="57"/>
      <c r="I373" s="58"/>
      <c r="J373" s="57">
        <f>ROUND(SmtRes!AG157/SmtRes!DO157, 2)</f>
        <v>497.46000000000004</v>
      </c>
      <c r="K373" s="58"/>
      <c r="L373" s="57">
        <f>SmtRes!DH157</f>
        <v>189.03</v>
      </c>
      <c r="CE373" s="1">
        <v>1</v>
      </c>
    </row>
    <row r="374" ht="42.75">
      <c r="A374" s="54"/>
      <c r="B374" s="54" t="s">
        <v>117</v>
      </c>
      <c r="C374" s="54" t="s">
        <v>118</v>
      </c>
      <c r="D374" s="55" t="s">
        <v>67</v>
      </c>
      <c r="E374" s="56">
        <v>1.76</v>
      </c>
      <c r="F374" s="56"/>
      <c r="G374" s="56">
        <f>SmtRes!CX158</f>
        <v>1.76</v>
      </c>
      <c r="H374" s="57"/>
      <c r="I374" s="58"/>
      <c r="J374" s="57">
        <f>SmtRes!CZ158</f>
        <v>29.079999999999998</v>
      </c>
      <c r="K374" s="58"/>
      <c r="L374" s="57">
        <f>SmtRes!DG158</f>
        <v>51.18</v>
      </c>
    </row>
    <row r="375" ht="15">
      <c r="A375" s="60"/>
      <c r="B375" s="56">
        <v>4</v>
      </c>
      <c r="C375" s="60" t="s">
        <v>74</v>
      </c>
      <c r="D375" s="55"/>
      <c r="E375" s="61"/>
      <c r="F375" s="56"/>
      <c r="G375" s="61"/>
      <c r="H375" s="56"/>
      <c r="I375" s="56"/>
      <c r="J375" s="56"/>
      <c r="K375" s="56"/>
      <c r="L375" s="62">
        <f>SUM(L376:L382)-SUMIF(CE376:CE382, 1, L376:L382)</f>
        <v>0</v>
      </c>
    </row>
    <row r="376" ht="28.5">
      <c r="A376" s="54"/>
      <c r="B376" s="54" t="s">
        <v>119</v>
      </c>
      <c r="C376" s="54" t="s">
        <v>120</v>
      </c>
      <c r="D376" s="55" t="s">
        <v>88</v>
      </c>
      <c r="E376" s="56">
        <v>0.002</v>
      </c>
      <c r="F376" s="56">
        <f t="shared" si="25"/>
        <v>0</v>
      </c>
      <c r="G376" s="56">
        <f>SmtRes!CX159</f>
        <v>0</v>
      </c>
      <c r="H376" s="57">
        <f>SmtRes!CZ159</f>
        <v>144581.54999999999</v>
      </c>
      <c r="I376" s="58">
        <f>SmtRes!AI159</f>
        <v>1.77</v>
      </c>
      <c r="J376" s="57">
        <f t="shared" ref="J376:J381" si="27">ROUND(H376*I376, 2)</f>
        <v>255909.34</v>
      </c>
      <c r="K376" s="58"/>
      <c r="L376" s="57">
        <f>SmtRes!DF159</f>
        <v>0</v>
      </c>
    </row>
    <row r="377" ht="57">
      <c r="A377" s="54"/>
      <c r="B377" s="54" t="s">
        <v>121</v>
      </c>
      <c r="C377" s="54" t="s">
        <v>122</v>
      </c>
      <c r="D377" s="55" t="s">
        <v>77</v>
      </c>
      <c r="E377" s="56">
        <v>4.9000000000000004</v>
      </c>
      <c r="F377" s="56">
        <f t="shared" si="25"/>
        <v>0</v>
      </c>
      <c r="G377" s="56">
        <f>SmtRes!CX160</f>
        <v>0</v>
      </c>
      <c r="H377" s="57">
        <f>SmtRes!CZ160</f>
        <v>155.63</v>
      </c>
      <c r="I377" s="58">
        <f>SmtRes!AI160</f>
        <v>0.93999999999999995</v>
      </c>
      <c r="J377" s="57">
        <f t="shared" si="27"/>
        <v>146.28999999999999</v>
      </c>
      <c r="K377" s="58"/>
      <c r="L377" s="57">
        <f>SmtRes!DF160</f>
        <v>0</v>
      </c>
    </row>
    <row r="378" ht="28.5">
      <c r="A378" s="54"/>
      <c r="B378" s="54" t="s">
        <v>80</v>
      </c>
      <c r="C378" s="54" t="s">
        <v>81</v>
      </c>
      <c r="D378" s="55" t="s">
        <v>77</v>
      </c>
      <c r="E378" s="56">
        <v>10.199999999999999</v>
      </c>
      <c r="F378" s="56">
        <f t="shared" si="25"/>
        <v>0</v>
      </c>
      <c r="G378" s="56">
        <f>SmtRes!CX161</f>
        <v>0</v>
      </c>
      <c r="H378" s="57">
        <f>SmtRes!CZ161</f>
        <v>174.93000000000001</v>
      </c>
      <c r="I378" s="58">
        <f>SmtRes!AI161</f>
        <v>1.1499999999999999</v>
      </c>
      <c r="J378" s="57">
        <f t="shared" si="27"/>
        <v>201.17000000000002</v>
      </c>
      <c r="K378" s="58"/>
      <c r="L378" s="57">
        <f>SmtRes!DF161</f>
        <v>0</v>
      </c>
    </row>
    <row r="379" ht="28.5">
      <c r="A379" s="54"/>
      <c r="B379" s="54" t="s">
        <v>123</v>
      </c>
      <c r="C379" s="54" t="s">
        <v>124</v>
      </c>
      <c r="D379" s="55" t="s">
        <v>125</v>
      </c>
      <c r="E379" s="56">
        <v>0.14000000000000001</v>
      </c>
      <c r="F379" s="56">
        <f t="shared" si="25"/>
        <v>0</v>
      </c>
      <c r="G379" s="56">
        <f>SmtRes!CX162</f>
        <v>0</v>
      </c>
      <c r="H379" s="57">
        <f>SmtRes!CZ162</f>
        <v>386.45999999999998</v>
      </c>
      <c r="I379" s="58">
        <f>SmtRes!AI162</f>
        <v>1.4399999999999999</v>
      </c>
      <c r="J379" s="57">
        <f t="shared" si="27"/>
        <v>556.5</v>
      </c>
      <c r="K379" s="58"/>
      <c r="L379" s="57">
        <f>SmtRes!DF162</f>
        <v>0</v>
      </c>
    </row>
    <row r="380" ht="42.75">
      <c r="A380" s="54"/>
      <c r="B380" s="54" t="s">
        <v>126</v>
      </c>
      <c r="C380" s="54" t="s">
        <v>127</v>
      </c>
      <c r="D380" s="55" t="s">
        <v>88</v>
      </c>
      <c r="E380" s="56">
        <v>0.010999999999999999</v>
      </c>
      <c r="F380" s="56">
        <f t="shared" si="25"/>
        <v>0</v>
      </c>
      <c r="G380" s="56">
        <f>SmtRes!CX163</f>
        <v>0</v>
      </c>
      <c r="H380" s="57">
        <f>SmtRes!CZ163</f>
        <v>70310.449999999997</v>
      </c>
      <c r="I380" s="58">
        <f>SmtRes!AI163</f>
        <v>0.83999999999999997</v>
      </c>
      <c r="J380" s="57">
        <f t="shared" si="27"/>
        <v>59060.779999999999</v>
      </c>
      <c r="K380" s="58"/>
      <c r="L380" s="57">
        <f>SmtRes!DF163</f>
        <v>0</v>
      </c>
    </row>
    <row r="381" ht="28.5">
      <c r="A381" s="54"/>
      <c r="B381" s="54" t="s">
        <v>128</v>
      </c>
      <c r="C381" s="54" t="s">
        <v>129</v>
      </c>
      <c r="D381" s="55" t="s">
        <v>77</v>
      </c>
      <c r="E381" s="56">
        <v>1.8999999999999999</v>
      </c>
      <c r="F381" s="56">
        <f t="shared" si="25"/>
        <v>0</v>
      </c>
      <c r="G381" s="56">
        <f>SmtRes!CX164</f>
        <v>0</v>
      </c>
      <c r="H381" s="57">
        <f>SmtRes!CZ164</f>
        <v>79.879999999999995</v>
      </c>
      <c r="I381" s="58">
        <f>SmtRes!AI164</f>
        <v>1.3100000000000001</v>
      </c>
      <c r="J381" s="57">
        <f t="shared" si="27"/>
        <v>104.64</v>
      </c>
      <c r="K381" s="58"/>
      <c r="L381" s="57">
        <f>SmtRes!DF164</f>
        <v>0</v>
      </c>
    </row>
    <row r="382" ht="57">
      <c r="A382" s="54"/>
      <c r="B382" s="54" t="s">
        <v>130</v>
      </c>
      <c r="C382" s="63" t="s">
        <v>131</v>
      </c>
      <c r="D382" s="64" t="s">
        <v>104</v>
      </c>
      <c r="E382" s="65">
        <v>2</v>
      </c>
      <c r="F382" s="65"/>
      <c r="G382" s="65">
        <f>SmtRes!CX165</f>
        <v>2</v>
      </c>
      <c r="H382" s="66">
        <f>SmtRes!CZ165</f>
        <v>0</v>
      </c>
      <c r="I382" s="67"/>
      <c r="J382" s="66"/>
      <c r="K382" s="67"/>
      <c r="L382" s="66">
        <f>SmtRes!DF165</f>
        <v>0</v>
      </c>
    </row>
    <row r="383" ht="15">
      <c r="A383" s="54"/>
      <c r="B383" s="54"/>
      <c r="C383" s="68" t="s">
        <v>100</v>
      </c>
      <c r="D383" s="55"/>
      <c r="E383" s="56"/>
      <c r="F383" s="56"/>
      <c r="G383" s="56"/>
      <c r="H383" s="57"/>
      <c r="I383" s="58"/>
      <c r="J383" s="57"/>
      <c r="K383" s="58"/>
      <c r="L383" s="57">
        <f>L364+L366+L367+L375</f>
        <v>26603.469999999998</v>
      </c>
    </row>
    <row r="384" ht="14.25">
      <c r="A384" s="54"/>
      <c r="B384" s="54"/>
      <c r="C384" s="54" t="s">
        <v>101</v>
      </c>
      <c r="D384" s="55"/>
      <c r="E384" s="56"/>
      <c r="F384" s="56"/>
      <c r="G384" s="56"/>
      <c r="H384" s="57"/>
      <c r="I384" s="58"/>
      <c r="J384" s="57"/>
      <c r="K384" s="58"/>
      <c r="L384" s="57">
        <f>SUM(AR363:AR387)+SUM(AS363:AS387)+SUM(AT363:AT387)+SUM(AU363:AU387)+SUM(AV363:AV387)</f>
        <v>20510.420000000002</v>
      </c>
    </row>
    <row r="385" ht="28.5">
      <c r="A385" s="54"/>
      <c r="B385" s="54" t="s">
        <v>132</v>
      </c>
      <c r="C385" s="54" t="s">
        <v>133</v>
      </c>
      <c r="D385" s="55" t="s">
        <v>104</v>
      </c>
      <c r="E385" s="56">
        <f>Source!BZ148</f>
        <v>97</v>
      </c>
      <c r="F385" s="56"/>
      <c r="G385" s="56">
        <f>Source!AT148</f>
        <v>97</v>
      </c>
      <c r="H385" s="57"/>
      <c r="I385" s="58"/>
      <c r="J385" s="57"/>
      <c r="K385" s="58"/>
      <c r="L385" s="57">
        <f>SUM(AZ363:AZ387)</f>
        <v>19895.110000000001</v>
      </c>
    </row>
    <row r="386" ht="28.5">
      <c r="A386" s="63"/>
      <c r="B386" s="63" t="s">
        <v>134</v>
      </c>
      <c r="C386" s="63" t="s">
        <v>135</v>
      </c>
      <c r="D386" s="64" t="s">
        <v>104</v>
      </c>
      <c r="E386" s="65">
        <f>Source!CA148</f>
        <v>51</v>
      </c>
      <c r="F386" s="65"/>
      <c r="G386" s="65">
        <f>Source!AU148</f>
        <v>51</v>
      </c>
      <c r="H386" s="66"/>
      <c r="I386" s="67"/>
      <c r="J386" s="66"/>
      <c r="K386" s="67"/>
      <c r="L386" s="66">
        <f>SUM(BA363:BA387)</f>
        <v>10460.309999999999</v>
      </c>
    </row>
    <row r="387" ht="15">
      <c r="C387" s="69" t="s">
        <v>107</v>
      </c>
      <c r="D387" s="69"/>
      <c r="E387" s="69"/>
      <c r="F387" s="69"/>
      <c r="G387" s="69"/>
      <c r="H387" s="69"/>
      <c r="I387" s="70">
        <f>K387/E363</f>
        <v>56958.889999999992</v>
      </c>
      <c r="J387" s="70"/>
      <c r="K387" s="70">
        <f>L364+L366+L375+L385+L386+L367</f>
        <v>56958.889999999992</v>
      </c>
      <c r="L387" s="70"/>
      <c r="AD387" s="1">
        <f>ROUND((Source!AT148/100)*((ROUND(SUMIF(SmtRes!AQ153:'SmtRes'!AQ165,"=1",SmtRes!AD153:'SmtRes'!AD165)*Source!I148, 2)+ROUND(SUMIF(SmtRes!AQ153:'SmtRes'!AQ165,"=1",SmtRes!AC153:'SmtRes'!AC165)*Source!I148, 2))), 2)</f>
        <v>2095.79</v>
      </c>
      <c r="AE387" s="1">
        <f>ROUND((Source!AU148/100)*((ROUND(SUMIF(SmtRes!AQ153:'SmtRes'!AQ165,"=1",SmtRes!AD153:'SmtRes'!AD165)*Source!I148, 2)+ROUND(SUMIF(SmtRes!AQ153:'SmtRes'!AQ165,"=1",SmtRes!AC153:'SmtRes'!AC165)*Source!I148, 2))), 2)</f>
        <v>1101.9100000000001</v>
      </c>
      <c r="AN387" s="71">
        <f>L364+L366+L375+L385+L386+L367</f>
        <v>56958.889999999992</v>
      </c>
      <c r="AO387" s="71">
        <f>L366</f>
        <v>6093.0499999999975</v>
      </c>
      <c r="AQ387" s="1" t="s">
        <v>108</v>
      </c>
      <c r="AR387" s="71">
        <f>L364</f>
        <v>15868.970000000001</v>
      </c>
      <c r="AT387" s="71">
        <f>L367</f>
        <v>4641.4499999999998</v>
      </c>
      <c r="AV387" s="1" t="s">
        <v>108</v>
      </c>
      <c r="AW387" s="71">
        <f>L375</f>
        <v>0</v>
      </c>
      <c r="AZ387" s="1">
        <f>Source!X148</f>
        <v>19895.110000000001</v>
      </c>
      <c r="BA387" s="1">
        <f>Source!Y148</f>
        <v>10460.309999999999</v>
      </c>
      <c r="CD387" s="1">
        <v>2</v>
      </c>
    </row>
    <row r="388" ht="82.5">
      <c r="A388" s="53" t="s">
        <v>164</v>
      </c>
      <c r="B388" s="54" t="s">
        <v>160</v>
      </c>
      <c r="C388" s="54" t="s">
        <v>165</v>
      </c>
      <c r="D388" s="55" t="str">
        <f>Source!H149</f>
        <v>КОМПЛ</v>
      </c>
      <c r="E388" s="56">
        <f>Source!K149</f>
        <v>1</v>
      </c>
      <c r="F388" s="56"/>
      <c r="G388" s="56">
        <f>Source!I149</f>
        <v>1</v>
      </c>
      <c r="H388" s="57"/>
      <c r="I388" s="58"/>
      <c r="J388" s="57"/>
      <c r="K388" s="58"/>
      <c r="L388" s="57"/>
    </row>
    <row r="389" ht="15">
      <c r="A389" s="60"/>
      <c r="B389" s="56">
        <v>1</v>
      </c>
      <c r="C389" s="60" t="s">
        <v>60</v>
      </c>
      <c r="D389" s="55" t="s">
        <v>36</v>
      </c>
      <c r="E389" s="61"/>
      <c r="F389" s="56"/>
      <c r="G389" s="61">
        <f>Source!U149</f>
        <v>43.299999999999997</v>
      </c>
      <c r="H389" s="56"/>
      <c r="I389" s="56"/>
      <c r="J389" s="56"/>
      <c r="K389" s="56"/>
      <c r="L389" s="62">
        <f>SUM(L390:L390)-SUMIF(CE390:CE390, 1, L390:L390)</f>
        <v>21540.02</v>
      </c>
    </row>
    <row r="390" ht="14.25">
      <c r="A390" s="54"/>
      <c r="B390" s="54" t="s">
        <v>115</v>
      </c>
      <c r="C390" s="54" t="s">
        <v>116</v>
      </c>
      <c r="D390" s="55" t="s">
        <v>36</v>
      </c>
      <c r="E390" s="56">
        <v>43.299999999999997</v>
      </c>
      <c r="F390" s="56"/>
      <c r="G390" s="56">
        <f>SmtRes!CX166</f>
        <v>43.299999999999997</v>
      </c>
      <c r="H390" s="57"/>
      <c r="I390" s="58"/>
      <c r="J390" s="57">
        <f>SmtRes!CZ166</f>
        <v>497.45999999999998</v>
      </c>
      <c r="K390" s="58"/>
      <c r="L390" s="57">
        <f>SmtRes!DI166</f>
        <v>21540.02</v>
      </c>
    </row>
    <row r="391" ht="15">
      <c r="A391" s="60"/>
      <c r="B391" s="56">
        <v>2</v>
      </c>
      <c r="C391" s="60" t="s">
        <v>63</v>
      </c>
      <c r="D391" s="55"/>
      <c r="E391" s="61"/>
      <c r="F391" s="56"/>
      <c r="G391" s="61"/>
      <c r="H391" s="56"/>
      <c r="I391" s="56"/>
      <c r="J391" s="56"/>
      <c r="K391" s="56"/>
      <c r="L391" s="62">
        <f>SUM(L392:L399)-SUMIF(CE392:CE399, 1, L392:L399)</f>
        <v>8964.2099999999955</v>
      </c>
    </row>
    <row r="392" ht="15">
      <c r="A392" s="60"/>
      <c r="B392" s="56"/>
      <c r="C392" s="60" t="s">
        <v>64</v>
      </c>
      <c r="D392" s="55" t="s">
        <v>36</v>
      </c>
      <c r="E392" s="61"/>
      <c r="F392" s="56"/>
      <c r="G392" s="61">
        <f>Source!V149</f>
        <v>11.41</v>
      </c>
      <c r="H392" s="56"/>
      <c r="I392" s="56"/>
      <c r="J392" s="56"/>
      <c r="K392" s="56"/>
      <c r="L392" s="62">
        <f>SUMIF(CE393:CE399, 1, L393:L399)</f>
        <v>6529.8699999999999</v>
      </c>
      <c r="CE392" s="1">
        <v>1</v>
      </c>
    </row>
    <row r="393" ht="28.5">
      <c r="A393" s="54"/>
      <c r="B393" s="54" t="s">
        <v>65</v>
      </c>
      <c r="C393" s="54" t="s">
        <v>66</v>
      </c>
      <c r="D393" s="55" t="s">
        <v>67</v>
      </c>
      <c r="E393" s="56">
        <v>5</v>
      </c>
      <c r="F393" s="56"/>
      <c r="G393" s="56">
        <f>SmtRes!CX168</f>
        <v>5</v>
      </c>
      <c r="H393" s="57"/>
      <c r="I393" s="58"/>
      <c r="J393" s="57">
        <f>SmtRes!CZ168</f>
        <v>1552.1199999999999</v>
      </c>
      <c r="K393" s="58"/>
      <c r="L393" s="57">
        <f>SmtRes!DG168</f>
        <v>7760.6000000000004</v>
      </c>
    </row>
    <row r="394" ht="28.5">
      <c r="A394" s="54"/>
      <c r="B394" s="54" t="s">
        <v>68</v>
      </c>
      <c r="C394" s="54" t="s">
        <v>69</v>
      </c>
      <c r="D394" s="55" t="s">
        <v>36</v>
      </c>
      <c r="E394" s="56">
        <f>SmtRes!DO168*SmtRes!AT168</f>
        <v>5</v>
      </c>
      <c r="F394" s="56"/>
      <c r="G394" s="56">
        <f>SmtRes!DO168*SmtRes!CX168</f>
        <v>5</v>
      </c>
      <c r="H394" s="57"/>
      <c r="I394" s="58"/>
      <c r="J394" s="57">
        <f>ROUND(SmtRes!AG168/SmtRes!DO168, 2)</f>
        <v>668.23000000000002</v>
      </c>
      <c r="K394" s="58"/>
      <c r="L394" s="57">
        <f>SmtRes!DH168</f>
        <v>3341.1500000000001</v>
      </c>
      <c r="CE394" s="1">
        <v>1</v>
      </c>
    </row>
    <row r="395" ht="28.5">
      <c r="A395" s="54"/>
      <c r="B395" s="54" t="s">
        <v>157</v>
      </c>
      <c r="C395" s="54" t="s">
        <v>158</v>
      </c>
      <c r="D395" s="55" t="s">
        <v>67</v>
      </c>
      <c r="E395" s="56">
        <v>5.8300000000000001</v>
      </c>
      <c r="F395" s="56"/>
      <c r="G395" s="56">
        <f>SmtRes!CX169</f>
        <v>5.8300000000000001</v>
      </c>
      <c r="H395" s="57">
        <f>SmtRes!CZ169</f>
        <v>104.98999999999999</v>
      </c>
      <c r="I395" s="58">
        <f>SmtRes!AJ169</f>
        <v>1.24</v>
      </c>
      <c r="J395" s="57">
        <f>ROUND(H395*I395, 2)</f>
        <v>130.19</v>
      </c>
      <c r="K395" s="58"/>
      <c r="L395" s="57">
        <f>SmtRes!DG169</f>
        <v>759.00999999999999</v>
      </c>
    </row>
    <row r="396" ht="28.5">
      <c r="A396" s="54"/>
      <c r="B396" s="54" t="s">
        <v>72</v>
      </c>
      <c r="C396" s="54" t="s">
        <v>73</v>
      </c>
      <c r="D396" s="55" t="s">
        <v>36</v>
      </c>
      <c r="E396" s="56">
        <f>SmtRes!DO169*SmtRes!AT169</f>
        <v>5.8300000000000001</v>
      </c>
      <c r="F396" s="56"/>
      <c r="G396" s="56">
        <f>SmtRes!DO169*SmtRes!CX169</f>
        <v>5.8300000000000001</v>
      </c>
      <c r="H396" s="57"/>
      <c r="I396" s="58"/>
      <c r="J396" s="57">
        <f>ROUND(SmtRes!AG169/SmtRes!DO169, 2)</f>
        <v>497.46000000000004</v>
      </c>
      <c r="K396" s="58"/>
      <c r="L396" s="57">
        <f>SmtRes!DH169</f>
        <v>2900.1900000000001</v>
      </c>
      <c r="CE396" s="1">
        <v>1</v>
      </c>
    </row>
    <row r="397" ht="28.5">
      <c r="A397" s="54"/>
      <c r="B397" s="54" t="s">
        <v>70</v>
      </c>
      <c r="C397" s="54" t="s">
        <v>71</v>
      </c>
      <c r="D397" s="55" t="s">
        <v>67</v>
      </c>
      <c r="E397" s="56">
        <v>0.57999999999999996</v>
      </c>
      <c r="F397" s="56"/>
      <c r="G397" s="56">
        <f>SmtRes!CX170</f>
        <v>0.57999999999999996</v>
      </c>
      <c r="H397" s="57">
        <f>SmtRes!CZ170</f>
        <v>477.92000000000002</v>
      </c>
      <c r="I397" s="58">
        <f>SmtRes!AJ170</f>
        <v>1.22</v>
      </c>
      <c r="J397" s="57">
        <f>ROUND(H397*I397, 2)</f>
        <v>583.06000000000006</v>
      </c>
      <c r="K397" s="58"/>
      <c r="L397" s="57">
        <f>SmtRes!DG170</f>
        <v>338.17000000000002</v>
      </c>
    </row>
    <row r="398" ht="28.5">
      <c r="A398" s="54"/>
      <c r="B398" s="54" t="s">
        <v>72</v>
      </c>
      <c r="C398" s="54" t="s">
        <v>73</v>
      </c>
      <c r="D398" s="55" t="s">
        <v>36</v>
      </c>
      <c r="E398" s="56">
        <f>SmtRes!DO170*SmtRes!AT170</f>
        <v>0.57999999999999996</v>
      </c>
      <c r="F398" s="56"/>
      <c r="G398" s="56">
        <f>SmtRes!DO170*SmtRes!CX170</f>
        <v>0.57999999999999996</v>
      </c>
      <c r="H398" s="57"/>
      <c r="I398" s="58"/>
      <c r="J398" s="57">
        <f>ROUND(SmtRes!AG170/SmtRes!DO170, 2)</f>
        <v>497.46000000000004</v>
      </c>
      <c r="K398" s="58"/>
      <c r="L398" s="57">
        <f>SmtRes!DH170</f>
        <v>288.53000000000003</v>
      </c>
      <c r="CE398" s="1">
        <v>1</v>
      </c>
    </row>
    <row r="399" ht="42.75">
      <c r="A399" s="54"/>
      <c r="B399" s="54" t="s">
        <v>117</v>
      </c>
      <c r="C399" s="54" t="s">
        <v>118</v>
      </c>
      <c r="D399" s="55" t="s">
        <v>67</v>
      </c>
      <c r="E399" s="56">
        <v>3.6600000000000001</v>
      </c>
      <c r="F399" s="56"/>
      <c r="G399" s="56">
        <f>SmtRes!CX171</f>
        <v>3.6599999999999997</v>
      </c>
      <c r="H399" s="57"/>
      <c r="I399" s="58"/>
      <c r="J399" s="57">
        <f>SmtRes!CZ171</f>
        <v>29.079999999999998</v>
      </c>
      <c r="K399" s="58"/>
      <c r="L399" s="57">
        <f>SmtRes!DG171</f>
        <v>106.43000000000001</v>
      </c>
    </row>
    <row r="400" ht="15">
      <c r="A400" s="60"/>
      <c r="B400" s="56">
        <v>4</v>
      </c>
      <c r="C400" s="60" t="s">
        <v>74</v>
      </c>
      <c r="D400" s="55"/>
      <c r="E400" s="61"/>
      <c r="F400" s="56"/>
      <c r="G400" s="61"/>
      <c r="H400" s="56"/>
      <c r="I400" s="56"/>
      <c r="J400" s="56"/>
      <c r="K400" s="56"/>
      <c r="L400" s="62">
        <f>SUM(L401:L407)-SUMIF(CE401:CE407, 1, L401:L407)</f>
        <v>0</v>
      </c>
    </row>
    <row r="401" ht="28.5">
      <c r="A401" s="54"/>
      <c r="B401" s="54" t="s">
        <v>119</v>
      </c>
      <c r="C401" s="54" t="s">
        <v>120</v>
      </c>
      <c r="D401" s="55" t="s">
        <v>88</v>
      </c>
      <c r="E401" s="56">
        <v>0.002</v>
      </c>
      <c r="F401" s="56">
        <f t="shared" si="25"/>
        <v>0</v>
      </c>
      <c r="G401" s="56">
        <f>SmtRes!CX172</f>
        <v>0</v>
      </c>
      <c r="H401" s="57">
        <f>SmtRes!CZ172</f>
        <v>144581.54999999999</v>
      </c>
      <c r="I401" s="58">
        <f>SmtRes!AI172</f>
        <v>1.77</v>
      </c>
      <c r="J401" s="57">
        <f t="shared" ref="J401:J406" si="28">ROUND(H401*I401, 2)</f>
        <v>255909.34</v>
      </c>
      <c r="K401" s="58"/>
      <c r="L401" s="57">
        <f>SmtRes!DF172</f>
        <v>0</v>
      </c>
    </row>
    <row r="402" ht="57">
      <c r="A402" s="54"/>
      <c r="B402" s="54" t="s">
        <v>121</v>
      </c>
      <c r="C402" s="54" t="s">
        <v>122</v>
      </c>
      <c r="D402" s="55" t="s">
        <v>77</v>
      </c>
      <c r="E402" s="56">
        <v>4.9000000000000004</v>
      </c>
      <c r="F402" s="56">
        <f t="shared" si="25"/>
        <v>0</v>
      </c>
      <c r="G402" s="56">
        <f>SmtRes!CX173</f>
        <v>0</v>
      </c>
      <c r="H402" s="57">
        <f>SmtRes!CZ173</f>
        <v>155.63</v>
      </c>
      <c r="I402" s="58">
        <f>SmtRes!AI173</f>
        <v>0.93999999999999995</v>
      </c>
      <c r="J402" s="57">
        <f t="shared" si="28"/>
        <v>146.28999999999999</v>
      </c>
      <c r="K402" s="58"/>
      <c r="L402" s="57">
        <f>SmtRes!DF173</f>
        <v>0</v>
      </c>
    </row>
    <row r="403" ht="28.5">
      <c r="A403" s="54"/>
      <c r="B403" s="54" t="s">
        <v>80</v>
      </c>
      <c r="C403" s="54" t="s">
        <v>81</v>
      </c>
      <c r="D403" s="55" t="s">
        <v>77</v>
      </c>
      <c r="E403" s="56">
        <v>10.199999999999999</v>
      </c>
      <c r="F403" s="56">
        <f t="shared" si="25"/>
        <v>0</v>
      </c>
      <c r="G403" s="56">
        <f>SmtRes!CX174</f>
        <v>0</v>
      </c>
      <c r="H403" s="57">
        <f>SmtRes!CZ174</f>
        <v>174.93000000000001</v>
      </c>
      <c r="I403" s="58">
        <f>SmtRes!AI174</f>
        <v>1.1499999999999999</v>
      </c>
      <c r="J403" s="57">
        <f t="shared" si="28"/>
        <v>201.17000000000002</v>
      </c>
      <c r="K403" s="58"/>
      <c r="L403" s="57">
        <f>SmtRes!DF174</f>
        <v>0</v>
      </c>
    </row>
    <row r="404" ht="28.5">
      <c r="A404" s="54"/>
      <c r="B404" s="54" t="s">
        <v>123</v>
      </c>
      <c r="C404" s="54" t="s">
        <v>124</v>
      </c>
      <c r="D404" s="55" t="s">
        <v>125</v>
      </c>
      <c r="E404" s="56">
        <v>0.14000000000000001</v>
      </c>
      <c r="F404" s="56">
        <f t="shared" si="25"/>
        <v>0</v>
      </c>
      <c r="G404" s="56">
        <f>SmtRes!CX175</f>
        <v>0</v>
      </c>
      <c r="H404" s="57">
        <f>SmtRes!CZ175</f>
        <v>386.45999999999998</v>
      </c>
      <c r="I404" s="58">
        <f>SmtRes!AI175</f>
        <v>1.4399999999999999</v>
      </c>
      <c r="J404" s="57">
        <f t="shared" si="28"/>
        <v>556.5</v>
      </c>
      <c r="K404" s="58"/>
      <c r="L404" s="57">
        <f>SmtRes!DF175</f>
        <v>0</v>
      </c>
    </row>
    <row r="405" ht="42.75">
      <c r="A405" s="54"/>
      <c r="B405" s="54" t="s">
        <v>126</v>
      </c>
      <c r="C405" s="54" t="s">
        <v>127</v>
      </c>
      <c r="D405" s="55" t="s">
        <v>88</v>
      </c>
      <c r="E405" s="56">
        <v>0.010999999999999999</v>
      </c>
      <c r="F405" s="56">
        <f t="shared" si="25"/>
        <v>0</v>
      </c>
      <c r="G405" s="56">
        <f>SmtRes!CX176</f>
        <v>0</v>
      </c>
      <c r="H405" s="57">
        <f>SmtRes!CZ176</f>
        <v>70310.449999999997</v>
      </c>
      <c r="I405" s="58">
        <f>SmtRes!AI176</f>
        <v>0.83999999999999997</v>
      </c>
      <c r="J405" s="57">
        <f t="shared" si="28"/>
        <v>59060.779999999999</v>
      </c>
      <c r="K405" s="58"/>
      <c r="L405" s="57">
        <f>SmtRes!DF176</f>
        <v>0</v>
      </c>
    </row>
    <row r="406" ht="28.5">
      <c r="A406" s="54"/>
      <c r="B406" s="54" t="s">
        <v>128</v>
      </c>
      <c r="C406" s="54" t="s">
        <v>129</v>
      </c>
      <c r="D406" s="55" t="s">
        <v>77</v>
      </c>
      <c r="E406" s="56">
        <v>1.8999999999999999</v>
      </c>
      <c r="F406" s="56">
        <f t="shared" si="25"/>
        <v>0</v>
      </c>
      <c r="G406" s="56">
        <f>SmtRes!CX177</f>
        <v>0</v>
      </c>
      <c r="H406" s="57">
        <f>SmtRes!CZ177</f>
        <v>79.879999999999995</v>
      </c>
      <c r="I406" s="58">
        <f>SmtRes!AI177</f>
        <v>1.3100000000000001</v>
      </c>
      <c r="J406" s="57">
        <f t="shared" si="28"/>
        <v>104.64</v>
      </c>
      <c r="K406" s="58"/>
      <c r="L406" s="57">
        <f>SmtRes!DF177</f>
        <v>0</v>
      </c>
    </row>
    <row r="407" ht="57">
      <c r="A407" s="54"/>
      <c r="B407" s="54" t="s">
        <v>130</v>
      </c>
      <c r="C407" s="63" t="s">
        <v>131</v>
      </c>
      <c r="D407" s="64" t="s">
        <v>104</v>
      </c>
      <c r="E407" s="65">
        <v>2</v>
      </c>
      <c r="F407" s="65"/>
      <c r="G407" s="65">
        <f>SmtRes!CX178</f>
        <v>2</v>
      </c>
      <c r="H407" s="66">
        <f>SmtRes!CZ178</f>
        <v>0</v>
      </c>
      <c r="I407" s="67"/>
      <c r="J407" s="66"/>
      <c r="K407" s="67"/>
      <c r="L407" s="66">
        <f>SmtRes!DF178</f>
        <v>0</v>
      </c>
    </row>
    <row r="408" ht="15">
      <c r="A408" s="54"/>
      <c r="B408" s="54"/>
      <c r="C408" s="68" t="s">
        <v>100</v>
      </c>
      <c r="D408" s="55"/>
      <c r="E408" s="56"/>
      <c r="F408" s="56"/>
      <c r="G408" s="56"/>
      <c r="H408" s="57"/>
      <c r="I408" s="58"/>
      <c r="J408" s="57"/>
      <c r="K408" s="58"/>
      <c r="L408" s="57">
        <f>L389+L391+L392+L400</f>
        <v>37034.099999999999</v>
      </c>
    </row>
    <row r="409" ht="14.25">
      <c r="A409" s="54"/>
      <c r="B409" s="54"/>
      <c r="C409" s="54" t="s">
        <v>101</v>
      </c>
      <c r="D409" s="55"/>
      <c r="E409" s="56"/>
      <c r="F409" s="56"/>
      <c r="G409" s="56"/>
      <c r="H409" s="57"/>
      <c r="I409" s="58"/>
      <c r="J409" s="57"/>
      <c r="K409" s="58"/>
      <c r="L409" s="57">
        <f>SUM(AR388:AR412)+SUM(AS388:AS412)+SUM(AT388:AT412)+SUM(AU388:AU412)+SUM(AV388:AV412)</f>
        <v>28069.889999999999</v>
      </c>
    </row>
    <row r="410" ht="28.5">
      <c r="A410" s="54"/>
      <c r="B410" s="54" t="s">
        <v>132</v>
      </c>
      <c r="C410" s="54" t="s">
        <v>133</v>
      </c>
      <c r="D410" s="55" t="s">
        <v>104</v>
      </c>
      <c r="E410" s="56">
        <f>Source!BZ149</f>
        <v>97</v>
      </c>
      <c r="F410" s="56"/>
      <c r="G410" s="56">
        <f>Source!AT149</f>
        <v>97</v>
      </c>
      <c r="H410" s="57"/>
      <c r="I410" s="58"/>
      <c r="J410" s="57"/>
      <c r="K410" s="58"/>
      <c r="L410" s="57">
        <f>SUM(AZ388:AZ412)</f>
        <v>27227.790000000001</v>
      </c>
    </row>
    <row r="411" ht="28.5">
      <c r="A411" s="63"/>
      <c r="B411" s="63" t="s">
        <v>134</v>
      </c>
      <c r="C411" s="63" t="s">
        <v>135</v>
      </c>
      <c r="D411" s="64" t="s">
        <v>104</v>
      </c>
      <c r="E411" s="65">
        <f>Source!CA149</f>
        <v>51</v>
      </c>
      <c r="F411" s="65"/>
      <c r="G411" s="65">
        <f>Source!AU149</f>
        <v>51</v>
      </c>
      <c r="H411" s="66"/>
      <c r="I411" s="67"/>
      <c r="J411" s="66"/>
      <c r="K411" s="67"/>
      <c r="L411" s="66">
        <f>SUM(BA388:BA412)</f>
        <v>14315.639999999999</v>
      </c>
    </row>
    <row r="412" ht="15">
      <c r="C412" s="69" t="s">
        <v>107</v>
      </c>
      <c r="D412" s="69"/>
      <c r="E412" s="69"/>
      <c r="F412" s="69"/>
      <c r="G412" s="69"/>
      <c r="H412" s="69"/>
      <c r="I412" s="70">
        <f>K412/E388</f>
        <v>78577.529999999999</v>
      </c>
      <c r="J412" s="70"/>
      <c r="K412" s="70">
        <f>L389+L391+L400+L410+L411+L392</f>
        <v>78577.529999999999</v>
      </c>
      <c r="L412" s="70"/>
      <c r="AD412" s="1">
        <f>ROUND((Source!AT149/100)*((ROUND(SUMIF(SmtRes!AQ166:'SmtRes'!AQ178,"=1",SmtRes!AD166:'SmtRes'!AD178)*Source!I149, 2)+ROUND(SUMIF(SmtRes!AQ166:'SmtRes'!AQ178,"=1",SmtRes!AC166:'SmtRes'!AC178)*Source!I149, 2))), 2)</f>
        <v>2095.79</v>
      </c>
      <c r="AE412" s="1">
        <f>ROUND((Source!AU149/100)*((ROUND(SUMIF(SmtRes!AQ166:'SmtRes'!AQ178,"=1",SmtRes!AD166:'SmtRes'!AD178)*Source!I149, 2)+ROUND(SUMIF(SmtRes!AQ166:'SmtRes'!AQ178,"=1",SmtRes!AC166:'SmtRes'!AC178)*Source!I149, 2))), 2)</f>
        <v>1101.9100000000001</v>
      </c>
      <c r="AN412" s="71">
        <f>L389+L391+L400+L410+L411+L392</f>
        <v>78577.529999999999</v>
      </c>
      <c r="AO412" s="71">
        <f>L391</f>
        <v>8964.2099999999955</v>
      </c>
      <c r="AQ412" s="1" t="s">
        <v>108</v>
      </c>
      <c r="AR412" s="71">
        <f>L389</f>
        <v>21540.02</v>
      </c>
      <c r="AT412" s="71">
        <f>L392</f>
        <v>6529.8699999999999</v>
      </c>
      <c r="AV412" s="1" t="s">
        <v>108</v>
      </c>
      <c r="AW412" s="71">
        <f>L400</f>
        <v>0</v>
      </c>
      <c r="AZ412" s="1">
        <f>Source!X149</f>
        <v>27227.790000000001</v>
      </c>
      <c r="BA412" s="1">
        <f>Source!Y149</f>
        <v>14315.639999999999</v>
      </c>
      <c r="CD412" s="1">
        <v>2</v>
      </c>
    </row>
    <row r="414" ht="16.5">
      <c r="A414" s="52" t="s">
        <v>166</v>
      </c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</row>
    <row r="415" ht="106.5">
      <c r="A415" s="53" t="s">
        <v>167</v>
      </c>
      <c r="B415" s="54" t="s">
        <v>168</v>
      </c>
      <c r="C415" s="54" t="s">
        <v>169</v>
      </c>
      <c r="D415" s="55" t="str">
        <f>Source!H185</f>
        <v>КОМПЛ</v>
      </c>
      <c r="E415" s="56">
        <f>Source!K185</f>
        <v>1</v>
      </c>
      <c r="F415" s="56"/>
      <c r="G415" s="56">
        <f>Source!I185</f>
        <v>1</v>
      </c>
      <c r="H415" s="57"/>
      <c r="I415" s="58"/>
      <c r="J415" s="57"/>
      <c r="K415" s="58"/>
      <c r="L415" s="57"/>
    </row>
    <row r="416" ht="89.25">
      <c r="B416" s="59" t="str">
        <f>Source!EO185</f>
        <v xml:space="preserve">Поправка: 571/пр_2022_т.3_п.1</v>
      </c>
      <c r="C416" s="59" t="str">
        <f>Source!CN185</f>
        <v xml:space="preserve">Поправка: 571/пр_2022_т.3_п.1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417" ht="15">
      <c r="A417" s="60"/>
      <c r="B417" s="56">
        <v>1</v>
      </c>
      <c r="C417" s="60" t="s">
        <v>60</v>
      </c>
      <c r="D417" s="55" t="s">
        <v>36</v>
      </c>
      <c r="E417" s="61"/>
      <c r="F417" s="56"/>
      <c r="G417" s="61">
        <f>Source!U185</f>
        <v>36.75</v>
      </c>
      <c r="H417" s="56"/>
      <c r="I417" s="56"/>
      <c r="J417" s="56"/>
      <c r="K417" s="56"/>
      <c r="L417" s="62">
        <f>SUM(L418:L418)-SUMIF(CE418:CE418, 1, L418:L418)</f>
        <v>18281.66</v>
      </c>
    </row>
    <row r="418" ht="14.25">
      <c r="A418" s="54"/>
      <c r="B418" s="54" t="s">
        <v>115</v>
      </c>
      <c r="C418" s="54" t="s">
        <v>116</v>
      </c>
      <c r="D418" s="55" t="s">
        <v>36</v>
      </c>
      <c r="E418" s="56">
        <v>52.5</v>
      </c>
      <c r="F418" s="56">
        <f>ROUND(0.7,7)</f>
        <v>0.69999999999999996</v>
      </c>
      <c r="G418" s="56">
        <f>SmtRes!CX179</f>
        <v>36.75</v>
      </c>
      <c r="H418" s="57"/>
      <c r="I418" s="58"/>
      <c r="J418" s="57">
        <f>SmtRes!CZ179</f>
        <v>497.45999999999998</v>
      </c>
      <c r="K418" s="58"/>
      <c r="L418" s="57">
        <f>SmtRes!DI179</f>
        <v>18281.66</v>
      </c>
    </row>
    <row r="419" ht="15">
      <c r="A419" s="60"/>
      <c r="B419" s="56">
        <v>2</v>
      </c>
      <c r="C419" s="60" t="s">
        <v>63</v>
      </c>
      <c r="D419" s="55"/>
      <c r="E419" s="61"/>
      <c r="F419" s="56"/>
      <c r="G419" s="61"/>
      <c r="H419" s="56"/>
      <c r="I419" s="56"/>
      <c r="J419" s="56"/>
      <c r="K419" s="56"/>
      <c r="L419" s="62">
        <f>SUM(L420:L427)-SUMIF(CE420:CE427, 1, L420:L427)</f>
        <v>9556.6900000000023</v>
      </c>
    </row>
    <row r="420" ht="15">
      <c r="A420" s="60"/>
      <c r="B420" s="56"/>
      <c r="C420" s="60" t="s">
        <v>64</v>
      </c>
      <c r="D420" s="55" t="s">
        <v>36</v>
      </c>
      <c r="E420" s="61"/>
      <c r="F420" s="56"/>
      <c r="G420" s="61">
        <f>Source!V185</f>
        <v>12.026</v>
      </c>
      <c r="H420" s="56"/>
      <c r="I420" s="56"/>
      <c r="J420" s="56"/>
      <c r="K420" s="56"/>
      <c r="L420" s="62">
        <f>SUMIF(CE421:CE427, 1, L421:L427)</f>
        <v>6840.7399999999998</v>
      </c>
      <c r="CE420" s="1">
        <v>1</v>
      </c>
    </row>
    <row r="421" ht="28.5">
      <c r="A421" s="54"/>
      <c r="B421" s="54" t="s">
        <v>65</v>
      </c>
      <c r="C421" s="54" t="s">
        <v>66</v>
      </c>
      <c r="D421" s="55" t="s">
        <v>67</v>
      </c>
      <c r="E421" s="56">
        <v>7.1799999999999997</v>
      </c>
      <c r="F421" s="56">
        <f t="shared" ref="F421:F427" si="29">ROUND(0.7,7)</f>
        <v>0.69999999999999996</v>
      </c>
      <c r="G421" s="56">
        <f>SmtRes!CX181</f>
        <v>5.0259999999999998</v>
      </c>
      <c r="H421" s="57"/>
      <c r="I421" s="58"/>
      <c r="J421" s="57">
        <f>SmtRes!CZ181</f>
        <v>1552.1199999999999</v>
      </c>
      <c r="K421" s="58"/>
      <c r="L421" s="57">
        <f>SmtRes!DG181</f>
        <v>7800.96</v>
      </c>
    </row>
    <row r="422" ht="28.5">
      <c r="A422" s="54"/>
      <c r="B422" s="54" t="s">
        <v>68</v>
      </c>
      <c r="C422" s="54" t="s">
        <v>69</v>
      </c>
      <c r="D422" s="55" t="s">
        <v>36</v>
      </c>
      <c r="E422" s="56">
        <f>SmtRes!DO181*SmtRes!AT181</f>
        <v>7.1799999999999997</v>
      </c>
      <c r="F422" s="56">
        <f t="shared" si="29"/>
        <v>0.69999999999999996</v>
      </c>
      <c r="G422" s="56">
        <f>SmtRes!DO181*SmtRes!CX181</f>
        <v>5.0259999999999998</v>
      </c>
      <c r="H422" s="57"/>
      <c r="I422" s="58"/>
      <c r="J422" s="57">
        <f>ROUND(SmtRes!AG181/SmtRes!DO181, 2)</f>
        <v>668.23000000000002</v>
      </c>
      <c r="K422" s="58"/>
      <c r="L422" s="57">
        <f>SmtRes!DH181</f>
        <v>3358.52</v>
      </c>
      <c r="CE422" s="1">
        <v>1</v>
      </c>
    </row>
    <row r="423" ht="28.5">
      <c r="A423" s="54"/>
      <c r="B423" s="54" t="s">
        <v>157</v>
      </c>
      <c r="C423" s="54" t="s">
        <v>158</v>
      </c>
      <c r="D423" s="55" t="s">
        <v>67</v>
      </c>
      <c r="E423" s="56">
        <v>7.5199999999999996</v>
      </c>
      <c r="F423" s="56">
        <f t="shared" si="29"/>
        <v>0.69999999999999996</v>
      </c>
      <c r="G423" s="56">
        <f>SmtRes!CX182</f>
        <v>5.2639999999999993</v>
      </c>
      <c r="H423" s="57">
        <f>SmtRes!CZ182</f>
        <v>104.98999999999999</v>
      </c>
      <c r="I423" s="58">
        <f>SmtRes!AJ182</f>
        <v>1.24</v>
      </c>
      <c r="J423" s="57">
        <f>ROUND(H423*I423, 2)</f>
        <v>130.19</v>
      </c>
      <c r="K423" s="58"/>
      <c r="L423" s="57">
        <f>SmtRes!DG182</f>
        <v>685.32000000000005</v>
      </c>
    </row>
    <row r="424" ht="28.5">
      <c r="A424" s="54"/>
      <c r="B424" s="54" t="s">
        <v>72</v>
      </c>
      <c r="C424" s="54" t="s">
        <v>73</v>
      </c>
      <c r="D424" s="55" t="s">
        <v>36</v>
      </c>
      <c r="E424" s="56">
        <f>SmtRes!DO182*SmtRes!AT182</f>
        <v>7.5199999999999996</v>
      </c>
      <c r="F424" s="56">
        <f t="shared" si="29"/>
        <v>0.69999999999999996</v>
      </c>
      <c r="G424" s="56">
        <f>SmtRes!DO182*SmtRes!CX182</f>
        <v>5.2639999999999993</v>
      </c>
      <c r="H424" s="57"/>
      <c r="I424" s="58"/>
      <c r="J424" s="57">
        <f>ROUND(SmtRes!AG182/SmtRes!DO182, 2)</f>
        <v>497.46000000000004</v>
      </c>
      <c r="K424" s="58"/>
      <c r="L424" s="57">
        <f>SmtRes!DH182</f>
        <v>2618.6300000000001</v>
      </c>
      <c r="CE424" s="1">
        <v>1</v>
      </c>
    </row>
    <row r="425" ht="28.5">
      <c r="A425" s="54"/>
      <c r="B425" s="54" t="s">
        <v>70</v>
      </c>
      <c r="C425" s="54" t="s">
        <v>71</v>
      </c>
      <c r="D425" s="55" t="s">
        <v>67</v>
      </c>
      <c r="E425" s="56">
        <v>2.48</v>
      </c>
      <c r="F425" s="56">
        <f t="shared" si="29"/>
        <v>0.69999999999999996</v>
      </c>
      <c r="G425" s="56">
        <f>SmtRes!CX183</f>
        <v>1.736</v>
      </c>
      <c r="H425" s="57">
        <f>SmtRes!CZ183</f>
        <v>477.92000000000002</v>
      </c>
      <c r="I425" s="58">
        <f>SmtRes!AJ183</f>
        <v>1.22</v>
      </c>
      <c r="J425" s="57">
        <f>ROUND(H425*I425, 2)</f>
        <v>583.06000000000006</v>
      </c>
      <c r="K425" s="58"/>
      <c r="L425" s="57">
        <f>SmtRes!DG183</f>
        <v>1012.1900000000001</v>
      </c>
    </row>
    <row r="426" ht="28.5">
      <c r="A426" s="54"/>
      <c r="B426" s="54" t="s">
        <v>72</v>
      </c>
      <c r="C426" s="54" t="s">
        <v>73</v>
      </c>
      <c r="D426" s="55" t="s">
        <v>36</v>
      </c>
      <c r="E426" s="56">
        <f>SmtRes!DO183*SmtRes!AT183</f>
        <v>2.48</v>
      </c>
      <c r="F426" s="56">
        <f t="shared" si="29"/>
        <v>0.69999999999999996</v>
      </c>
      <c r="G426" s="56">
        <f>SmtRes!DO183*SmtRes!CX183</f>
        <v>1.736</v>
      </c>
      <c r="H426" s="57"/>
      <c r="I426" s="58"/>
      <c r="J426" s="57">
        <f>ROUND(SmtRes!AG183/SmtRes!DO183, 2)</f>
        <v>497.46000000000004</v>
      </c>
      <c r="K426" s="58"/>
      <c r="L426" s="57">
        <f>SmtRes!DH183</f>
        <v>863.59000000000003</v>
      </c>
      <c r="CE426" s="1">
        <v>1</v>
      </c>
    </row>
    <row r="427" ht="42.75">
      <c r="A427" s="54"/>
      <c r="B427" s="54" t="s">
        <v>117</v>
      </c>
      <c r="C427" s="54" t="s">
        <v>118</v>
      </c>
      <c r="D427" s="55" t="s">
        <v>67</v>
      </c>
      <c r="E427" s="56">
        <v>2.8599999999999999</v>
      </c>
      <c r="F427" s="56">
        <f t="shared" si="29"/>
        <v>0.69999999999999996</v>
      </c>
      <c r="G427" s="56">
        <f>SmtRes!CX184</f>
        <v>2.0019999999999998</v>
      </c>
      <c r="H427" s="57"/>
      <c r="I427" s="58"/>
      <c r="J427" s="57">
        <f>SmtRes!CZ184</f>
        <v>29.079999999999998</v>
      </c>
      <c r="K427" s="58"/>
      <c r="L427" s="57">
        <f>SmtRes!DG184</f>
        <v>58.219999999999999</v>
      </c>
    </row>
    <row r="428" ht="15">
      <c r="A428" s="60"/>
      <c r="B428" s="56">
        <v>4</v>
      </c>
      <c r="C428" s="60" t="s">
        <v>74</v>
      </c>
      <c r="D428" s="55"/>
      <c r="E428" s="61"/>
      <c r="F428" s="56"/>
      <c r="G428" s="61"/>
      <c r="H428" s="56"/>
      <c r="I428" s="56"/>
      <c r="J428" s="56"/>
      <c r="K428" s="56"/>
      <c r="L428" s="62">
        <f>SUM(L429:L435)-SUMIF(CE429:CE435, 1, L429:L435)</f>
        <v>0</v>
      </c>
    </row>
    <row r="429" ht="28.5">
      <c r="A429" s="54"/>
      <c r="B429" s="54" t="s">
        <v>119</v>
      </c>
      <c r="C429" s="54" t="s">
        <v>120</v>
      </c>
      <c r="D429" s="55" t="s">
        <v>88</v>
      </c>
      <c r="E429" s="56">
        <v>0.002</v>
      </c>
      <c r="F429" s="56">
        <f t="shared" ref="F429:F434" si="30">ROUND(0,7)</f>
        <v>0</v>
      </c>
      <c r="G429" s="56">
        <f>SmtRes!CX185</f>
        <v>0</v>
      </c>
      <c r="H429" s="57">
        <f>SmtRes!CZ185</f>
        <v>144581.54999999999</v>
      </c>
      <c r="I429" s="58">
        <f>SmtRes!AI185</f>
        <v>1.77</v>
      </c>
      <c r="J429" s="57">
        <f t="shared" ref="J429:J434" si="31">ROUND(H429*I429, 2)</f>
        <v>255909.34</v>
      </c>
      <c r="K429" s="58"/>
      <c r="L429" s="57">
        <f>SmtRes!DF185</f>
        <v>0</v>
      </c>
    </row>
    <row r="430" ht="57">
      <c r="A430" s="54"/>
      <c r="B430" s="54" t="s">
        <v>121</v>
      </c>
      <c r="C430" s="54" t="s">
        <v>122</v>
      </c>
      <c r="D430" s="55" t="s">
        <v>77</v>
      </c>
      <c r="E430" s="56">
        <v>6</v>
      </c>
      <c r="F430" s="56">
        <f t="shared" si="30"/>
        <v>0</v>
      </c>
      <c r="G430" s="56">
        <f>SmtRes!CX186</f>
        <v>0</v>
      </c>
      <c r="H430" s="57">
        <f>SmtRes!CZ186</f>
        <v>155.63</v>
      </c>
      <c r="I430" s="58">
        <f>SmtRes!AI186</f>
        <v>0.93999999999999995</v>
      </c>
      <c r="J430" s="57">
        <f t="shared" si="31"/>
        <v>146.28999999999999</v>
      </c>
      <c r="K430" s="58"/>
      <c r="L430" s="57">
        <f>SmtRes!DF186</f>
        <v>0</v>
      </c>
    </row>
    <row r="431" ht="28.5">
      <c r="A431" s="54"/>
      <c r="B431" s="54" t="s">
        <v>80</v>
      </c>
      <c r="C431" s="54" t="s">
        <v>81</v>
      </c>
      <c r="D431" s="55" t="s">
        <v>77</v>
      </c>
      <c r="E431" s="56">
        <v>1.7</v>
      </c>
      <c r="F431" s="56">
        <f t="shared" si="30"/>
        <v>0</v>
      </c>
      <c r="G431" s="56">
        <f>SmtRes!CX187</f>
        <v>0</v>
      </c>
      <c r="H431" s="57">
        <f>SmtRes!CZ187</f>
        <v>174.93000000000001</v>
      </c>
      <c r="I431" s="58">
        <f>SmtRes!AI187</f>
        <v>1.1499999999999999</v>
      </c>
      <c r="J431" s="57">
        <f t="shared" si="31"/>
        <v>201.17000000000002</v>
      </c>
      <c r="K431" s="58"/>
      <c r="L431" s="57">
        <f>SmtRes!DF187</f>
        <v>0</v>
      </c>
    </row>
    <row r="432" ht="28.5">
      <c r="A432" s="54"/>
      <c r="B432" s="54" t="s">
        <v>123</v>
      </c>
      <c r="C432" s="54" t="s">
        <v>124</v>
      </c>
      <c r="D432" s="55" t="s">
        <v>125</v>
      </c>
      <c r="E432" s="56">
        <v>0.14999999999999999</v>
      </c>
      <c r="F432" s="56">
        <f t="shared" si="30"/>
        <v>0</v>
      </c>
      <c r="G432" s="56">
        <f>SmtRes!CX188</f>
        <v>0</v>
      </c>
      <c r="H432" s="57">
        <f>SmtRes!CZ188</f>
        <v>386.45999999999998</v>
      </c>
      <c r="I432" s="58">
        <f>SmtRes!AI188</f>
        <v>1.4399999999999999</v>
      </c>
      <c r="J432" s="57">
        <f t="shared" si="31"/>
        <v>556.5</v>
      </c>
      <c r="K432" s="58"/>
      <c r="L432" s="57">
        <f>SmtRes!DF188</f>
        <v>0</v>
      </c>
    </row>
    <row r="433" ht="42.75">
      <c r="A433" s="54"/>
      <c r="B433" s="54" t="s">
        <v>126</v>
      </c>
      <c r="C433" s="54" t="s">
        <v>127</v>
      </c>
      <c r="D433" s="55" t="s">
        <v>88</v>
      </c>
      <c r="E433" s="56">
        <v>0.01</v>
      </c>
      <c r="F433" s="56">
        <f t="shared" si="30"/>
        <v>0</v>
      </c>
      <c r="G433" s="56">
        <f>SmtRes!CX189</f>
        <v>0</v>
      </c>
      <c r="H433" s="57">
        <f>SmtRes!CZ189</f>
        <v>70310.449999999997</v>
      </c>
      <c r="I433" s="58">
        <f>SmtRes!AI189</f>
        <v>0.83999999999999997</v>
      </c>
      <c r="J433" s="57">
        <f t="shared" si="31"/>
        <v>59060.779999999999</v>
      </c>
      <c r="K433" s="58"/>
      <c r="L433" s="57">
        <f>SmtRes!DF189</f>
        <v>0</v>
      </c>
    </row>
    <row r="434" ht="28.5">
      <c r="A434" s="54"/>
      <c r="B434" s="54" t="s">
        <v>128</v>
      </c>
      <c r="C434" s="54" t="s">
        <v>129</v>
      </c>
      <c r="D434" s="55" t="s">
        <v>77</v>
      </c>
      <c r="E434" s="56">
        <v>1.8999999999999999</v>
      </c>
      <c r="F434" s="56">
        <f t="shared" si="30"/>
        <v>0</v>
      </c>
      <c r="G434" s="56">
        <f>SmtRes!CX190</f>
        <v>0</v>
      </c>
      <c r="H434" s="57">
        <f>SmtRes!CZ190</f>
        <v>79.879999999999995</v>
      </c>
      <c r="I434" s="58">
        <f>SmtRes!AI190</f>
        <v>1.3100000000000001</v>
      </c>
      <c r="J434" s="57">
        <f t="shared" si="31"/>
        <v>104.64</v>
      </c>
      <c r="K434" s="58"/>
      <c r="L434" s="57">
        <f>SmtRes!DF190</f>
        <v>0</v>
      </c>
    </row>
    <row r="435" ht="57">
      <c r="A435" s="54"/>
      <c r="B435" s="54" t="s">
        <v>130</v>
      </c>
      <c r="C435" s="63" t="s">
        <v>131</v>
      </c>
      <c r="D435" s="64" t="s">
        <v>104</v>
      </c>
      <c r="E435" s="65">
        <v>2</v>
      </c>
      <c r="F435" s="65"/>
      <c r="G435" s="65">
        <f>SmtRes!CX191</f>
        <v>2</v>
      </c>
      <c r="H435" s="66">
        <f>SmtRes!CZ191</f>
        <v>0</v>
      </c>
      <c r="I435" s="67"/>
      <c r="J435" s="66"/>
      <c r="K435" s="67"/>
      <c r="L435" s="66">
        <f>SmtRes!DF191</f>
        <v>0</v>
      </c>
    </row>
    <row r="436" ht="15">
      <c r="A436" s="54"/>
      <c r="B436" s="54"/>
      <c r="C436" s="68" t="s">
        <v>100</v>
      </c>
      <c r="D436" s="55"/>
      <c r="E436" s="56"/>
      <c r="F436" s="56"/>
      <c r="G436" s="56"/>
      <c r="H436" s="57"/>
      <c r="I436" s="58"/>
      <c r="J436" s="57"/>
      <c r="K436" s="58"/>
      <c r="L436" s="57">
        <f>L417+L419+L420+L428</f>
        <v>34679.090000000004</v>
      </c>
    </row>
    <row r="437" ht="14.25">
      <c r="A437" s="54"/>
      <c r="B437" s="54"/>
      <c r="C437" s="54" t="s">
        <v>101</v>
      </c>
      <c r="D437" s="55"/>
      <c r="E437" s="56"/>
      <c r="F437" s="56"/>
      <c r="G437" s="56"/>
      <c r="H437" s="57"/>
      <c r="I437" s="58"/>
      <c r="J437" s="57"/>
      <c r="K437" s="58"/>
      <c r="L437" s="57">
        <f>SUM(AR415:AR440)+SUM(AS415:AS440)+SUM(AT415:AT440)+SUM(AU415:AU440)+SUM(AV415:AV440)</f>
        <v>25122.400000000001</v>
      </c>
    </row>
    <row r="438" ht="28.5">
      <c r="A438" s="54"/>
      <c r="B438" s="54" t="s">
        <v>132</v>
      </c>
      <c r="C438" s="54" t="s">
        <v>133</v>
      </c>
      <c r="D438" s="55" t="s">
        <v>104</v>
      </c>
      <c r="E438" s="56">
        <f>Source!BZ185</f>
        <v>97</v>
      </c>
      <c r="F438" s="56"/>
      <c r="G438" s="56">
        <f>Source!AT185</f>
        <v>97</v>
      </c>
      <c r="H438" s="57"/>
      <c r="I438" s="58"/>
      <c r="J438" s="57"/>
      <c r="K438" s="58"/>
      <c r="L438" s="57">
        <f>SUM(AZ415:AZ440)</f>
        <v>24368.73</v>
      </c>
    </row>
    <row r="439" ht="28.5">
      <c r="A439" s="63"/>
      <c r="B439" s="63" t="s">
        <v>134</v>
      </c>
      <c r="C439" s="63" t="s">
        <v>135</v>
      </c>
      <c r="D439" s="64" t="s">
        <v>104</v>
      </c>
      <c r="E439" s="65">
        <f>Source!CA185</f>
        <v>51</v>
      </c>
      <c r="F439" s="65"/>
      <c r="G439" s="65">
        <f>Source!AU185</f>
        <v>51</v>
      </c>
      <c r="H439" s="66"/>
      <c r="I439" s="67"/>
      <c r="J439" s="66"/>
      <c r="K439" s="67"/>
      <c r="L439" s="66">
        <f>SUM(BA415:BA440)</f>
        <v>12812.42</v>
      </c>
    </row>
    <row r="440" ht="15">
      <c r="C440" s="69" t="s">
        <v>107</v>
      </c>
      <c r="D440" s="69"/>
      <c r="E440" s="69"/>
      <c r="F440" s="69"/>
      <c r="G440" s="69"/>
      <c r="H440" s="69"/>
      <c r="I440" s="70">
        <f>K440/E415</f>
        <v>71860.240000000005</v>
      </c>
      <c r="J440" s="70"/>
      <c r="K440" s="70">
        <f>L417+L419+L428+L438+L439+L420</f>
        <v>71860.240000000005</v>
      </c>
      <c r="L440" s="70"/>
      <c r="AD440" s="1">
        <f>ROUND((Source!AT185/100)*((ROUND(SUMIF(SmtRes!AQ179:'SmtRes'!AQ191,"=1",SmtRes!AD179:'SmtRes'!AD191)*Source!I185, 2)+ROUND(SUMIF(SmtRes!AQ179:'SmtRes'!AQ191,"=1",SmtRes!AC179:'SmtRes'!AC191)*Source!I185, 2))), 2)</f>
        <v>2095.79</v>
      </c>
      <c r="AE440" s="1">
        <f>ROUND((Source!AU185/100)*((ROUND(SUMIF(SmtRes!AQ179:'SmtRes'!AQ191,"=1",SmtRes!AD179:'SmtRes'!AD191)*Source!I185, 2)+ROUND(SUMIF(SmtRes!AQ179:'SmtRes'!AQ191,"=1",SmtRes!AC179:'SmtRes'!AC191)*Source!I185, 2))), 2)</f>
        <v>1101.9100000000001</v>
      </c>
      <c r="AN440" s="71">
        <f>L417+L419+L428+L438+L439+L420</f>
        <v>71860.240000000005</v>
      </c>
      <c r="AO440" s="71">
        <f>L419</f>
        <v>9556.6900000000023</v>
      </c>
      <c r="AQ440" s="1" t="s">
        <v>108</v>
      </c>
      <c r="AR440" s="71">
        <f>L417</f>
        <v>18281.66</v>
      </c>
      <c r="AT440" s="71">
        <f>L420</f>
        <v>6840.7399999999998</v>
      </c>
      <c r="AV440" s="1" t="s">
        <v>108</v>
      </c>
      <c r="AW440" s="71">
        <f>L428</f>
        <v>0</v>
      </c>
      <c r="AZ440" s="1">
        <f>Source!X185</f>
        <v>24368.73</v>
      </c>
      <c r="BA440" s="1">
        <f>Source!Y185</f>
        <v>12812.42</v>
      </c>
      <c r="CD440" s="1">
        <v>2</v>
      </c>
    </row>
    <row r="441" ht="120.75">
      <c r="A441" s="53" t="s">
        <v>170</v>
      </c>
      <c r="B441" s="54" t="s">
        <v>171</v>
      </c>
      <c r="C441" s="54" t="s">
        <v>172</v>
      </c>
      <c r="D441" s="55" t="str">
        <f>Source!H186</f>
        <v>КОМПЛ</v>
      </c>
      <c r="E441" s="56">
        <f>Source!K186</f>
        <v>1</v>
      </c>
      <c r="F441" s="56"/>
      <c r="G441" s="56">
        <f>Source!I186</f>
        <v>1</v>
      </c>
      <c r="H441" s="57"/>
      <c r="I441" s="58"/>
      <c r="J441" s="57"/>
      <c r="K441" s="58"/>
      <c r="L441" s="57"/>
    </row>
    <row r="442" ht="89.25">
      <c r="B442" s="59" t="str">
        <f>Source!EO186</f>
        <v xml:space="preserve">Поправка: 571/пр_2022_т.3_п.1</v>
      </c>
      <c r="C442" s="59" t="str">
        <f>Source!CN186</f>
        <v xml:space="preserve">Поправка: 571/пр_2022_т.3_п.1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443" ht="15">
      <c r="A443" s="60"/>
      <c r="B443" s="56">
        <v>1</v>
      </c>
      <c r="C443" s="60" t="s">
        <v>60</v>
      </c>
      <c r="D443" s="55" t="s">
        <v>36</v>
      </c>
      <c r="E443" s="61"/>
      <c r="F443" s="56"/>
      <c r="G443" s="61">
        <f>Source!U186</f>
        <v>50.469999999999999</v>
      </c>
      <c r="H443" s="56"/>
      <c r="I443" s="56"/>
      <c r="J443" s="56"/>
      <c r="K443" s="56"/>
      <c r="L443" s="62">
        <f>SUM(L444:L444)-SUMIF(CE444:CE444, 1, L444:L444)</f>
        <v>25106.810000000001</v>
      </c>
    </row>
    <row r="444" ht="14.25">
      <c r="A444" s="54"/>
      <c r="B444" s="54" t="s">
        <v>115</v>
      </c>
      <c r="C444" s="54" t="s">
        <v>116</v>
      </c>
      <c r="D444" s="55" t="s">
        <v>36</v>
      </c>
      <c r="E444" s="56">
        <v>72.099999999999994</v>
      </c>
      <c r="F444" s="56">
        <f>ROUND(0.7,7)</f>
        <v>0.69999999999999996</v>
      </c>
      <c r="G444" s="56">
        <f>SmtRes!CX192</f>
        <v>50.469999999999999</v>
      </c>
      <c r="H444" s="57"/>
      <c r="I444" s="58"/>
      <c r="J444" s="57">
        <f>SmtRes!CZ192</f>
        <v>497.45999999999998</v>
      </c>
      <c r="K444" s="58"/>
      <c r="L444" s="57">
        <f>SmtRes!DI192</f>
        <v>25106.810000000001</v>
      </c>
    </row>
    <row r="445" ht="15">
      <c r="A445" s="60"/>
      <c r="B445" s="56">
        <v>2</v>
      </c>
      <c r="C445" s="60" t="s">
        <v>63</v>
      </c>
      <c r="D445" s="55"/>
      <c r="E445" s="61"/>
      <c r="F445" s="56"/>
      <c r="G445" s="61"/>
      <c r="H445" s="56"/>
      <c r="I445" s="56"/>
      <c r="J445" s="56"/>
      <c r="K445" s="56"/>
      <c r="L445" s="62">
        <f>SUM(L446:L453)-SUMIF(CE446:CE453, 1, L446:L453)</f>
        <v>13159.620000000006</v>
      </c>
    </row>
    <row r="446" ht="15">
      <c r="A446" s="60"/>
      <c r="B446" s="56"/>
      <c r="C446" s="60" t="s">
        <v>64</v>
      </c>
      <c r="D446" s="55" t="s">
        <v>36</v>
      </c>
      <c r="E446" s="61"/>
      <c r="F446" s="56"/>
      <c r="G446" s="61">
        <f>Source!V186</f>
        <v>15.987999999999998</v>
      </c>
      <c r="H446" s="56"/>
      <c r="I446" s="56"/>
      <c r="J446" s="56"/>
      <c r="K446" s="56"/>
      <c r="L446" s="62">
        <f>SUMIF(CE447:CE453, 1, L447:L453)</f>
        <v>9148.7800000000007</v>
      </c>
      <c r="CE446" s="1">
        <v>1</v>
      </c>
    </row>
    <row r="447" ht="28.5">
      <c r="A447" s="54"/>
      <c r="B447" s="54" t="s">
        <v>65</v>
      </c>
      <c r="C447" s="54" t="s">
        <v>66</v>
      </c>
      <c r="D447" s="55" t="s">
        <v>67</v>
      </c>
      <c r="E447" s="56">
        <v>10</v>
      </c>
      <c r="F447" s="56">
        <f t="shared" ref="F447:F453" si="32">ROUND(0.7,7)</f>
        <v>0.69999999999999996</v>
      </c>
      <c r="G447" s="56">
        <f>SmtRes!CX194</f>
        <v>7</v>
      </c>
      <c r="H447" s="57"/>
      <c r="I447" s="58"/>
      <c r="J447" s="57">
        <f>SmtRes!CZ194</f>
        <v>1552.1199999999999</v>
      </c>
      <c r="K447" s="58"/>
      <c r="L447" s="57">
        <f>SmtRes!DG194</f>
        <v>10864.84</v>
      </c>
    </row>
    <row r="448" ht="28.5">
      <c r="A448" s="54"/>
      <c r="B448" s="54" t="s">
        <v>68</v>
      </c>
      <c r="C448" s="54" t="s">
        <v>69</v>
      </c>
      <c r="D448" s="55" t="s">
        <v>36</v>
      </c>
      <c r="E448" s="56">
        <f>SmtRes!DO194*SmtRes!AT194</f>
        <v>10</v>
      </c>
      <c r="F448" s="56">
        <f t="shared" si="32"/>
        <v>0.69999999999999996</v>
      </c>
      <c r="G448" s="56">
        <f>SmtRes!DO194*SmtRes!CX194</f>
        <v>7</v>
      </c>
      <c r="H448" s="57"/>
      <c r="I448" s="58"/>
      <c r="J448" s="57">
        <f>ROUND(SmtRes!AG194/SmtRes!DO194, 2)</f>
        <v>668.23000000000002</v>
      </c>
      <c r="K448" s="58"/>
      <c r="L448" s="57">
        <f>SmtRes!DH194</f>
        <v>4677.6099999999997</v>
      </c>
      <c r="CE448" s="1">
        <v>1</v>
      </c>
    </row>
    <row r="449" ht="28.5">
      <c r="A449" s="54"/>
      <c r="B449" s="54" t="s">
        <v>157</v>
      </c>
      <c r="C449" s="54" t="s">
        <v>158</v>
      </c>
      <c r="D449" s="55" t="s">
        <v>67</v>
      </c>
      <c r="E449" s="56">
        <v>9.7200000000000006</v>
      </c>
      <c r="F449" s="56">
        <f t="shared" si="32"/>
        <v>0.69999999999999996</v>
      </c>
      <c r="G449" s="56">
        <f>SmtRes!CX195</f>
        <v>6.8039999999999994</v>
      </c>
      <c r="H449" s="57">
        <f>SmtRes!CZ195</f>
        <v>104.98999999999999</v>
      </c>
      <c r="I449" s="58">
        <f>SmtRes!AJ195</f>
        <v>1.24</v>
      </c>
      <c r="J449" s="57">
        <f>ROUND(H449*I449, 2)</f>
        <v>130.19</v>
      </c>
      <c r="K449" s="58"/>
      <c r="L449" s="57">
        <f>SmtRes!DG195</f>
        <v>885.81000000000006</v>
      </c>
    </row>
    <row r="450" ht="28.5">
      <c r="A450" s="54"/>
      <c r="B450" s="54" t="s">
        <v>72</v>
      </c>
      <c r="C450" s="54" t="s">
        <v>73</v>
      </c>
      <c r="D450" s="55" t="s">
        <v>36</v>
      </c>
      <c r="E450" s="56">
        <f>SmtRes!DO195*SmtRes!AT195</f>
        <v>9.7200000000000006</v>
      </c>
      <c r="F450" s="56">
        <f t="shared" si="32"/>
        <v>0.69999999999999996</v>
      </c>
      <c r="G450" s="56">
        <f>SmtRes!DO195*SmtRes!CX195</f>
        <v>6.8039999999999994</v>
      </c>
      <c r="H450" s="57"/>
      <c r="I450" s="58"/>
      <c r="J450" s="57">
        <f>ROUND(SmtRes!AG195/SmtRes!DO195, 2)</f>
        <v>497.46000000000004</v>
      </c>
      <c r="K450" s="58"/>
      <c r="L450" s="57">
        <f>SmtRes!DH195</f>
        <v>3384.7200000000003</v>
      </c>
      <c r="CE450" s="1">
        <v>1</v>
      </c>
    </row>
    <row r="451" ht="28.5">
      <c r="A451" s="54"/>
      <c r="B451" s="54" t="s">
        <v>70</v>
      </c>
      <c r="C451" s="54" t="s">
        <v>71</v>
      </c>
      <c r="D451" s="55" t="s">
        <v>67</v>
      </c>
      <c r="E451" s="56">
        <v>3.1200000000000001</v>
      </c>
      <c r="F451" s="56">
        <f t="shared" si="32"/>
        <v>0.69999999999999996</v>
      </c>
      <c r="G451" s="56">
        <f>SmtRes!CX196</f>
        <v>2.1839999999999997</v>
      </c>
      <c r="H451" s="57">
        <f>SmtRes!CZ196</f>
        <v>477.92000000000002</v>
      </c>
      <c r="I451" s="58">
        <f>SmtRes!AJ196</f>
        <v>1.22</v>
      </c>
      <c r="J451" s="57">
        <f>ROUND(H451*I451, 2)</f>
        <v>583.06000000000006</v>
      </c>
      <c r="K451" s="58"/>
      <c r="L451" s="57">
        <f>SmtRes!DG196</f>
        <v>1273.4000000000001</v>
      </c>
    </row>
    <row r="452" ht="28.5">
      <c r="A452" s="54"/>
      <c r="B452" s="54" t="s">
        <v>72</v>
      </c>
      <c r="C452" s="54" t="s">
        <v>73</v>
      </c>
      <c r="D452" s="55" t="s">
        <v>36</v>
      </c>
      <c r="E452" s="56">
        <f>SmtRes!DO196*SmtRes!AT196</f>
        <v>3.1200000000000001</v>
      </c>
      <c r="F452" s="56">
        <f t="shared" si="32"/>
        <v>0.69999999999999996</v>
      </c>
      <c r="G452" s="56">
        <f>SmtRes!DO196*SmtRes!CX196</f>
        <v>2.1839999999999997</v>
      </c>
      <c r="H452" s="57"/>
      <c r="I452" s="58"/>
      <c r="J452" s="57">
        <f>ROUND(SmtRes!AG196/SmtRes!DO196, 2)</f>
        <v>497.46000000000004</v>
      </c>
      <c r="K452" s="58"/>
      <c r="L452" s="57">
        <f>SmtRes!DH196</f>
        <v>1086.45</v>
      </c>
      <c r="CE452" s="1">
        <v>1</v>
      </c>
    </row>
    <row r="453" ht="42.75">
      <c r="A453" s="54"/>
      <c r="B453" s="54" t="s">
        <v>117</v>
      </c>
      <c r="C453" s="54" t="s">
        <v>118</v>
      </c>
      <c r="D453" s="55" t="s">
        <v>67</v>
      </c>
      <c r="E453" s="56">
        <v>6.6600000000000001</v>
      </c>
      <c r="F453" s="56">
        <f t="shared" si="32"/>
        <v>0.69999999999999996</v>
      </c>
      <c r="G453" s="56">
        <f>SmtRes!CX197</f>
        <v>4.6619999999999999</v>
      </c>
      <c r="H453" s="57"/>
      <c r="I453" s="58"/>
      <c r="J453" s="57">
        <f>SmtRes!CZ197</f>
        <v>29.079999999999998</v>
      </c>
      <c r="K453" s="58"/>
      <c r="L453" s="57">
        <f>SmtRes!DG197</f>
        <v>135.56999999999999</v>
      </c>
    </row>
    <row r="454" ht="15">
      <c r="A454" s="60"/>
      <c r="B454" s="56">
        <v>4</v>
      </c>
      <c r="C454" s="60" t="s">
        <v>74</v>
      </c>
      <c r="D454" s="55"/>
      <c r="E454" s="61"/>
      <c r="F454" s="56"/>
      <c r="G454" s="61"/>
      <c r="H454" s="56"/>
      <c r="I454" s="56"/>
      <c r="J454" s="56"/>
      <c r="K454" s="56"/>
      <c r="L454" s="62">
        <f>SUM(L455:L461)-SUMIF(CE455:CE461, 1, L455:L461)</f>
        <v>0</v>
      </c>
    </row>
    <row r="455" ht="28.5">
      <c r="A455" s="54"/>
      <c r="B455" s="54" t="s">
        <v>119</v>
      </c>
      <c r="C455" s="54" t="s">
        <v>120</v>
      </c>
      <c r="D455" s="55" t="s">
        <v>88</v>
      </c>
      <c r="E455" s="56">
        <v>0.002</v>
      </c>
      <c r="F455" s="56">
        <f t="shared" ref="F455:F510" si="33">ROUND(0,7)</f>
        <v>0</v>
      </c>
      <c r="G455" s="56">
        <f>SmtRes!CX198</f>
        <v>0</v>
      </c>
      <c r="H455" s="57">
        <f>SmtRes!CZ198</f>
        <v>144581.54999999999</v>
      </c>
      <c r="I455" s="58">
        <f>SmtRes!AI198</f>
        <v>1.77</v>
      </c>
      <c r="J455" s="57">
        <f t="shared" ref="J455:J460" si="34">ROUND(H455*I455, 2)</f>
        <v>255909.34</v>
      </c>
      <c r="K455" s="58"/>
      <c r="L455" s="57">
        <f>SmtRes!DF198</f>
        <v>0</v>
      </c>
    </row>
    <row r="456" ht="57">
      <c r="A456" s="54"/>
      <c r="B456" s="54" t="s">
        <v>121</v>
      </c>
      <c r="C456" s="54" t="s">
        <v>122</v>
      </c>
      <c r="D456" s="55" t="s">
        <v>77</v>
      </c>
      <c r="E456" s="56">
        <v>6</v>
      </c>
      <c r="F456" s="56">
        <f t="shared" si="33"/>
        <v>0</v>
      </c>
      <c r="G456" s="56">
        <f>SmtRes!CX199</f>
        <v>0</v>
      </c>
      <c r="H456" s="57">
        <f>SmtRes!CZ199</f>
        <v>155.63</v>
      </c>
      <c r="I456" s="58">
        <f>SmtRes!AI199</f>
        <v>0.93999999999999995</v>
      </c>
      <c r="J456" s="57">
        <f t="shared" si="34"/>
        <v>146.28999999999999</v>
      </c>
      <c r="K456" s="58"/>
      <c r="L456" s="57">
        <f>SmtRes!DF199</f>
        <v>0</v>
      </c>
    </row>
    <row r="457" ht="28.5">
      <c r="A457" s="54"/>
      <c r="B457" s="54" t="s">
        <v>80</v>
      </c>
      <c r="C457" s="54" t="s">
        <v>81</v>
      </c>
      <c r="D457" s="55" t="s">
        <v>77</v>
      </c>
      <c r="E457" s="56">
        <v>1.7</v>
      </c>
      <c r="F457" s="56">
        <f t="shared" si="33"/>
        <v>0</v>
      </c>
      <c r="G457" s="56">
        <f>SmtRes!CX200</f>
        <v>0</v>
      </c>
      <c r="H457" s="57">
        <f>SmtRes!CZ200</f>
        <v>174.93000000000001</v>
      </c>
      <c r="I457" s="58">
        <f>SmtRes!AI200</f>
        <v>1.1499999999999999</v>
      </c>
      <c r="J457" s="57">
        <f t="shared" si="34"/>
        <v>201.17000000000002</v>
      </c>
      <c r="K457" s="58"/>
      <c r="L457" s="57">
        <f>SmtRes!DF200</f>
        <v>0</v>
      </c>
    </row>
    <row r="458" ht="28.5">
      <c r="A458" s="54"/>
      <c r="B458" s="54" t="s">
        <v>123</v>
      </c>
      <c r="C458" s="54" t="s">
        <v>124</v>
      </c>
      <c r="D458" s="55" t="s">
        <v>125</v>
      </c>
      <c r="E458" s="56">
        <v>0.14999999999999999</v>
      </c>
      <c r="F458" s="56">
        <f t="shared" si="33"/>
        <v>0</v>
      </c>
      <c r="G458" s="56">
        <f>SmtRes!CX201</f>
        <v>0</v>
      </c>
      <c r="H458" s="57">
        <f>SmtRes!CZ201</f>
        <v>386.45999999999998</v>
      </c>
      <c r="I458" s="58">
        <f>SmtRes!AI201</f>
        <v>1.4399999999999999</v>
      </c>
      <c r="J458" s="57">
        <f t="shared" si="34"/>
        <v>556.5</v>
      </c>
      <c r="K458" s="58"/>
      <c r="L458" s="57">
        <f>SmtRes!DF201</f>
        <v>0</v>
      </c>
    </row>
    <row r="459" ht="42.75">
      <c r="A459" s="54"/>
      <c r="B459" s="54" t="s">
        <v>126</v>
      </c>
      <c r="C459" s="54" t="s">
        <v>127</v>
      </c>
      <c r="D459" s="55" t="s">
        <v>88</v>
      </c>
      <c r="E459" s="56">
        <v>0.01</v>
      </c>
      <c r="F459" s="56">
        <f t="shared" si="33"/>
        <v>0</v>
      </c>
      <c r="G459" s="56">
        <f>SmtRes!CX202</f>
        <v>0</v>
      </c>
      <c r="H459" s="57">
        <f>SmtRes!CZ202</f>
        <v>70310.449999999997</v>
      </c>
      <c r="I459" s="58">
        <f>SmtRes!AI202</f>
        <v>0.83999999999999997</v>
      </c>
      <c r="J459" s="57">
        <f t="shared" si="34"/>
        <v>59060.779999999999</v>
      </c>
      <c r="K459" s="58"/>
      <c r="L459" s="57">
        <f>SmtRes!DF202</f>
        <v>0</v>
      </c>
    </row>
    <row r="460" ht="28.5">
      <c r="A460" s="54"/>
      <c r="B460" s="54" t="s">
        <v>128</v>
      </c>
      <c r="C460" s="54" t="s">
        <v>129</v>
      </c>
      <c r="D460" s="55" t="s">
        <v>77</v>
      </c>
      <c r="E460" s="56">
        <v>1.8999999999999999</v>
      </c>
      <c r="F460" s="56">
        <f t="shared" si="33"/>
        <v>0</v>
      </c>
      <c r="G460" s="56">
        <f>SmtRes!CX203</f>
        <v>0</v>
      </c>
      <c r="H460" s="57">
        <f>SmtRes!CZ203</f>
        <v>79.879999999999995</v>
      </c>
      <c r="I460" s="58">
        <f>SmtRes!AI203</f>
        <v>1.3100000000000001</v>
      </c>
      <c r="J460" s="57">
        <f t="shared" si="34"/>
        <v>104.64</v>
      </c>
      <c r="K460" s="58"/>
      <c r="L460" s="57">
        <f>SmtRes!DF203</f>
        <v>0</v>
      </c>
    </row>
    <row r="461" ht="57">
      <c r="A461" s="54"/>
      <c r="B461" s="54" t="s">
        <v>130</v>
      </c>
      <c r="C461" s="63" t="s">
        <v>131</v>
      </c>
      <c r="D461" s="64" t="s">
        <v>104</v>
      </c>
      <c r="E461" s="65">
        <v>2</v>
      </c>
      <c r="F461" s="65"/>
      <c r="G461" s="65">
        <f>SmtRes!CX204</f>
        <v>2</v>
      </c>
      <c r="H461" s="66">
        <f>SmtRes!CZ204</f>
        <v>0</v>
      </c>
      <c r="I461" s="67"/>
      <c r="J461" s="66"/>
      <c r="K461" s="67"/>
      <c r="L461" s="66">
        <f>SmtRes!DF204</f>
        <v>0</v>
      </c>
    </row>
    <row r="462" ht="15">
      <c r="A462" s="54"/>
      <c r="B462" s="54"/>
      <c r="C462" s="68" t="s">
        <v>100</v>
      </c>
      <c r="D462" s="55"/>
      <c r="E462" s="56"/>
      <c r="F462" s="56"/>
      <c r="G462" s="56"/>
      <c r="H462" s="57"/>
      <c r="I462" s="58"/>
      <c r="J462" s="57"/>
      <c r="K462" s="58"/>
      <c r="L462" s="57">
        <f>L443+L445+L446+L454</f>
        <v>47415.210000000006</v>
      </c>
    </row>
    <row r="463" ht="14.25">
      <c r="A463" s="54"/>
      <c r="B463" s="54"/>
      <c r="C463" s="54" t="s">
        <v>101</v>
      </c>
      <c r="D463" s="55"/>
      <c r="E463" s="56"/>
      <c r="F463" s="56"/>
      <c r="G463" s="56"/>
      <c r="H463" s="57"/>
      <c r="I463" s="58"/>
      <c r="J463" s="57"/>
      <c r="K463" s="58"/>
      <c r="L463" s="57">
        <f>SUM(AR441:AR466)+SUM(AS441:AS466)+SUM(AT441:AT466)+SUM(AU441:AU466)+SUM(AV441:AV466)</f>
        <v>34255.590000000004</v>
      </c>
    </row>
    <row r="464" ht="28.5">
      <c r="A464" s="54"/>
      <c r="B464" s="54" t="s">
        <v>132</v>
      </c>
      <c r="C464" s="54" t="s">
        <v>133</v>
      </c>
      <c r="D464" s="55" t="s">
        <v>104</v>
      </c>
      <c r="E464" s="56">
        <f>Source!BZ186</f>
        <v>97</v>
      </c>
      <c r="F464" s="56"/>
      <c r="G464" s="56">
        <f>Source!AT186</f>
        <v>97</v>
      </c>
      <c r="H464" s="57"/>
      <c r="I464" s="58"/>
      <c r="J464" s="57"/>
      <c r="K464" s="58"/>
      <c r="L464" s="57">
        <f>SUM(AZ441:AZ466)</f>
        <v>33227.919999999998</v>
      </c>
    </row>
    <row r="465" ht="28.5">
      <c r="A465" s="63"/>
      <c r="B465" s="63" t="s">
        <v>134</v>
      </c>
      <c r="C465" s="63" t="s">
        <v>135</v>
      </c>
      <c r="D465" s="64" t="s">
        <v>104</v>
      </c>
      <c r="E465" s="65">
        <f>Source!CA186</f>
        <v>51</v>
      </c>
      <c r="F465" s="65"/>
      <c r="G465" s="65">
        <f>Source!AU186</f>
        <v>51</v>
      </c>
      <c r="H465" s="66"/>
      <c r="I465" s="67"/>
      <c r="J465" s="66"/>
      <c r="K465" s="67"/>
      <c r="L465" s="66">
        <f>SUM(BA441:BA466)</f>
        <v>17470.349999999999</v>
      </c>
    </row>
    <row r="466" ht="15">
      <c r="C466" s="69" t="s">
        <v>107</v>
      </c>
      <c r="D466" s="69"/>
      <c r="E466" s="69"/>
      <c r="F466" s="69"/>
      <c r="G466" s="69"/>
      <c r="H466" s="69"/>
      <c r="I466" s="70">
        <f>K466/E441</f>
        <v>98113.48000000001</v>
      </c>
      <c r="J466" s="70"/>
      <c r="K466" s="70">
        <f>L443+L445+L454+L464+L465+L446</f>
        <v>98113.48000000001</v>
      </c>
      <c r="L466" s="70"/>
      <c r="AD466" s="1">
        <f>ROUND((Source!AT186/100)*((ROUND(SUMIF(SmtRes!AQ192:'SmtRes'!AQ204,"=1",SmtRes!AD192:'SmtRes'!AD204)*Source!I186, 2)+ROUND(SUMIF(SmtRes!AQ192:'SmtRes'!AQ204,"=1",SmtRes!AC192:'SmtRes'!AC204)*Source!I186, 2))), 2)</f>
        <v>2095.79</v>
      </c>
      <c r="AE466" s="1">
        <f>ROUND((Source!AU186/100)*((ROUND(SUMIF(SmtRes!AQ192:'SmtRes'!AQ204,"=1",SmtRes!AD192:'SmtRes'!AD204)*Source!I186, 2)+ROUND(SUMIF(SmtRes!AQ192:'SmtRes'!AQ204,"=1",SmtRes!AC192:'SmtRes'!AC204)*Source!I186, 2))), 2)</f>
        <v>1101.9100000000001</v>
      </c>
      <c r="AN466" s="71">
        <f>L443+L445+L454+L464+L465+L446</f>
        <v>98113.48000000001</v>
      </c>
      <c r="AO466" s="71">
        <f>L445</f>
        <v>13159.620000000006</v>
      </c>
      <c r="AQ466" s="1" t="s">
        <v>108</v>
      </c>
      <c r="AR466" s="71">
        <f>L443</f>
        <v>25106.810000000001</v>
      </c>
      <c r="AT466" s="71">
        <f>L446</f>
        <v>9148.7800000000007</v>
      </c>
      <c r="AV466" s="1" t="s">
        <v>108</v>
      </c>
      <c r="AW466" s="71">
        <f>L454</f>
        <v>0</v>
      </c>
      <c r="AZ466" s="1">
        <f>Source!X186</f>
        <v>33227.919999999998</v>
      </c>
      <c r="BA466" s="1">
        <f>Source!Y186</f>
        <v>17470.349999999999</v>
      </c>
      <c r="CD466" s="1">
        <v>2</v>
      </c>
    </row>
    <row r="467" ht="68.25">
      <c r="A467" s="53" t="s">
        <v>173</v>
      </c>
      <c r="B467" s="54" t="s">
        <v>168</v>
      </c>
      <c r="C467" s="54" t="s">
        <v>174</v>
      </c>
      <c r="D467" s="55" t="str">
        <f>Source!H187</f>
        <v>КОМПЛ</v>
      </c>
      <c r="E467" s="56">
        <f>Source!K187</f>
        <v>1</v>
      </c>
      <c r="F467" s="56"/>
      <c r="G467" s="56">
        <f>Source!I187</f>
        <v>1</v>
      </c>
      <c r="H467" s="57"/>
      <c r="I467" s="58"/>
      <c r="J467" s="57"/>
      <c r="K467" s="58"/>
      <c r="L467" s="57"/>
    </row>
    <row r="468" ht="15">
      <c r="A468" s="60"/>
      <c r="B468" s="56">
        <v>1</v>
      </c>
      <c r="C468" s="60" t="s">
        <v>60</v>
      </c>
      <c r="D468" s="55" t="s">
        <v>36</v>
      </c>
      <c r="E468" s="61"/>
      <c r="F468" s="56"/>
      <c r="G468" s="61">
        <f>Source!U187</f>
        <v>52.5</v>
      </c>
      <c r="H468" s="56"/>
      <c r="I468" s="56"/>
      <c r="J468" s="56"/>
      <c r="K468" s="56"/>
      <c r="L468" s="62">
        <f>SUM(L469:L469)-SUMIF(CE469:CE469, 1, L469:L469)</f>
        <v>26116.650000000001</v>
      </c>
    </row>
    <row r="469" ht="14.25">
      <c r="A469" s="54"/>
      <c r="B469" s="54" t="s">
        <v>115</v>
      </c>
      <c r="C469" s="54" t="s">
        <v>116</v>
      </c>
      <c r="D469" s="55" t="s">
        <v>36</v>
      </c>
      <c r="E469" s="56">
        <v>52.5</v>
      </c>
      <c r="F469" s="56"/>
      <c r="G469" s="56">
        <f>SmtRes!CX205</f>
        <v>52.5</v>
      </c>
      <c r="H469" s="57"/>
      <c r="I469" s="58"/>
      <c r="J469" s="57">
        <f>SmtRes!CZ205</f>
        <v>497.45999999999998</v>
      </c>
      <c r="K469" s="58"/>
      <c r="L469" s="57">
        <f>SmtRes!DI205</f>
        <v>26116.650000000001</v>
      </c>
    </row>
    <row r="470" ht="15">
      <c r="A470" s="60"/>
      <c r="B470" s="56">
        <v>2</v>
      </c>
      <c r="C470" s="60" t="s">
        <v>63</v>
      </c>
      <c r="D470" s="55"/>
      <c r="E470" s="61"/>
      <c r="F470" s="56"/>
      <c r="G470" s="61"/>
      <c r="H470" s="56"/>
      <c r="I470" s="56"/>
      <c r="J470" s="56"/>
      <c r="K470" s="56"/>
      <c r="L470" s="62">
        <f>SUM(L471:L478)-SUMIF(CE471:CE478, 1, L471:L478)</f>
        <v>13652.409999999996</v>
      </c>
    </row>
    <row r="471" ht="15">
      <c r="A471" s="60"/>
      <c r="B471" s="56"/>
      <c r="C471" s="60" t="s">
        <v>64</v>
      </c>
      <c r="D471" s="55" t="s">
        <v>36</v>
      </c>
      <c r="E471" s="61"/>
      <c r="F471" s="56"/>
      <c r="G471" s="61">
        <f>Source!V187</f>
        <v>17.18</v>
      </c>
      <c r="H471" s="56"/>
      <c r="I471" s="56"/>
      <c r="J471" s="56"/>
      <c r="K471" s="56"/>
      <c r="L471" s="62">
        <f>SUMIF(CE472:CE478, 1, L472:L478)</f>
        <v>9772.4900000000016</v>
      </c>
      <c r="CE471" s="1">
        <v>1</v>
      </c>
    </row>
    <row r="472" ht="28.5">
      <c r="A472" s="54"/>
      <c r="B472" s="54" t="s">
        <v>65</v>
      </c>
      <c r="C472" s="54" t="s">
        <v>66</v>
      </c>
      <c r="D472" s="55" t="s">
        <v>67</v>
      </c>
      <c r="E472" s="56">
        <v>7.1799999999999997</v>
      </c>
      <c r="F472" s="56"/>
      <c r="G472" s="56">
        <f>SmtRes!CX207</f>
        <v>7.1799999999999997</v>
      </c>
      <c r="H472" s="57"/>
      <c r="I472" s="58"/>
      <c r="J472" s="57">
        <f>SmtRes!CZ207</f>
        <v>1552.1199999999999</v>
      </c>
      <c r="K472" s="58"/>
      <c r="L472" s="57">
        <f>SmtRes!DG207</f>
        <v>11144.219999999999</v>
      </c>
    </row>
    <row r="473" ht="28.5">
      <c r="A473" s="54"/>
      <c r="B473" s="54" t="s">
        <v>68</v>
      </c>
      <c r="C473" s="54" t="s">
        <v>69</v>
      </c>
      <c r="D473" s="55" t="s">
        <v>36</v>
      </c>
      <c r="E473" s="56">
        <f>SmtRes!DO207*SmtRes!AT207</f>
        <v>7.1799999999999997</v>
      </c>
      <c r="F473" s="56"/>
      <c r="G473" s="56">
        <f>SmtRes!DO207*SmtRes!CX207</f>
        <v>7.1799999999999997</v>
      </c>
      <c r="H473" s="57"/>
      <c r="I473" s="58"/>
      <c r="J473" s="57">
        <f>ROUND(SmtRes!AG207/SmtRes!DO207, 2)</f>
        <v>668.23000000000002</v>
      </c>
      <c r="K473" s="58"/>
      <c r="L473" s="57">
        <f>SmtRes!DH207</f>
        <v>4797.8900000000003</v>
      </c>
      <c r="CE473" s="1">
        <v>1</v>
      </c>
    </row>
    <row r="474" ht="28.5">
      <c r="A474" s="54"/>
      <c r="B474" s="54" t="s">
        <v>157</v>
      </c>
      <c r="C474" s="54" t="s">
        <v>158</v>
      </c>
      <c r="D474" s="55" t="s">
        <v>67</v>
      </c>
      <c r="E474" s="56">
        <v>7.5199999999999996</v>
      </c>
      <c r="F474" s="56"/>
      <c r="G474" s="56">
        <f>SmtRes!CX208</f>
        <v>7.5199999999999996</v>
      </c>
      <c r="H474" s="57">
        <f>SmtRes!CZ208</f>
        <v>104.98999999999999</v>
      </c>
      <c r="I474" s="58">
        <f>SmtRes!AJ208</f>
        <v>1.24</v>
      </c>
      <c r="J474" s="57">
        <f>ROUND(H474*I474, 2)</f>
        <v>130.19</v>
      </c>
      <c r="K474" s="58"/>
      <c r="L474" s="57">
        <f>SmtRes!DG208</f>
        <v>979.02999999999997</v>
      </c>
    </row>
    <row r="475" ht="28.5">
      <c r="A475" s="54"/>
      <c r="B475" s="54" t="s">
        <v>72</v>
      </c>
      <c r="C475" s="54" t="s">
        <v>73</v>
      </c>
      <c r="D475" s="55" t="s">
        <v>36</v>
      </c>
      <c r="E475" s="56">
        <f>SmtRes!DO208*SmtRes!AT208</f>
        <v>7.5199999999999996</v>
      </c>
      <c r="F475" s="56"/>
      <c r="G475" s="56">
        <f>SmtRes!DO208*SmtRes!CX208</f>
        <v>7.5199999999999996</v>
      </c>
      <c r="H475" s="57"/>
      <c r="I475" s="58"/>
      <c r="J475" s="57">
        <f>ROUND(SmtRes!AG208/SmtRes!DO208, 2)</f>
        <v>497.46000000000004</v>
      </c>
      <c r="K475" s="58"/>
      <c r="L475" s="57">
        <f>SmtRes!DH208</f>
        <v>3740.9000000000001</v>
      </c>
      <c r="CE475" s="1">
        <v>1</v>
      </c>
    </row>
    <row r="476" ht="28.5">
      <c r="A476" s="54"/>
      <c r="B476" s="54" t="s">
        <v>70</v>
      </c>
      <c r="C476" s="54" t="s">
        <v>71</v>
      </c>
      <c r="D476" s="55" t="s">
        <v>67</v>
      </c>
      <c r="E476" s="56">
        <v>2.48</v>
      </c>
      <c r="F476" s="56"/>
      <c r="G476" s="56">
        <f>SmtRes!CX209</f>
        <v>2.48</v>
      </c>
      <c r="H476" s="57">
        <f>SmtRes!CZ209</f>
        <v>477.92000000000002</v>
      </c>
      <c r="I476" s="58">
        <f>SmtRes!AJ209</f>
        <v>1.22</v>
      </c>
      <c r="J476" s="57">
        <f>ROUND(H476*I476, 2)</f>
        <v>583.06000000000006</v>
      </c>
      <c r="K476" s="58"/>
      <c r="L476" s="57">
        <f>SmtRes!DG209</f>
        <v>1445.99</v>
      </c>
    </row>
    <row r="477" ht="28.5">
      <c r="A477" s="54"/>
      <c r="B477" s="54" t="s">
        <v>72</v>
      </c>
      <c r="C477" s="54" t="s">
        <v>73</v>
      </c>
      <c r="D477" s="55" t="s">
        <v>36</v>
      </c>
      <c r="E477" s="56">
        <f>SmtRes!DO209*SmtRes!AT209</f>
        <v>2.48</v>
      </c>
      <c r="F477" s="56"/>
      <c r="G477" s="56">
        <f>SmtRes!DO209*SmtRes!CX209</f>
        <v>2.48</v>
      </c>
      <c r="H477" s="57"/>
      <c r="I477" s="58"/>
      <c r="J477" s="57">
        <f>ROUND(SmtRes!AG209/SmtRes!DO209, 2)</f>
        <v>497.46000000000004</v>
      </c>
      <c r="K477" s="58"/>
      <c r="L477" s="57">
        <f>SmtRes!DH209</f>
        <v>1233.7</v>
      </c>
      <c r="CE477" s="1">
        <v>1</v>
      </c>
    </row>
    <row r="478" ht="42.75">
      <c r="A478" s="54"/>
      <c r="B478" s="54" t="s">
        <v>117</v>
      </c>
      <c r="C478" s="54" t="s">
        <v>118</v>
      </c>
      <c r="D478" s="55" t="s">
        <v>67</v>
      </c>
      <c r="E478" s="56">
        <v>2.8599999999999999</v>
      </c>
      <c r="F478" s="56"/>
      <c r="G478" s="56">
        <f>SmtRes!CX210</f>
        <v>2.8599999999999999</v>
      </c>
      <c r="H478" s="57"/>
      <c r="I478" s="58"/>
      <c r="J478" s="57">
        <f>SmtRes!CZ210</f>
        <v>29.079999999999998</v>
      </c>
      <c r="K478" s="58"/>
      <c r="L478" s="57">
        <f>SmtRes!DG210</f>
        <v>83.170000000000002</v>
      </c>
    </row>
    <row r="479" ht="15">
      <c r="A479" s="60"/>
      <c r="B479" s="56">
        <v>4</v>
      </c>
      <c r="C479" s="60" t="s">
        <v>74</v>
      </c>
      <c r="D479" s="55"/>
      <c r="E479" s="61"/>
      <c r="F479" s="56"/>
      <c r="G479" s="61"/>
      <c r="H479" s="56"/>
      <c r="I479" s="56"/>
      <c r="J479" s="56"/>
      <c r="K479" s="56"/>
      <c r="L479" s="62">
        <f>SUM(L480:L486)-SUMIF(CE480:CE486, 1, L480:L486)</f>
        <v>0</v>
      </c>
    </row>
    <row r="480" ht="28.5">
      <c r="A480" s="54"/>
      <c r="B480" s="54" t="s">
        <v>119</v>
      </c>
      <c r="C480" s="54" t="s">
        <v>120</v>
      </c>
      <c r="D480" s="55" t="s">
        <v>88</v>
      </c>
      <c r="E480" s="56">
        <v>0.002</v>
      </c>
      <c r="F480" s="56">
        <f t="shared" si="33"/>
        <v>0</v>
      </c>
      <c r="G480" s="56">
        <f>SmtRes!CX211</f>
        <v>0</v>
      </c>
      <c r="H480" s="57">
        <f>SmtRes!CZ211</f>
        <v>144581.54999999999</v>
      </c>
      <c r="I480" s="58">
        <f>SmtRes!AI211</f>
        <v>1.77</v>
      </c>
      <c r="J480" s="57">
        <f t="shared" ref="J480:J485" si="35">ROUND(H480*I480, 2)</f>
        <v>255909.34</v>
      </c>
      <c r="K480" s="58"/>
      <c r="L480" s="57">
        <f>SmtRes!DF211</f>
        <v>0</v>
      </c>
    </row>
    <row r="481" ht="57">
      <c r="A481" s="54"/>
      <c r="B481" s="54" t="s">
        <v>121</v>
      </c>
      <c r="C481" s="54" t="s">
        <v>122</v>
      </c>
      <c r="D481" s="55" t="s">
        <v>77</v>
      </c>
      <c r="E481" s="56">
        <v>6</v>
      </c>
      <c r="F481" s="56">
        <f t="shared" si="33"/>
        <v>0</v>
      </c>
      <c r="G481" s="56">
        <f>SmtRes!CX212</f>
        <v>0</v>
      </c>
      <c r="H481" s="57">
        <f>SmtRes!CZ212</f>
        <v>155.63</v>
      </c>
      <c r="I481" s="58">
        <f>SmtRes!AI212</f>
        <v>0.93999999999999995</v>
      </c>
      <c r="J481" s="57">
        <f t="shared" si="35"/>
        <v>146.28999999999999</v>
      </c>
      <c r="K481" s="58"/>
      <c r="L481" s="57">
        <f>SmtRes!DF212</f>
        <v>0</v>
      </c>
    </row>
    <row r="482" ht="28.5">
      <c r="A482" s="54"/>
      <c r="B482" s="54" t="s">
        <v>80</v>
      </c>
      <c r="C482" s="54" t="s">
        <v>81</v>
      </c>
      <c r="D482" s="55" t="s">
        <v>77</v>
      </c>
      <c r="E482" s="56">
        <v>1.7</v>
      </c>
      <c r="F482" s="56">
        <f t="shared" si="33"/>
        <v>0</v>
      </c>
      <c r="G482" s="56">
        <f>SmtRes!CX213</f>
        <v>0</v>
      </c>
      <c r="H482" s="57">
        <f>SmtRes!CZ213</f>
        <v>174.93000000000001</v>
      </c>
      <c r="I482" s="58">
        <f>SmtRes!AI213</f>
        <v>1.1499999999999999</v>
      </c>
      <c r="J482" s="57">
        <f t="shared" si="35"/>
        <v>201.17000000000002</v>
      </c>
      <c r="K482" s="58"/>
      <c r="L482" s="57">
        <f>SmtRes!DF213</f>
        <v>0</v>
      </c>
    </row>
    <row r="483" ht="28.5">
      <c r="A483" s="54"/>
      <c r="B483" s="54" t="s">
        <v>123</v>
      </c>
      <c r="C483" s="54" t="s">
        <v>124</v>
      </c>
      <c r="D483" s="55" t="s">
        <v>125</v>
      </c>
      <c r="E483" s="56">
        <v>0.14999999999999999</v>
      </c>
      <c r="F483" s="56">
        <f t="shared" si="33"/>
        <v>0</v>
      </c>
      <c r="G483" s="56">
        <f>SmtRes!CX214</f>
        <v>0</v>
      </c>
      <c r="H483" s="57">
        <f>SmtRes!CZ214</f>
        <v>386.45999999999998</v>
      </c>
      <c r="I483" s="58">
        <f>SmtRes!AI214</f>
        <v>1.4399999999999999</v>
      </c>
      <c r="J483" s="57">
        <f t="shared" si="35"/>
        <v>556.5</v>
      </c>
      <c r="K483" s="58"/>
      <c r="L483" s="57">
        <f>SmtRes!DF214</f>
        <v>0</v>
      </c>
    </row>
    <row r="484" ht="42.75">
      <c r="A484" s="54"/>
      <c r="B484" s="54" t="s">
        <v>126</v>
      </c>
      <c r="C484" s="54" t="s">
        <v>127</v>
      </c>
      <c r="D484" s="55" t="s">
        <v>88</v>
      </c>
      <c r="E484" s="56">
        <v>0.01</v>
      </c>
      <c r="F484" s="56">
        <f t="shared" si="33"/>
        <v>0</v>
      </c>
      <c r="G484" s="56">
        <f>SmtRes!CX215</f>
        <v>0</v>
      </c>
      <c r="H484" s="57">
        <f>SmtRes!CZ215</f>
        <v>70310.449999999997</v>
      </c>
      <c r="I484" s="58">
        <f>SmtRes!AI215</f>
        <v>0.83999999999999997</v>
      </c>
      <c r="J484" s="57">
        <f t="shared" si="35"/>
        <v>59060.779999999999</v>
      </c>
      <c r="K484" s="58"/>
      <c r="L484" s="57">
        <f>SmtRes!DF215</f>
        <v>0</v>
      </c>
    </row>
    <row r="485" ht="28.5">
      <c r="A485" s="54"/>
      <c r="B485" s="54" t="s">
        <v>128</v>
      </c>
      <c r="C485" s="54" t="s">
        <v>129</v>
      </c>
      <c r="D485" s="55" t="s">
        <v>77</v>
      </c>
      <c r="E485" s="56">
        <v>1.8999999999999999</v>
      </c>
      <c r="F485" s="56">
        <f t="shared" si="33"/>
        <v>0</v>
      </c>
      <c r="G485" s="56">
        <f>SmtRes!CX216</f>
        <v>0</v>
      </c>
      <c r="H485" s="57">
        <f>SmtRes!CZ216</f>
        <v>79.879999999999995</v>
      </c>
      <c r="I485" s="58">
        <f>SmtRes!AI216</f>
        <v>1.3100000000000001</v>
      </c>
      <c r="J485" s="57">
        <f t="shared" si="35"/>
        <v>104.64</v>
      </c>
      <c r="K485" s="58"/>
      <c r="L485" s="57">
        <f>SmtRes!DF216</f>
        <v>0</v>
      </c>
    </row>
    <row r="486" ht="57">
      <c r="A486" s="54"/>
      <c r="B486" s="54" t="s">
        <v>130</v>
      </c>
      <c r="C486" s="63" t="s">
        <v>131</v>
      </c>
      <c r="D486" s="64" t="s">
        <v>104</v>
      </c>
      <c r="E486" s="65">
        <v>2</v>
      </c>
      <c r="F486" s="65"/>
      <c r="G486" s="65">
        <f>SmtRes!CX217</f>
        <v>2</v>
      </c>
      <c r="H486" s="66">
        <f>SmtRes!CZ217</f>
        <v>0</v>
      </c>
      <c r="I486" s="67"/>
      <c r="J486" s="66"/>
      <c r="K486" s="67"/>
      <c r="L486" s="66">
        <f>SmtRes!DF217</f>
        <v>0</v>
      </c>
    </row>
    <row r="487" ht="15">
      <c r="A487" s="54"/>
      <c r="B487" s="54"/>
      <c r="C487" s="68" t="s">
        <v>100</v>
      </c>
      <c r="D487" s="55"/>
      <c r="E487" s="56"/>
      <c r="F487" s="56"/>
      <c r="G487" s="56"/>
      <c r="H487" s="57"/>
      <c r="I487" s="58"/>
      <c r="J487" s="57"/>
      <c r="K487" s="58"/>
      <c r="L487" s="57">
        <f>L468+L470+L471+L479</f>
        <v>49541.550000000003</v>
      </c>
    </row>
    <row r="488" ht="14.25">
      <c r="A488" s="54"/>
      <c r="B488" s="54"/>
      <c r="C488" s="54" t="s">
        <v>101</v>
      </c>
      <c r="D488" s="55"/>
      <c r="E488" s="56"/>
      <c r="F488" s="56"/>
      <c r="G488" s="56"/>
      <c r="H488" s="57"/>
      <c r="I488" s="58"/>
      <c r="J488" s="57"/>
      <c r="K488" s="58"/>
      <c r="L488" s="57">
        <f>SUM(AR467:AR491)+SUM(AS467:AS491)+SUM(AT467:AT491)+SUM(AU467:AU491)+SUM(AV467:AV491)</f>
        <v>35889.139999999999</v>
      </c>
    </row>
    <row r="489" ht="28.5">
      <c r="A489" s="54"/>
      <c r="B489" s="54" t="s">
        <v>132</v>
      </c>
      <c r="C489" s="54" t="s">
        <v>133</v>
      </c>
      <c r="D489" s="55" t="s">
        <v>104</v>
      </c>
      <c r="E489" s="56">
        <f>Source!BZ187</f>
        <v>97</v>
      </c>
      <c r="F489" s="56"/>
      <c r="G489" s="56">
        <f>Source!AT187</f>
        <v>97</v>
      </c>
      <c r="H489" s="57"/>
      <c r="I489" s="58"/>
      <c r="J489" s="57"/>
      <c r="K489" s="58"/>
      <c r="L489" s="57">
        <f>SUM(AZ467:AZ491)</f>
        <v>34812.470000000001</v>
      </c>
    </row>
    <row r="490" ht="28.5">
      <c r="A490" s="63"/>
      <c r="B490" s="63" t="s">
        <v>134</v>
      </c>
      <c r="C490" s="63" t="s">
        <v>135</v>
      </c>
      <c r="D490" s="64" t="s">
        <v>104</v>
      </c>
      <c r="E490" s="65">
        <f>Source!CA187</f>
        <v>51</v>
      </c>
      <c r="F490" s="65"/>
      <c r="G490" s="65">
        <f>Source!AU187</f>
        <v>51</v>
      </c>
      <c r="H490" s="66"/>
      <c r="I490" s="67"/>
      <c r="J490" s="66"/>
      <c r="K490" s="67"/>
      <c r="L490" s="66">
        <f>SUM(BA467:BA491)</f>
        <v>18303.459999999999</v>
      </c>
    </row>
    <row r="491" ht="15">
      <c r="C491" s="69" t="s">
        <v>107</v>
      </c>
      <c r="D491" s="69"/>
      <c r="E491" s="69"/>
      <c r="F491" s="69"/>
      <c r="G491" s="69"/>
      <c r="H491" s="69"/>
      <c r="I491" s="70">
        <f>K491/E467</f>
        <v>102657.48</v>
      </c>
      <c r="J491" s="70"/>
      <c r="K491" s="70">
        <f>L468+L470+L479+L489+L490+L471</f>
        <v>102657.48</v>
      </c>
      <c r="L491" s="70"/>
      <c r="AD491" s="1">
        <f>ROUND((Source!AT187/100)*((ROUND(SUMIF(SmtRes!AQ205:'SmtRes'!AQ217,"=1",SmtRes!AD205:'SmtRes'!AD217)*Source!I187, 2)+ROUND(SUMIF(SmtRes!AQ205:'SmtRes'!AQ217,"=1",SmtRes!AC205:'SmtRes'!AC217)*Source!I187, 2))), 2)</f>
        <v>2095.79</v>
      </c>
      <c r="AE491" s="1">
        <f>ROUND((Source!AU187/100)*((ROUND(SUMIF(SmtRes!AQ205:'SmtRes'!AQ217,"=1",SmtRes!AD205:'SmtRes'!AD217)*Source!I187, 2)+ROUND(SUMIF(SmtRes!AQ205:'SmtRes'!AQ217,"=1",SmtRes!AC205:'SmtRes'!AC217)*Source!I187, 2))), 2)</f>
        <v>1101.9100000000001</v>
      </c>
      <c r="AN491" s="71">
        <f>L468+L470+L479+L489+L490+L471</f>
        <v>102657.48</v>
      </c>
      <c r="AO491" s="71">
        <f>L470</f>
        <v>13652.409999999996</v>
      </c>
      <c r="AQ491" s="1" t="s">
        <v>108</v>
      </c>
      <c r="AR491" s="71">
        <f>L468</f>
        <v>26116.650000000001</v>
      </c>
      <c r="AT491" s="71">
        <f>L471</f>
        <v>9772.4900000000016</v>
      </c>
      <c r="AV491" s="1" t="s">
        <v>108</v>
      </c>
      <c r="AW491" s="71">
        <f>L479</f>
        <v>0</v>
      </c>
      <c r="AZ491" s="1">
        <f>Source!X187</f>
        <v>34812.470000000001</v>
      </c>
      <c r="BA491" s="1">
        <f>Source!Y187</f>
        <v>18303.459999999999</v>
      </c>
      <c r="CD491" s="1">
        <v>2</v>
      </c>
    </row>
    <row r="492" ht="82.5">
      <c r="A492" s="53" t="s">
        <v>175</v>
      </c>
      <c r="B492" s="54" t="s">
        <v>171</v>
      </c>
      <c r="C492" s="54" t="s">
        <v>176</v>
      </c>
      <c r="D492" s="55" t="str">
        <f>Source!H188</f>
        <v>КОМПЛ</v>
      </c>
      <c r="E492" s="56">
        <f>Source!K188</f>
        <v>1</v>
      </c>
      <c r="F492" s="56"/>
      <c r="G492" s="56">
        <f>Source!I188</f>
        <v>1</v>
      </c>
      <c r="H492" s="57"/>
      <c r="I492" s="58"/>
      <c r="J492" s="57"/>
      <c r="K492" s="58"/>
      <c r="L492" s="57"/>
    </row>
    <row r="493" ht="15">
      <c r="A493" s="60"/>
      <c r="B493" s="56">
        <v>1</v>
      </c>
      <c r="C493" s="60" t="s">
        <v>60</v>
      </c>
      <c r="D493" s="55" t="s">
        <v>36</v>
      </c>
      <c r="E493" s="61"/>
      <c r="F493" s="56"/>
      <c r="G493" s="61">
        <f>Source!U188</f>
        <v>72.099999999999994</v>
      </c>
      <c r="H493" s="56"/>
      <c r="I493" s="56"/>
      <c r="J493" s="56"/>
      <c r="K493" s="56"/>
      <c r="L493" s="62">
        <f>SUM(L494:L494)-SUMIF(CE494:CE494, 1, L494:L494)</f>
        <v>35866.870000000003</v>
      </c>
    </row>
    <row r="494" ht="14.25">
      <c r="A494" s="54"/>
      <c r="B494" s="54" t="s">
        <v>115</v>
      </c>
      <c r="C494" s="54" t="s">
        <v>116</v>
      </c>
      <c r="D494" s="55" t="s">
        <v>36</v>
      </c>
      <c r="E494" s="56">
        <v>72.099999999999994</v>
      </c>
      <c r="F494" s="56"/>
      <c r="G494" s="56">
        <f>SmtRes!CX218</f>
        <v>72.099999999999994</v>
      </c>
      <c r="H494" s="57"/>
      <c r="I494" s="58"/>
      <c r="J494" s="57">
        <f>SmtRes!CZ218</f>
        <v>497.45999999999998</v>
      </c>
      <c r="K494" s="58"/>
      <c r="L494" s="57">
        <f>SmtRes!DI218</f>
        <v>35866.870000000003</v>
      </c>
    </row>
    <row r="495" ht="15">
      <c r="A495" s="60"/>
      <c r="B495" s="56">
        <v>2</v>
      </c>
      <c r="C495" s="60" t="s">
        <v>63</v>
      </c>
      <c r="D495" s="55"/>
      <c r="E495" s="61"/>
      <c r="F495" s="56"/>
      <c r="G495" s="61"/>
      <c r="H495" s="56"/>
      <c r="I495" s="56"/>
      <c r="J495" s="56"/>
      <c r="K495" s="56"/>
      <c r="L495" s="62">
        <f>SUM(L496:L503)-SUMIF(CE496:CE503, 1, L496:L503)</f>
        <v>18799.469999999994</v>
      </c>
    </row>
    <row r="496" ht="15">
      <c r="A496" s="60"/>
      <c r="B496" s="56"/>
      <c r="C496" s="60" t="s">
        <v>64</v>
      </c>
      <c r="D496" s="55" t="s">
        <v>36</v>
      </c>
      <c r="E496" s="61"/>
      <c r="F496" s="56"/>
      <c r="G496" s="61">
        <f>Source!V188</f>
        <v>22.84</v>
      </c>
      <c r="H496" s="56"/>
      <c r="I496" s="56"/>
      <c r="J496" s="56"/>
      <c r="K496" s="56"/>
      <c r="L496" s="62">
        <f>SUMIF(CE497:CE503, 1, L497:L503)</f>
        <v>13069.690000000001</v>
      </c>
      <c r="CE496" s="1">
        <v>1</v>
      </c>
    </row>
    <row r="497" ht="28.5">
      <c r="A497" s="54"/>
      <c r="B497" s="54" t="s">
        <v>65</v>
      </c>
      <c r="C497" s="54" t="s">
        <v>66</v>
      </c>
      <c r="D497" s="55" t="s">
        <v>67</v>
      </c>
      <c r="E497" s="56">
        <v>10</v>
      </c>
      <c r="F497" s="56"/>
      <c r="G497" s="56">
        <f>SmtRes!CX220</f>
        <v>10</v>
      </c>
      <c r="H497" s="57"/>
      <c r="I497" s="58"/>
      <c r="J497" s="57">
        <f>SmtRes!CZ220</f>
        <v>1552.1199999999999</v>
      </c>
      <c r="K497" s="58"/>
      <c r="L497" s="57">
        <f>SmtRes!DG220</f>
        <v>15521.200000000001</v>
      </c>
    </row>
    <row r="498" ht="28.5">
      <c r="A498" s="54"/>
      <c r="B498" s="54" t="s">
        <v>68</v>
      </c>
      <c r="C498" s="54" t="s">
        <v>69</v>
      </c>
      <c r="D498" s="55" t="s">
        <v>36</v>
      </c>
      <c r="E498" s="56">
        <f>SmtRes!DO220*SmtRes!AT220</f>
        <v>10</v>
      </c>
      <c r="F498" s="56"/>
      <c r="G498" s="56">
        <f>SmtRes!DO220*SmtRes!CX220</f>
        <v>10</v>
      </c>
      <c r="H498" s="57"/>
      <c r="I498" s="58"/>
      <c r="J498" s="57">
        <f>ROUND(SmtRes!AG220/SmtRes!DO220, 2)</f>
        <v>668.23000000000002</v>
      </c>
      <c r="K498" s="58"/>
      <c r="L498" s="57">
        <f>SmtRes!DH220</f>
        <v>6682.3000000000002</v>
      </c>
      <c r="CE498" s="1">
        <v>1</v>
      </c>
    </row>
    <row r="499" ht="28.5">
      <c r="A499" s="54"/>
      <c r="B499" s="54" t="s">
        <v>157</v>
      </c>
      <c r="C499" s="54" t="s">
        <v>158</v>
      </c>
      <c r="D499" s="55" t="s">
        <v>67</v>
      </c>
      <c r="E499" s="56">
        <v>9.7200000000000006</v>
      </c>
      <c r="F499" s="56"/>
      <c r="G499" s="56">
        <f>SmtRes!CX221</f>
        <v>9.7199999999999989</v>
      </c>
      <c r="H499" s="57">
        <f>SmtRes!CZ221</f>
        <v>104.98999999999999</v>
      </c>
      <c r="I499" s="58">
        <f>SmtRes!AJ221</f>
        <v>1.24</v>
      </c>
      <c r="J499" s="57">
        <f>ROUND(H499*I499, 2)</f>
        <v>130.19</v>
      </c>
      <c r="K499" s="58"/>
      <c r="L499" s="57">
        <f>SmtRes!DG221</f>
        <v>1265.45</v>
      </c>
    </row>
    <row r="500" ht="28.5">
      <c r="A500" s="54"/>
      <c r="B500" s="54" t="s">
        <v>72</v>
      </c>
      <c r="C500" s="54" t="s">
        <v>73</v>
      </c>
      <c r="D500" s="55" t="s">
        <v>36</v>
      </c>
      <c r="E500" s="56">
        <f>SmtRes!DO221*SmtRes!AT221</f>
        <v>9.7200000000000006</v>
      </c>
      <c r="F500" s="56"/>
      <c r="G500" s="56">
        <f>SmtRes!DO221*SmtRes!CX221</f>
        <v>9.7199999999999989</v>
      </c>
      <c r="H500" s="57"/>
      <c r="I500" s="58"/>
      <c r="J500" s="57">
        <f>ROUND(SmtRes!AG221/SmtRes!DO221, 2)</f>
        <v>497.46000000000004</v>
      </c>
      <c r="K500" s="58"/>
      <c r="L500" s="57">
        <f>SmtRes!DH221</f>
        <v>4835.3100000000004</v>
      </c>
      <c r="CE500" s="1">
        <v>1</v>
      </c>
    </row>
    <row r="501" ht="28.5">
      <c r="A501" s="54"/>
      <c r="B501" s="54" t="s">
        <v>70</v>
      </c>
      <c r="C501" s="54" t="s">
        <v>71</v>
      </c>
      <c r="D501" s="55" t="s">
        <v>67</v>
      </c>
      <c r="E501" s="56">
        <v>3.1200000000000001</v>
      </c>
      <c r="F501" s="56"/>
      <c r="G501" s="56">
        <f>SmtRes!CX222</f>
        <v>3.1199999999999997</v>
      </c>
      <c r="H501" s="57">
        <f>SmtRes!CZ222</f>
        <v>477.92000000000002</v>
      </c>
      <c r="I501" s="58">
        <f>SmtRes!AJ222</f>
        <v>1.22</v>
      </c>
      <c r="J501" s="57">
        <f>ROUND(H501*I501, 2)</f>
        <v>583.06000000000006</v>
      </c>
      <c r="K501" s="58"/>
      <c r="L501" s="57">
        <f>SmtRes!DG222</f>
        <v>1819.1500000000001</v>
      </c>
    </row>
    <row r="502" ht="28.5">
      <c r="A502" s="54"/>
      <c r="B502" s="54" t="s">
        <v>72</v>
      </c>
      <c r="C502" s="54" t="s">
        <v>73</v>
      </c>
      <c r="D502" s="55" t="s">
        <v>36</v>
      </c>
      <c r="E502" s="56">
        <f>SmtRes!DO222*SmtRes!AT222</f>
        <v>3.1200000000000001</v>
      </c>
      <c r="F502" s="56"/>
      <c r="G502" s="56">
        <f>SmtRes!DO222*SmtRes!CX222</f>
        <v>3.1199999999999997</v>
      </c>
      <c r="H502" s="57"/>
      <c r="I502" s="58"/>
      <c r="J502" s="57">
        <f>ROUND(SmtRes!AG222/SmtRes!DO222, 2)</f>
        <v>497.46000000000004</v>
      </c>
      <c r="K502" s="58"/>
      <c r="L502" s="57">
        <f>SmtRes!DH222</f>
        <v>1552.0799999999999</v>
      </c>
      <c r="CE502" s="1">
        <v>1</v>
      </c>
    </row>
    <row r="503" ht="42.75">
      <c r="A503" s="54"/>
      <c r="B503" s="54" t="s">
        <v>117</v>
      </c>
      <c r="C503" s="54" t="s">
        <v>118</v>
      </c>
      <c r="D503" s="55" t="s">
        <v>67</v>
      </c>
      <c r="E503" s="56">
        <v>6.6600000000000001</v>
      </c>
      <c r="F503" s="56"/>
      <c r="G503" s="56">
        <f>SmtRes!CX223</f>
        <v>6.6600000000000001</v>
      </c>
      <c r="H503" s="57"/>
      <c r="I503" s="58"/>
      <c r="J503" s="57">
        <f>SmtRes!CZ223</f>
        <v>29.079999999999998</v>
      </c>
      <c r="K503" s="58"/>
      <c r="L503" s="57">
        <f>SmtRes!DG223</f>
        <v>193.67000000000002</v>
      </c>
    </row>
    <row r="504" ht="15">
      <c r="A504" s="60"/>
      <c r="B504" s="56">
        <v>4</v>
      </c>
      <c r="C504" s="60" t="s">
        <v>74</v>
      </c>
      <c r="D504" s="55"/>
      <c r="E504" s="61"/>
      <c r="F504" s="56"/>
      <c r="G504" s="61"/>
      <c r="H504" s="56"/>
      <c r="I504" s="56"/>
      <c r="J504" s="56"/>
      <c r="K504" s="56"/>
      <c r="L504" s="62">
        <f>SUM(L505:L511)-SUMIF(CE505:CE511, 1, L505:L511)</f>
        <v>0</v>
      </c>
    </row>
    <row r="505" ht="28.5">
      <c r="A505" s="54"/>
      <c r="B505" s="54" t="s">
        <v>119</v>
      </c>
      <c r="C505" s="54" t="s">
        <v>120</v>
      </c>
      <c r="D505" s="55" t="s">
        <v>88</v>
      </c>
      <c r="E505" s="56">
        <v>0.002</v>
      </c>
      <c r="F505" s="56">
        <f t="shared" si="33"/>
        <v>0</v>
      </c>
      <c r="G505" s="56">
        <f>SmtRes!CX224</f>
        <v>0</v>
      </c>
      <c r="H505" s="57">
        <f>SmtRes!CZ224</f>
        <v>144581.54999999999</v>
      </c>
      <c r="I505" s="58">
        <f>SmtRes!AI224</f>
        <v>1.77</v>
      </c>
      <c r="J505" s="57">
        <f t="shared" ref="J505:J510" si="36">ROUND(H505*I505, 2)</f>
        <v>255909.34</v>
      </c>
      <c r="K505" s="58"/>
      <c r="L505" s="57">
        <f>SmtRes!DF224</f>
        <v>0</v>
      </c>
    </row>
    <row r="506" ht="57">
      <c r="A506" s="54"/>
      <c r="B506" s="54" t="s">
        <v>121</v>
      </c>
      <c r="C506" s="54" t="s">
        <v>122</v>
      </c>
      <c r="D506" s="55" t="s">
        <v>77</v>
      </c>
      <c r="E506" s="56">
        <v>6</v>
      </c>
      <c r="F506" s="56">
        <f t="shared" si="33"/>
        <v>0</v>
      </c>
      <c r="G506" s="56">
        <f>SmtRes!CX225</f>
        <v>0</v>
      </c>
      <c r="H506" s="57">
        <f>SmtRes!CZ225</f>
        <v>155.63</v>
      </c>
      <c r="I506" s="58">
        <f>SmtRes!AI225</f>
        <v>0.93999999999999995</v>
      </c>
      <c r="J506" s="57">
        <f t="shared" si="36"/>
        <v>146.28999999999999</v>
      </c>
      <c r="K506" s="58"/>
      <c r="L506" s="57">
        <f>SmtRes!DF225</f>
        <v>0</v>
      </c>
    </row>
    <row r="507" ht="28.5">
      <c r="A507" s="54"/>
      <c r="B507" s="54" t="s">
        <v>80</v>
      </c>
      <c r="C507" s="54" t="s">
        <v>81</v>
      </c>
      <c r="D507" s="55" t="s">
        <v>77</v>
      </c>
      <c r="E507" s="56">
        <v>1.7</v>
      </c>
      <c r="F507" s="56">
        <f t="shared" si="33"/>
        <v>0</v>
      </c>
      <c r="G507" s="56">
        <f>SmtRes!CX226</f>
        <v>0</v>
      </c>
      <c r="H507" s="57">
        <f>SmtRes!CZ226</f>
        <v>174.93000000000001</v>
      </c>
      <c r="I507" s="58">
        <f>SmtRes!AI226</f>
        <v>1.1499999999999999</v>
      </c>
      <c r="J507" s="57">
        <f t="shared" si="36"/>
        <v>201.17000000000002</v>
      </c>
      <c r="K507" s="58"/>
      <c r="L507" s="57">
        <f>SmtRes!DF226</f>
        <v>0</v>
      </c>
    </row>
    <row r="508" ht="28.5">
      <c r="A508" s="54"/>
      <c r="B508" s="54" t="s">
        <v>123</v>
      </c>
      <c r="C508" s="54" t="s">
        <v>124</v>
      </c>
      <c r="D508" s="55" t="s">
        <v>125</v>
      </c>
      <c r="E508" s="56">
        <v>0.14999999999999999</v>
      </c>
      <c r="F508" s="56">
        <f t="shared" si="33"/>
        <v>0</v>
      </c>
      <c r="G508" s="56">
        <f>SmtRes!CX227</f>
        <v>0</v>
      </c>
      <c r="H508" s="57">
        <f>SmtRes!CZ227</f>
        <v>386.45999999999998</v>
      </c>
      <c r="I508" s="58">
        <f>SmtRes!AI227</f>
        <v>1.4399999999999999</v>
      </c>
      <c r="J508" s="57">
        <f t="shared" si="36"/>
        <v>556.5</v>
      </c>
      <c r="K508" s="58"/>
      <c r="L508" s="57">
        <f>SmtRes!DF227</f>
        <v>0</v>
      </c>
    </row>
    <row r="509" ht="42.75">
      <c r="A509" s="54"/>
      <c r="B509" s="54" t="s">
        <v>126</v>
      </c>
      <c r="C509" s="54" t="s">
        <v>127</v>
      </c>
      <c r="D509" s="55" t="s">
        <v>88</v>
      </c>
      <c r="E509" s="56">
        <v>0.01</v>
      </c>
      <c r="F509" s="56">
        <f t="shared" si="33"/>
        <v>0</v>
      </c>
      <c r="G509" s="56">
        <f>SmtRes!CX228</f>
        <v>0</v>
      </c>
      <c r="H509" s="57">
        <f>SmtRes!CZ228</f>
        <v>70310.449999999997</v>
      </c>
      <c r="I509" s="58">
        <f>SmtRes!AI228</f>
        <v>0.83999999999999997</v>
      </c>
      <c r="J509" s="57">
        <f t="shared" si="36"/>
        <v>59060.779999999999</v>
      </c>
      <c r="K509" s="58"/>
      <c r="L509" s="57">
        <f>SmtRes!DF228</f>
        <v>0</v>
      </c>
    </row>
    <row r="510" ht="28.5">
      <c r="A510" s="54"/>
      <c r="B510" s="54" t="s">
        <v>128</v>
      </c>
      <c r="C510" s="54" t="s">
        <v>129</v>
      </c>
      <c r="D510" s="55" t="s">
        <v>77</v>
      </c>
      <c r="E510" s="56">
        <v>1.8999999999999999</v>
      </c>
      <c r="F510" s="56">
        <f t="shared" si="33"/>
        <v>0</v>
      </c>
      <c r="G510" s="56">
        <f>SmtRes!CX229</f>
        <v>0</v>
      </c>
      <c r="H510" s="57">
        <f>SmtRes!CZ229</f>
        <v>79.879999999999995</v>
      </c>
      <c r="I510" s="58">
        <f>SmtRes!AI229</f>
        <v>1.3100000000000001</v>
      </c>
      <c r="J510" s="57">
        <f t="shared" si="36"/>
        <v>104.64</v>
      </c>
      <c r="K510" s="58"/>
      <c r="L510" s="57">
        <f>SmtRes!DF229</f>
        <v>0</v>
      </c>
    </row>
    <row r="511" ht="57">
      <c r="A511" s="54"/>
      <c r="B511" s="54" t="s">
        <v>130</v>
      </c>
      <c r="C511" s="63" t="s">
        <v>131</v>
      </c>
      <c r="D511" s="64" t="s">
        <v>104</v>
      </c>
      <c r="E511" s="65">
        <v>2</v>
      </c>
      <c r="F511" s="65"/>
      <c r="G511" s="65">
        <f>SmtRes!CX230</f>
        <v>2</v>
      </c>
      <c r="H511" s="66">
        <f>SmtRes!CZ230</f>
        <v>0</v>
      </c>
      <c r="I511" s="67"/>
      <c r="J511" s="66"/>
      <c r="K511" s="67"/>
      <c r="L511" s="66">
        <f>SmtRes!DF230</f>
        <v>0</v>
      </c>
    </row>
    <row r="512" ht="15">
      <c r="A512" s="54"/>
      <c r="B512" s="54"/>
      <c r="C512" s="68" t="s">
        <v>100</v>
      </c>
      <c r="D512" s="55"/>
      <c r="E512" s="56"/>
      <c r="F512" s="56"/>
      <c r="G512" s="56"/>
      <c r="H512" s="57"/>
      <c r="I512" s="58"/>
      <c r="J512" s="57"/>
      <c r="K512" s="58"/>
      <c r="L512" s="57">
        <f>L493+L495+L496+L504</f>
        <v>67736.029999999999</v>
      </c>
    </row>
    <row r="513" ht="14.25">
      <c r="A513" s="54"/>
      <c r="B513" s="54"/>
      <c r="C513" s="54" t="s">
        <v>101</v>
      </c>
      <c r="D513" s="55"/>
      <c r="E513" s="56"/>
      <c r="F513" s="56"/>
      <c r="G513" s="56"/>
      <c r="H513" s="57"/>
      <c r="I513" s="58"/>
      <c r="J513" s="57"/>
      <c r="K513" s="58"/>
      <c r="L513" s="57">
        <f>SUM(AR492:AR516)+SUM(AS492:AS516)+SUM(AT492:AT516)+SUM(AU492:AU516)+SUM(AV492:AV516)</f>
        <v>48936.560000000005</v>
      </c>
    </row>
    <row r="514" ht="28.5">
      <c r="A514" s="54"/>
      <c r="B514" s="54" t="s">
        <v>132</v>
      </c>
      <c r="C514" s="54" t="s">
        <v>133</v>
      </c>
      <c r="D514" s="55" t="s">
        <v>104</v>
      </c>
      <c r="E514" s="56">
        <f>Source!BZ188</f>
        <v>97</v>
      </c>
      <c r="F514" s="56"/>
      <c r="G514" s="56">
        <f>Source!AT188</f>
        <v>97</v>
      </c>
      <c r="H514" s="57"/>
      <c r="I514" s="58"/>
      <c r="J514" s="57"/>
      <c r="K514" s="58"/>
      <c r="L514" s="57">
        <f>SUM(AZ492:AZ516)</f>
        <v>47468.459999999999</v>
      </c>
    </row>
    <row r="515" ht="28.5">
      <c r="A515" s="63"/>
      <c r="B515" s="63" t="s">
        <v>134</v>
      </c>
      <c r="C515" s="63" t="s">
        <v>135</v>
      </c>
      <c r="D515" s="64" t="s">
        <v>104</v>
      </c>
      <c r="E515" s="65">
        <f>Source!CA188</f>
        <v>51</v>
      </c>
      <c r="F515" s="65"/>
      <c r="G515" s="65">
        <f>Source!AU188</f>
        <v>51</v>
      </c>
      <c r="H515" s="66"/>
      <c r="I515" s="67"/>
      <c r="J515" s="66"/>
      <c r="K515" s="67"/>
      <c r="L515" s="66">
        <f>SUM(BA492:BA516)</f>
        <v>24957.650000000001</v>
      </c>
    </row>
    <row r="516" ht="15">
      <c r="C516" s="69" t="s">
        <v>107</v>
      </c>
      <c r="D516" s="69"/>
      <c r="E516" s="69"/>
      <c r="F516" s="69"/>
      <c r="G516" s="69"/>
      <c r="H516" s="69"/>
      <c r="I516" s="70">
        <f>K516/E492</f>
        <v>140162.13999999998</v>
      </c>
      <c r="J516" s="70"/>
      <c r="K516" s="70">
        <f>L493+L495+L504+L514+L515+L496</f>
        <v>140162.13999999998</v>
      </c>
      <c r="L516" s="70"/>
      <c r="AD516" s="1">
        <f>ROUND((Source!AT188/100)*((ROUND(SUMIF(SmtRes!AQ218:'SmtRes'!AQ230,"=1",SmtRes!AD218:'SmtRes'!AD230)*Source!I188, 2)+ROUND(SUMIF(SmtRes!AQ218:'SmtRes'!AQ230,"=1",SmtRes!AC218:'SmtRes'!AC230)*Source!I188, 2))), 2)</f>
        <v>2095.79</v>
      </c>
      <c r="AE516" s="1">
        <f>ROUND((Source!AU188/100)*((ROUND(SUMIF(SmtRes!AQ218:'SmtRes'!AQ230,"=1",SmtRes!AD218:'SmtRes'!AD230)*Source!I188, 2)+ROUND(SUMIF(SmtRes!AQ218:'SmtRes'!AQ230,"=1",SmtRes!AC218:'SmtRes'!AC230)*Source!I188, 2))), 2)</f>
        <v>1101.9100000000001</v>
      </c>
      <c r="AN516" s="71">
        <f>L493+L495+L504+L514+L515+L496</f>
        <v>140162.13999999998</v>
      </c>
      <c r="AO516" s="71">
        <f>L495</f>
        <v>18799.469999999994</v>
      </c>
      <c r="AQ516" s="1" t="s">
        <v>108</v>
      </c>
      <c r="AR516" s="71">
        <f>L493</f>
        <v>35866.870000000003</v>
      </c>
      <c r="AT516" s="71">
        <f>L496</f>
        <v>13069.690000000001</v>
      </c>
      <c r="AV516" s="1" t="s">
        <v>108</v>
      </c>
      <c r="AW516" s="71">
        <f>L504</f>
        <v>0</v>
      </c>
      <c r="AZ516" s="1">
        <f>Source!X188</f>
        <v>47468.459999999999</v>
      </c>
      <c r="BA516" s="1">
        <f>Source!Y188</f>
        <v>24957.650000000001</v>
      </c>
      <c r="CD516" s="1">
        <v>2</v>
      </c>
    </row>
    <row r="518" ht="16.5">
      <c r="A518" s="52" t="s">
        <v>177</v>
      </c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</row>
    <row r="520" ht="16.5">
      <c r="A520" s="52" t="s">
        <v>178</v>
      </c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</row>
    <row r="521" ht="78">
      <c r="A521" s="53" t="s">
        <v>179</v>
      </c>
      <c r="B521" s="54" t="s">
        <v>180</v>
      </c>
      <c r="C521" s="54" t="s">
        <v>181</v>
      </c>
      <c r="D521" s="55" t="str">
        <f>Source!H261</f>
        <v>ШТ</v>
      </c>
      <c r="E521" s="56">
        <f>Source!K261</f>
        <v>1</v>
      </c>
      <c r="F521" s="56"/>
      <c r="G521" s="56">
        <f>Source!I261</f>
        <v>1</v>
      </c>
      <c r="H521" s="57"/>
      <c r="I521" s="58"/>
      <c r="J521" s="57"/>
      <c r="K521" s="58"/>
      <c r="L521" s="57"/>
    </row>
    <row r="522" ht="63.75">
      <c r="B522" s="59" t="str">
        <f>Source!EO261</f>
        <v xml:space="preserve">Поправка: 571/пр_2022_т.3_п.4</v>
      </c>
      <c r="C522" s="59" t="str">
        <f>Source!CN261</f>
        <v xml:space="preserve"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523" ht="15">
      <c r="A523" s="60"/>
      <c r="B523" s="56">
        <v>1</v>
      </c>
      <c r="C523" s="60" t="s">
        <v>60</v>
      </c>
      <c r="D523" s="55" t="s">
        <v>36</v>
      </c>
      <c r="E523" s="61"/>
      <c r="F523" s="56"/>
      <c r="G523" s="61">
        <f>Source!U261</f>
        <v>0.60899999999999999</v>
      </c>
      <c r="H523" s="56"/>
      <c r="I523" s="56"/>
      <c r="J523" s="56"/>
      <c r="K523" s="56"/>
      <c r="L523" s="62">
        <f>SUM(L524:L524)-SUMIF(CE524:CE524, 1, L524:L524)</f>
        <v>302.94999999999999</v>
      </c>
    </row>
    <row r="524" ht="14.25">
      <c r="A524" s="54"/>
      <c r="B524" s="54" t="s">
        <v>115</v>
      </c>
      <c r="C524" s="54" t="s">
        <v>116</v>
      </c>
      <c r="D524" s="55" t="s">
        <v>36</v>
      </c>
      <c r="E524" s="56">
        <v>2.0299999999999998</v>
      </c>
      <c r="F524" s="56">
        <f>ROUND(0.3,7)</f>
        <v>0.29999999999999999</v>
      </c>
      <c r="G524" s="56">
        <f>SmtRes!CX250</f>
        <v>0.60899999999999999</v>
      </c>
      <c r="H524" s="57"/>
      <c r="I524" s="58"/>
      <c r="J524" s="57">
        <f>SmtRes!CZ250</f>
        <v>497.45999999999998</v>
      </c>
      <c r="K524" s="58"/>
      <c r="L524" s="57">
        <f>SmtRes!DI250</f>
        <v>302.94999999999999</v>
      </c>
    </row>
    <row r="525" ht="15">
      <c r="A525" s="60"/>
      <c r="B525" s="56">
        <v>2</v>
      </c>
      <c r="C525" s="60" t="s">
        <v>63</v>
      </c>
      <c r="D525" s="55"/>
      <c r="E525" s="61"/>
      <c r="F525" s="56"/>
      <c r="G525" s="61"/>
      <c r="H525" s="56"/>
      <c r="I525" s="56"/>
      <c r="J525" s="56"/>
      <c r="K525" s="56"/>
      <c r="L525" s="62">
        <f>SUM(L526:L533)-SUMIF(CE526:CE533, 1, L526:L533)</f>
        <v>148.54000000000005</v>
      </c>
    </row>
    <row r="526" ht="15">
      <c r="A526" s="60"/>
      <c r="B526" s="56"/>
      <c r="C526" s="60" t="s">
        <v>64</v>
      </c>
      <c r="D526" s="55" t="s">
        <v>36</v>
      </c>
      <c r="E526" s="61"/>
      <c r="F526" s="56"/>
      <c r="G526" s="61">
        <f>Source!V261</f>
        <v>0.129</v>
      </c>
      <c r="H526" s="56"/>
      <c r="I526" s="56"/>
      <c r="J526" s="56"/>
      <c r="K526" s="56"/>
      <c r="L526" s="62">
        <f>SUMIF(CE527:CE533, 1, L527:L533)</f>
        <v>79.540000000000006</v>
      </c>
      <c r="CE526" s="1">
        <v>1</v>
      </c>
    </row>
    <row r="527" ht="28.5">
      <c r="A527" s="54"/>
      <c r="B527" s="54" t="s">
        <v>65</v>
      </c>
      <c r="C527" s="54" t="s">
        <v>66</v>
      </c>
      <c r="D527" s="55" t="s">
        <v>67</v>
      </c>
      <c r="E527" s="56">
        <v>0.29999999999999999</v>
      </c>
      <c r="F527" s="56">
        <f t="shared" ref="F527:F533" si="37">ROUND(0.3,7)</f>
        <v>0.29999999999999999</v>
      </c>
      <c r="G527" s="56">
        <f>SmtRes!CX252</f>
        <v>0.089999999999999997</v>
      </c>
      <c r="H527" s="57"/>
      <c r="I527" s="58"/>
      <c r="J527" s="57">
        <f>SmtRes!CZ252</f>
        <v>1552.1199999999999</v>
      </c>
      <c r="K527" s="58"/>
      <c r="L527" s="57">
        <f>SmtRes!DG252</f>
        <v>139.69</v>
      </c>
    </row>
    <row r="528" ht="28.5">
      <c r="A528" s="54"/>
      <c r="B528" s="54" t="s">
        <v>68</v>
      </c>
      <c r="C528" s="54" t="s">
        <v>69</v>
      </c>
      <c r="D528" s="55" t="s">
        <v>36</v>
      </c>
      <c r="E528" s="56">
        <f>SmtRes!DO252*SmtRes!AT252</f>
        <v>0.29999999999999999</v>
      </c>
      <c r="F528" s="56">
        <f t="shared" si="37"/>
        <v>0.29999999999999999</v>
      </c>
      <c r="G528" s="56">
        <f>SmtRes!DO252*SmtRes!CX252</f>
        <v>0.089999999999999997</v>
      </c>
      <c r="H528" s="57"/>
      <c r="I528" s="58"/>
      <c r="J528" s="57">
        <f>ROUND(SmtRes!AG252/SmtRes!DO252, 2)</f>
        <v>668.23000000000002</v>
      </c>
      <c r="K528" s="58"/>
      <c r="L528" s="57">
        <f>SmtRes!DH252</f>
        <v>60.140000000000001</v>
      </c>
      <c r="CE528" s="1">
        <v>1</v>
      </c>
    </row>
    <row r="529" ht="28.5">
      <c r="A529" s="54"/>
      <c r="B529" s="54" t="s">
        <v>157</v>
      </c>
      <c r="C529" s="54" t="s">
        <v>158</v>
      </c>
      <c r="D529" s="55" t="s">
        <v>67</v>
      </c>
      <c r="E529" s="56">
        <v>0.11</v>
      </c>
      <c r="F529" s="56">
        <f t="shared" si="37"/>
        <v>0.29999999999999999</v>
      </c>
      <c r="G529" s="56">
        <f>SmtRes!CX253</f>
        <v>0.033000000000000002</v>
      </c>
      <c r="H529" s="57">
        <f>SmtRes!CZ253</f>
        <v>104.98999999999999</v>
      </c>
      <c r="I529" s="58">
        <f>SmtRes!AJ253</f>
        <v>1.24</v>
      </c>
      <c r="J529" s="57">
        <f>ROUND(H529*I529, 2)</f>
        <v>130.19</v>
      </c>
      <c r="K529" s="58"/>
      <c r="L529" s="57">
        <f>SmtRes!DG253</f>
        <v>4.2999999999999998</v>
      </c>
    </row>
    <row r="530" ht="28.5">
      <c r="A530" s="54"/>
      <c r="B530" s="54" t="s">
        <v>72</v>
      </c>
      <c r="C530" s="54" t="s">
        <v>73</v>
      </c>
      <c r="D530" s="55" t="s">
        <v>36</v>
      </c>
      <c r="E530" s="56">
        <f>SmtRes!DO253*SmtRes!AT253</f>
        <v>0.11</v>
      </c>
      <c r="F530" s="56">
        <f t="shared" si="37"/>
        <v>0.29999999999999999</v>
      </c>
      <c r="G530" s="56">
        <f>SmtRes!DO253*SmtRes!CX253</f>
        <v>0.033000000000000002</v>
      </c>
      <c r="H530" s="57"/>
      <c r="I530" s="58"/>
      <c r="J530" s="57">
        <f>ROUND(SmtRes!AG253/SmtRes!DO253, 2)</f>
        <v>497.46000000000004</v>
      </c>
      <c r="K530" s="58"/>
      <c r="L530" s="57">
        <f>SmtRes!DH253</f>
        <v>16.420000000000002</v>
      </c>
      <c r="CE530" s="1">
        <v>1</v>
      </c>
    </row>
    <row r="531" ht="28.5">
      <c r="A531" s="54"/>
      <c r="B531" s="54" t="s">
        <v>70</v>
      </c>
      <c r="C531" s="54" t="s">
        <v>71</v>
      </c>
      <c r="D531" s="55" t="s">
        <v>67</v>
      </c>
      <c r="E531" s="56">
        <v>0.02</v>
      </c>
      <c r="F531" s="56">
        <f t="shared" si="37"/>
        <v>0.29999999999999999</v>
      </c>
      <c r="G531" s="56">
        <f>SmtRes!CX254</f>
        <v>0.0060000000000000001</v>
      </c>
      <c r="H531" s="57">
        <f>SmtRes!CZ254</f>
        <v>477.92000000000002</v>
      </c>
      <c r="I531" s="58">
        <f>SmtRes!AJ254</f>
        <v>1.22</v>
      </c>
      <c r="J531" s="57">
        <f>ROUND(H531*I531, 2)</f>
        <v>583.06000000000006</v>
      </c>
      <c r="K531" s="58"/>
      <c r="L531" s="57">
        <f>SmtRes!DG254</f>
        <v>3.5</v>
      </c>
    </row>
    <row r="532" ht="28.5">
      <c r="A532" s="54"/>
      <c r="B532" s="54" t="s">
        <v>72</v>
      </c>
      <c r="C532" s="54" t="s">
        <v>73</v>
      </c>
      <c r="D532" s="55" t="s">
        <v>36</v>
      </c>
      <c r="E532" s="56">
        <f>SmtRes!DO254*SmtRes!AT254</f>
        <v>0.02</v>
      </c>
      <c r="F532" s="56">
        <f t="shared" si="37"/>
        <v>0.29999999999999999</v>
      </c>
      <c r="G532" s="56">
        <f>SmtRes!DO254*SmtRes!CX254</f>
        <v>0.0060000000000000001</v>
      </c>
      <c r="H532" s="57"/>
      <c r="I532" s="58"/>
      <c r="J532" s="57">
        <f>ROUND(SmtRes!AG254/SmtRes!DO254, 2)</f>
        <v>497.46000000000004</v>
      </c>
      <c r="K532" s="58"/>
      <c r="L532" s="57">
        <f>SmtRes!DH254</f>
        <v>2.98</v>
      </c>
      <c r="CE532" s="1">
        <v>1</v>
      </c>
    </row>
    <row r="533" ht="42.75">
      <c r="A533" s="54"/>
      <c r="B533" s="54" t="s">
        <v>117</v>
      </c>
      <c r="C533" s="54" t="s">
        <v>118</v>
      </c>
      <c r="D533" s="55" t="s">
        <v>67</v>
      </c>
      <c r="E533" s="56">
        <v>0.12</v>
      </c>
      <c r="F533" s="56">
        <f t="shared" si="37"/>
        <v>0.29999999999999999</v>
      </c>
      <c r="G533" s="56">
        <f>SmtRes!CX255</f>
        <v>0.035999999999999997</v>
      </c>
      <c r="H533" s="57"/>
      <c r="I533" s="58"/>
      <c r="J533" s="57">
        <f>SmtRes!CZ255</f>
        <v>29.079999999999998</v>
      </c>
      <c r="K533" s="58"/>
      <c r="L533" s="57">
        <f>SmtRes!DG255</f>
        <v>1.05</v>
      </c>
    </row>
    <row r="534" ht="15">
      <c r="A534" s="60"/>
      <c r="B534" s="56">
        <v>4</v>
      </c>
      <c r="C534" s="60" t="s">
        <v>74</v>
      </c>
      <c r="D534" s="55"/>
      <c r="E534" s="61"/>
      <c r="F534" s="56"/>
      <c r="G534" s="61"/>
      <c r="H534" s="56"/>
      <c r="I534" s="56"/>
      <c r="J534" s="56"/>
      <c r="K534" s="56"/>
      <c r="L534" s="62">
        <f>SUM(L535:L541)-SUMIF(CE535:CE541, 1, L535:L541)</f>
        <v>0</v>
      </c>
    </row>
    <row r="535" ht="28.5">
      <c r="A535" s="54"/>
      <c r="B535" s="54" t="s">
        <v>119</v>
      </c>
      <c r="C535" s="54" t="s">
        <v>120</v>
      </c>
      <c r="D535" s="55" t="s">
        <v>88</v>
      </c>
      <c r="E535" s="56">
        <v>2.0000000000000002e-05</v>
      </c>
      <c r="F535" s="56">
        <f t="shared" ref="F535:F540" si="38">ROUND(0,7)</f>
        <v>0</v>
      </c>
      <c r="G535" s="56">
        <f>SmtRes!CX256</f>
        <v>0</v>
      </c>
      <c r="H535" s="57">
        <f>SmtRes!CZ256</f>
        <v>144581.54999999999</v>
      </c>
      <c r="I535" s="58">
        <f>SmtRes!AI256</f>
        <v>1.77</v>
      </c>
      <c r="J535" s="57">
        <f t="shared" ref="J535:J540" si="39">ROUND(H535*I535, 2)</f>
        <v>255909.34</v>
      </c>
      <c r="K535" s="58"/>
      <c r="L535" s="57">
        <f>SmtRes!DF256</f>
        <v>0</v>
      </c>
    </row>
    <row r="536" ht="57">
      <c r="A536" s="54"/>
      <c r="B536" s="54" t="s">
        <v>121</v>
      </c>
      <c r="C536" s="54" t="s">
        <v>122</v>
      </c>
      <c r="D536" s="55" t="s">
        <v>77</v>
      </c>
      <c r="E536" s="56">
        <v>0.050000000000000003</v>
      </c>
      <c r="F536" s="56">
        <f t="shared" si="38"/>
        <v>0</v>
      </c>
      <c r="G536" s="56">
        <f>SmtRes!CX257</f>
        <v>0</v>
      </c>
      <c r="H536" s="57">
        <f>SmtRes!CZ257</f>
        <v>155.63</v>
      </c>
      <c r="I536" s="58">
        <f>SmtRes!AI257</f>
        <v>0.93999999999999995</v>
      </c>
      <c r="J536" s="57">
        <f t="shared" si="39"/>
        <v>146.28999999999999</v>
      </c>
      <c r="K536" s="58"/>
      <c r="L536" s="57">
        <f>SmtRes!DF257</f>
        <v>0</v>
      </c>
    </row>
    <row r="537" ht="28.5">
      <c r="A537" s="54"/>
      <c r="B537" s="54" t="s">
        <v>80</v>
      </c>
      <c r="C537" s="54" t="s">
        <v>81</v>
      </c>
      <c r="D537" s="55" t="s">
        <v>77</v>
      </c>
      <c r="E537" s="56">
        <v>0.79000000000000004</v>
      </c>
      <c r="F537" s="56">
        <f t="shared" si="38"/>
        <v>0</v>
      </c>
      <c r="G537" s="56">
        <f>SmtRes!CX258</f>
        <v>0</v>
      </c>
      <c r="H537" s="57">
        <f>SmtRes!CZ258</f>
        <v>174.93000000000001</v>
      </c>
      <c r="I537" s="58">
        <f>SmtRes!AI258</f>
        <v>1.1499999999999999</v>
      </c>
      <c r="J537" s="57">
        <f t="shared" si="39"/>
        <v>201.17000000000002</v>
      </c>
      <c r="K537" s="58"/>
      <c r="L537" s="57">
        <f>SmtRes!DF258</f>
        <v>0</v>
      </c>
    </row>
    <row r="538" ht="28.5">
      <c r="A538" s="54"/>
      <c r="B538" s="54" t="s">
        <v>123</v>
      </c>
      <c r="C538" s="54" t="s">
        <v>124</v>
      </c>
      <c r="D538" s="55" t="s">
        <v>125</v>
      </c>
      <c r="E538" s="56">
        <v>0.0030000000000000001</v>
      </c>
      <c r="F538" s="56">
        <f t="shared" si="38"/>
        <v>0</v>
      </c>
      <c r="G538" s="56">
        <f>SmtRes!CX259</f>
        <v>0</v>
      </c>
      <c r="H538" s="57">
        <f>SmtRes!CZ259</f>
        <v>386.45999999999998</v>
      </c>
      <c r="I538" s="58">
        <f>SmtRes!AI259</f>
        <v>1.4399999999999999</v>
      </c>
      <c r="J538" s="57">
        <f t="shared" si="39"/>
        <v>556.5</v>
      </c>
      <c r="K538" s="58"/>
      <c r="L538" s="57">
        <f>SmtRes!DF259</f>
        <v>0</v>
      </c>
    </row>
    <row r="539" ht="42.75">
      <c r="A539" s="54"/>
      <c r="B539" s="54" t="s">
        <v>126</v>
      </c>
      <c r="C539" s="54" t="s">
        <v>127</v>
      </c>
      <c r="D539" s="55" t="s">
        <v>88</v>
      </c>
      <c r="E539" s="56">
        <v>0.0030000000000000001</v>
      </c>
      <c r="F539" s="56">
        <f t="shared" si="38"/>
        <v>0</v>
      </c>
      <c r="G539" s="56">
        <f>SmtRes!CX260</f>
        <v>0</v>
      </c>
      <c r="H539" s="57">
        <f>SmtRes!CZ260</f>
        <v>70310.449999999997</v>
      </c>
      <c r="I539" s="58">
        <f>SmtRes!AI260</f>
        <v>0.83999999999999997</v>
      </c>
      <c r="J539" s="57">
        <f t="shared" si="39"/>
        <v>59060.779999999999</v>
      </c>
      <c r="K539" s="58"/>
      <c r="L539" s="57">
        <f>SmtRes!DF260</f>
        <v>0</v>
      </c>
    </row>
    <row r="540" ht="28.5">
      <c r="A540" s="54"/>
      <c r="B540" s="54" t="s">
        <v>128</v>
      </c>
      <c r="C540" s="54" t="s">
        <v>129</v>
      </c>
      <c r="D540" s="55" t="s">
        <v>77</v>
      </c>
      <c r="E540" s="56">
        <v>0.69999999999999996</v>
      </c>
      <c r="F540" s="56">
        <f t="shared" si="38"/>
        <v>0</v>
      </c>
      <c r="G540" s="56">
        <f>SmtRes!CX261</f>
        <v>0</v>
      </c>
      <c r="H540" s="57">
        <f>SmtRes!CZ261</f>
        <v>79.879999999999995</v>
      </c>
      <c r="I540" s="58">
        <f>SmtRes!AI261</f>
        <v>1.3100000000000001</v>
      </c>
      <c r="J540" s="57">
        <f t="shared" si="39"/>
        <v>104.64</v>
      </c>
      <c r="K540" s="58"/>
      <c r="L540" s="57">
        <f>SmtRes!DF261</f>
        <v>0</v>
      </c>
    </row>
    <row r="541" ht="57">
      <c r="A541" s="54"/>
      <c r="B541" s="54" t="s">
        <v>130</v>
      </c>
      <c r="C541" s="63" t="s">
        <v>131</v>
      </c>
      <c r="D541" s="64" t="s">
        <v>104</v>
      </c>
      <c r="E541" s="65">
        <v>2</v>
      </c>
      <c r="F541" s="65"/>
      <c r="G541" s="65">
        <f>SmtRes!CX262</f>
        <v>2</v>
      </c>
      <c r="H541" s="66">
        <f>SmtRes!CZ262</f>
        <v>0</v>
      </c>
      <c r="I541" s="67"/>
      <c r="J541" s="66"/>
      <c r="K541" s="67"/>
      <c r="L541" s="66">
        <f>SmtRes!DF262</f>
        <v>0</v>
      </c>
    </row>
    <row r="542" ht="15">
      <c r="A542" s="54"/>
      <c r="B542" s="54"/>
      <c r="C542" s="68" t="s">
        <v>100</v>
      </c>
      <c r="D542" s="55"/>
      <c r="E542" s="56"/>
      <c r="F542" s="56"/>
      <c r="G542" s="56"/>
      <c r="H542" s="57"/>
      <c r="I542" s="58"/>
      <c r="J542" s="57"/>
      <c r="K542" s="58"/>
      <c r="L542" s="57">
        <f>L523+L525+L526+L534</f>
        <v>531.02999999999997</v>
      </c>
    </row>
    <row r="543" ht="14.25">
      <c r="A543" s="54"/>
      <c r="B543" s="54"/>
      <c r="C543" s="54" t="s">
        <v>101</v>
      </c>
      <c r="D543" s="55"/>
      <c r="E543" s="56"/>
      <c r="F543" s="56"/>
      <c r="G543" s="56"/>
      <c r="H543" s="57"/>
      <c r="I543" s="58"/>
      <c r="J543" s="57"/>
      <c r="K543" s="58"/>
      <c r="L543" s="57">
        <f>SUM(AR521:AR546)+SUM(AS521:AS546)+SUM(AT521:AT546)+SUM(AU521:AU546)+SUM(AV521:AV546)</f>
        <v>382.49000000000001</v>
      </c>
    </row>
    <row r="544" ht="28.5">
      <c r="A544" s="54"/>
      <c r="B544" s="54" t="s">
        <v>132</v>
      </c>
      <c r="C544" s="54" t="s">
        <v>133</v>
      </c>
      <c r="D544" s="55" t="s">
        <v>104</v>
      </c>
      <c r="E544" s="56">
        <f>Source!BZ261</f>
        <v>97</v>
      </c>
      <c r="F544" s="56"/>
      <c r="G544" s="56">
        <f>Source!AT261</f>
        <v>97</v>
      </c>
      <c r="H544" s="57"/>
      <c r="I544" s="58"/>
      <c r="J544" s="57"/>
      <c r="K544" s="58"/>
      <c r="L544" s="57">
        <f>SUM(AZ521:AZ546)</f>
        <v>371.01999999999998</v>
      </c>
    </row>
    <row r="545" ht="28.5">
      <c r="A545" s="63"/>
      <c r="B545" s="63" t="s">
        <v>134</v>
      </c>
      <c r="C545" s="63" t="s">
        <v>135</v>
      </c>
      <c r="D545" s="64" t="s">
        <v>104</v>
      </c>
      <c r="E545" s="65">
        <f>Source!CA261</f>
        <v>51</v>
      </c>
      <c r="F545" s="65"/>
      <c r="G545" s="65">
        <f>Source!AU261</f>
        <v>51</v>
      </c>
      <c r="H545" s="66"/>
      <c r="I545" s="67"/>
      <c r="J545" s="66"/>
      <c r="K545" s="67"/>
      <c r="L545" s="66">
        <f>SUM(BA521:BA546)</f>
        <v>195.06999999999999</v>
      </c>
    </row>
    <row r="546" ht="15">
      <c r="C546" s="69" t="s">
        <v>107</v>
      </c>
      <c r="D546" s="69"/>
      <c r="E546" s="69"/>
      <c r="F546" s="69"/>
      <c r="G546" s="69"/>
      <c r="H546" s="69"/>
      <c r="I546" s="70">
        <f>K546/E521</f>
        <v>1097.1199999999999</v>
      </c>
      <c r="J546" s="70"/>
      <c r="K546" s="70">
        <f>L523+L525+L534+L544+L545+L526</f>
        <v>1097.1199999999999</v>
      </c>
      <c r="L546" s="70"/>
      <c r="AD546" s="1">
        <f>ROUND((Source!AT261/100)*((ROUND(SUMIF(SmtRes!AQ250:'SmtRes'!AQ262,"=1",SmtRes!AD250:'SmtRes'!AD262)*Source!I261, 2)+ROUND(SUMIF(SmtRes!AQ250:'SmtRes'!AQ262,"=1",SmtRes!AC250:'SmtRes'!AC262)*Source!I261, 2))), 2)</f>
        <v>2095.79</v>
      </c>
      <c r="AE546" s="1">
        <f>ROUND((Source!AU261/100)*((ROUND(SUMIF(SmtRes!AQ250:'SmtRes'!AQ262,"=1",SmtRes!AD250:'SmtRes'!AD262)*Source!I261, 2)+ROUND(SUMIF(SmtRes!AQ250:'SmtRes'!AQ262,"=1",SmtRes!AC250:'SmtRes'!AC262)*Source!I261, 2))), 2)</f>
        <v>1101.9100000000001</v>
      </c>
      <c r="AN546" s="71">
        <f>L523+L525+L534+L544+L545+L526</f>
        <v>1097.1199999999999</v>
      </c>
      <c r="AO546" s="71">
        <f>L525</f>
        <v>148.54000000000005</v>
      </c>
      <c r="AQ546" s="1" t="s">
        <v>108</v>
      </c>
      <c r="AR546" s="71">
        <f>L523</f>
        <v>302.94999999999999</v>
      </c>
      <c r="AT546" s="71">
        <f>L526</f>
        <v>79.540000000000006</v>
      </c>
      <c r="AV546" s="1" t="s">
        <v>108</v>
      </c>
      <c r="AW546" s="71">
        <f>L534</f>
        <v>0</v>
      </c>
      <c r="AZ546" s="1">
        <f>Source!X261</f>
        <v>371.01999999999998</v>
      </c>
      <c r="BA546" s="1">
        <f>Source!Y261</f>
        <v>195.06999999999999</v>
      </c>
      <c r="CD546" s="1">
        <v>2</v>
      </c>
    </row>
    <row r="547" ht="92.25">
      <c r="A547" s="53" t="s">
        <v>182</v>
      </c>
      <c r="B547" s="54" t="s">
        <v>183</v>
      </c>
      <c r="C547" s="54" t="s">
        <v>184</v>
      </c>
      <c r="D547" s="55" t="str">
        <f>Source!H262</f>
        <v>ШТ</v>
      </c>
      <c r="E547" s="56">
        <f>Source!K262</f>
        <v>1</v>
      </c>
      <c r="F547" s="56"/>
      <c r="G547" s="56">
        <f>Source!I262</f>
        <v>1</v>
      </c>
      <c r="H547" s="57"/>
      <c r="I547" s="58"/>
      <c r="J547" s="57"/>
      <c r="K547" s="58"/>
      <c r="L547" s="57"/>
    </row>
    <row r="548" ht="63.75">
      <c r="B548" s="59" t="str">
        <f>Source!EO262</f>
        <v xml:space="preserve">Поправка: 571/пр_2022_т.3_п.4</v>
      </c>
      <c r="C548" s="59" t="str">
        <f>Source!CN262</f>
        <v xml:space="preserve"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549" ht="15">
      <c r="A549" s="60"/>
      <c r="B549" s="56">
        <v>1</v>
      </c>
      <c r="C549" s="60" t="s">
        <v>60</v>
      </c>
      <c r="D549" s="55" t="s">
        <v>36</v>
      </c>
      <c r="E549" s="61"/>
      <c r="F549" s="56"/>
      <c r="G549" s="61">
        <f>Source!U262</f>
        <v>0.63</v>
      </c>
      <c r="H549" s="56"/>
      <c r="I549" s="56"/>
      <c r="J549" s="56"/>
      <c r="K549" s="56"/>
      <c r="L549" s="62">
        <f>SUM(L550:L550)-SUMIF(CE550:CE550, 1, L550:L550)</f>
        <v>313.40000000000003</v>
      </c>
    </row>
    <row r="550" ht="14.25">
      <c r="A550" s="54"/>
      <c r="B550" s="54" t="s">
        <v>115</v>
      </c>
      <c r="C550" s="54" t="s">
        <v>116</v>
      </c>
      <c r="D550" s="55" t="s">
        <v>36</v>
      </c>
      <c r="E550" s="56">
        <v>2.1000000000000001</v>
      </c>
      <c r="F550" s="56">
        <f>ROUND(0.3,7)</f>
        <v>0.29999999999999999</v>
      </c>
      <c r="G550" s="56">
        <f>SmtRes!CX263</f>
        <v>0.63</v>
      </c>
      <c r="H550" s="57"/>
      <c r="I550" s="58"/>
      <c r="J550" s="57">
        <f>SmtRes!CZ263</f>
        <v>497.45999999999998</v>
      </c>
      <c r="K550" s="58"/>
      <c r="L550" s="57">
        <f>SmtRes!DI263</f>
        <v>313.40000000000003</v>
      </c>
    </row>
    <row r="551" ht="15">
      <c r="A551" s="60"/>
      <c r="B551" s="56">
        <v>2</v>
      </c>
      <c r="C551" s="60" t="s">
        <v>63</v>
      </c>
      <c r="D551" s="55"/>
      <c r="E551" s="61"/>
      <c r="F551" s="56"/>
      <c r="G551" s="61"/>
      <c r="H551" s="56"/>
      <c r="I551" s="56"/>
      <c r="J551" s="56"/>
      <c r="K551" s="56"/>
      <c r="L551" s="62">
        <f>SUM(L552:L559)-SUMIF(CE552:CE559, 1, L552:L559)</f>
        <v>177.27000000000004</v>
      </c>
    </row>
    <row r="552" ht="15">
      <c r="A552" s="60"/>
      <c r="B552" s="56"/>
      <c r="C552" s="60" t="s">
        <v>64</v>
      </c>
      <c r="D552" s="55" t="s">
        <v>36</v>
      </c>
      <c r="E552" s="61"/>
      <c r="F552" s="56"/>
      <c r="G552" s="61">
        <f>Source!V262</f>
        <v>0.16500000000000001</v>
      </c>
      <c r="H552" s="56"/>
      <c r="I552" s="56"/>
      <c r="J552" s="56"/>
      <c r="K552" s="56"/>
      <c r="L552" s="62">
        <f>SUMIF(CE553:CE559, 1, L553:L559)</f>
        <v>100.00999999999999</v>
      </c>
      <c r="CE552" s="1">
        <v>1</v>
      </c>
    </row>
    <row r="553" ht="28.5">
      <c r="A553" s="54"/>
      <c r="B553" s="54" t="s">
        <v>65</v>
      </c>
      <c r="C553" s="54" t="s">
        <v>66</v>
      </c>
      <c r="D553" s="55" t="s">
        <v>67</v>
      </c>
      <c r="E553" s="56">
        <v>0.34999999999999998</v>
      </c>
      <c r="F553" s="56">
        <f t="shared" ref="F553:F559" si="40">ROUND(0.3,7)</f>
        <v>0.29999999999999999</v>
      </c>
      <c r="G553" s="56">
        <f>SmtRes!CX265</f>
        <v>0.105</v>
      </c>
      <c r="H553" s="57"/>
      <c r="I553" s="58"/>
      <c r="J553" s="57">
        <f>SmtRes!CZ265</f>
        <v>1552.1199999999999</v>
      </c>
      <c r="K553" s="58"/>
      <c r="L553" s="57">
        <f>SmtRes!DG265</f>
        <v>162.97</v>
      </c>
    </row>
    <row r="554" ht="28.5">
      <c r="A554" s="54"/>
      <c r="B554" s="54" t="s">
        <v>68</v>
      </c>
      <c r="C554" s="54" t="s">
        <v>69</v>
      </c>
      <c r="D554" s="55" t="s">
        <v>36</v>
      </c>
      <c r="E554" s="56">
        <f>SmtRes!DO265*SmtRes!AT265</f>
        <v>0.34999999999999998</v>
      </c>
      <c r="F554" s="56">
        <f t="shared" si="40"/>
        <v>0.29999999999999999</v>
      </c>
      <c r="G554" s="56">
        <f>SmtRes!DO265*SmtRes!CX265</f>
        <v>0.105</v>
      </c>
      <c r="H554" s="57"/>
      <c r="I554" s="58"/>
      <c r="J554" s="57">
        <f>ROUND(SmtRes!AG265/SmtRes!DO265, 2)</f>
        <v>668.23000000000002</v>
      </c>
      <c r="K554" s="58"/>
      <c r="L554" s="57">
        <f>SmtRes!DH265</f>
        <v>70.159999999999997</v>
      </c>
      <c r="CE554" s="1">
        <v>1</v>
      </c>
    </row>
    <row r="555" ht="28.5">
      <c r="A555" s="54"/>
      <c r="B555" s="54" t="s">
        <v>157</v>
      </c>
      <c r="C555" s="54" t="s">
        <v>158</v>
      </c>
      <c r="D555" s="55" t="s">
        <v>67</v>
      </c>
      <c r="E555" s="56">
        <v>0.16</v>
      </c>
      <c r="F555" s="56">
        <f t="shared" si="40"/>
        <v>0.29999999999999999</v>
      </c>
      <c r="G555" s="56">
        <f>SmtRes!CX266</f>
        <v>0.048000000000000001</v>
      </c>
      <c r="H555" s="57">
        <f>SmtRes!CZ266</f>
        <v>104.98999999999999</v>
      </c>
      <c r="I555" s="58">
        <f>SmtRes!AJ266</f>
        <v>1.24</v>
      </c>
      <c r="J555" s="57">
        <f>ROUND(H555*I555, 2)</f>
        <v>130.19</v>
      </c>
      <c r="K555" s="58"/>
      <c r="L555" s="57">
        <f>SmtRes!DG266</f>
        <v>6.25</v>
      </c>
    </row>
    <row r="556" ht="28.5">
      <c r="A556" s="54"/>
      <c r="B556" s="54" t="s">
        <v>72</v>
      </c>
      <c r="C556" s="54" t="s">
        <v>73</v>
      </c>
      <c r="D556" s="55" t="s">
        <v>36</v>
      </c>
      <c r="E556" s="56">
        <f>SmtRes!DO266*SmtRes!AT266</f>
        <v>0.16</v>
      </c>
      <c r="F556" s="56">
        <f t="shared" si="40"/>
        <v>0.29999999999999999</v>
      </c>
      <c r="G556" s="56">
        <f>SmtRes!DO266*SmtRes!CX266</f>
        <v>0.048000000000000001</v>
      </c>
      <c r="H556" s="57"/>
      <c r="I556" s="58"/>
      <c r="J556" s="57">
        <f>ROUND(SmtRes!AG266/SmtRes!DO266, 2)</f>
        <v>497.46000000000004</v>
      </c>
      <c r="K556" s="58"/>
      <c r="L556" s="57">
        <f>SmtRes!DH266</f>
        <v>23.879999999999999</v>
      </c>
      <c r="CE556" s="1">
        <v>1</v>
      </c>
    </row>
    <row r="557" ht="28.5">
      <c r="A557" s="54"/>
      <c r="B557" s="54" t="s">
        <v>70</v>
      </c>
      <c r="C557" s="54" t="s">
        <v>71</v>
      </c>
      <c r="D557" s="55" t="s">
        <v>67</v>
      </c>
      <c r="E557" s="56">
        <v>0.040000000000000001</v>
      </c>
      <c r="F557" s="56">
        <f t="shared" si="40"/>
        <v>0.29999999999999999</v>
      </c>
      <c r="G557" s="56">
        <f>SmtRes!CX267</f>
        <v>0.012</v>
      </c>
      <c r="H557" s="57">
        <f>SmtRes!CZ267</f>
        <v>477.92000000000002</v>
      </c>
      <c r="I557" s="58">
        <f>SmtRes!AJ267</f>
        <v>1.22</v>
      </c>
      <c r="J557" s="57">
        <f>ROUND(H557*I557, 2)</f>
        <v>583.06000000000006</v>
      </c>
      <c r="K557" s="58"/>
      <c r="L557" s="57">
        <f>SmtRes!DG267</f>
        <v>7</v>
      </c>
    </row>
    <row r="558" ht="28.5">
      <c r="A558" s="54"/>
      <c r="B558" s="54" t="s">
        <v>72</v>
      </c>
      <c r="C558" s="54" t="s">
        <v>73</v>
      </c>
      <c r="D558" s="55" t="s">
        <v>36</v>
      </c>
      <c r="E558" s="56">
        <f>SmtRes!DO267*SmtRes!AT267</f>
        <v>0.040000000000000001</v>
      </c>
      <c r="F558" s="56">
        <f t="shared" si="40"/>
        <v>0.29999999999999999</v>
      </c>
      <c r="G558" s="56">
        <f>SmtRes!DO267*SmtRes!CX267</f>
        <v>0.012</v>
      </c>
      <c r="H558" s="57"/>
      <c r="I558" s="58"/>
      <c r="J558" s="57">
        <f>ROUND(SmtRes!AG267/SmtRes!DO267, 2)</f>
        <v>497.46000000000004</v>
      </c>
      <c r="K558" s="58"/>
      <c r="L558" s="57">
        <f>SmtRes!DH267</f>
        <v>5.9699999999999998</v>
      </c>
      <c r="CE558" s="1">
        <v>1</v>
      </c>
    </row>
    <row r="559" ht="42.75">
      <c r="A559" s="54"/>
      <c r="B559" s="54" t="s">
        <v>117</v>
      </c>
      <c r="C559" s="54" t="s">
        <v>118</v>
      </c>
      <c r="D559" s="55" t="s">
        <v>67</v>
      </c>
      <c r="E559" s="56">
        <v>0.12</v>
      </c>
      <c r="F559" s="56">
        <f t="shared" si="40"/>
        <v>0.29999999999999999</v>
      </c>
      <c r="G559" s="56">
        <f>SmtRes!CX268</f>
        <v>0.035999999999999997</v>
      </c>
      <c r="H559" s="57"/>
      <c r="I559" s="58"/>
      <c r="J559" s="57">
        <f>SmtRes!CZ268</f>
        <v>29.079999999999998</v>
      </c>
      <c r="K559" s="58"/>
      <c r="L559" s="57">
        <f>SmtRes!DG268</f>
        <v>1.05</v>
      </c>
    </row>
    <row r="560" ht="15">
      <c r="A560" s="60"/>
      <c r="B560" s="56">
        <v>4</v>
      </c>
      <c r="C560" s="60" t="s">
        <v>74</v>
      </c>
      <c r="D560" s="55"/>
      <c r="E560" s="61"/>
      <c r="F560" s="56"/>
      <c r="G560" s="61"/>
      <c r="H560" s="56"/>
      <c r="I560" s="56"/>
      <c r="J560" s="56"/>
      <c r="K560" s="56"/>
      <c r="L560" s="62">
        <f>SUM(L561:L567)-SUMIF(CE561:CE567, 1, L561:L567)</f>
        <v>0</v>
      </c>
    </row>
    <row r="561" ht="28.5">
      <c r="A561" s="54"/>
      <c r="B561" s="54" t="s">
        <v>119</v>
      </c>
      <c r="C561" s="54" t="s">
        <v>120</v>
      </c>
      <c r="D561" s="55" t="s">
        <v>88</v>
      </c>
      <c r="E561" s="56">
        <v>2.0000000000000002e-05</v>
      </c>
      <c r="F561" s="56">
        <f t="shared" ref="F561:F624" si="41">ROUND(0,7)</f>
        <v>0</v>
      </c>
      <c r="G561" s="56">
        <f>SmtRes!CX269</f>
        <v>0</v>
      </c>
      <c r="H561" s="57">
        <f>SmtRes!CZ269</f>
        <v>144581.54999999999</v>
      </c>
      <c r="I561" s="58">
        <f>SmtRes!AI269</f>
        <v>1.77</v>
      </c>
      <c r="J561" s="57">
        <f t="shared" ref="J561:J566" si="42">ROUND(H561*I561, 2)</f>
        <v>255909.34</v>
      </c>
      <c r="K561" s="58"/>
      <c r="L561" s="57">
        <f>SmtRes!DF269</f>
        <v>0</v>
      </c>
    </row>
    <row r="562" ht="57">
      <c r="A562" s="54"/>
      <c r="B562" s="54" t="s">
        <v>121</v>
      </c>
      <c r="C562" s="54" t="s">
        <v>122</v>
      </c>
      <c r="D562" s="55" t="s">
        <v>77</v>
      </c>
      <c r="E562" s="56">
        <v>0.050000000000000003</v>
      </c>
      <c r="F562" s="56">
        <f t="shared" si="41"/>
        <v>0</v>
      </c>
      <c r="G562" s="56">
        <f>SmtRes!CX270</f>
        <v>0</v>
      </c>
      <c r="H562" s="57">
        <f>SmtRes!CZ270</f>
        <v>155.63</v>
      </c>
      <c r="I562" s="58">
        <f>SmtRes!AI270</f>
        <v>0.93999999999999995</v>
      </c>
      <c r="J562" s="57">
        <f t="shared" si="42"/>
        <v>146.28999999999999</v>
      </c>
      <c r="K562" s="58"/>
      <c r="L562" s="57">
        <f>SmtRes!DF270</f>
        <v>0</v>
      </c>
    </row>
    <row r="563" ht="28.5">
      <c r="A563" s="54"/>
      <c r="B563" s="54" t="s">
        <v>80</v>
      </c>
      <c r="C563" s="54" t="s">
        <v>81</v>
      </c>
      <c r="D563" s="55" t="s">
        <v>77</v>
      </c>
      <c r="E563" s="56">
        <v>2.4300000000000002</v>
      </c>
      <c r="F563" s="56">
        <f t="shared" si="41"/>
        <v>0</v>
      </c>
      <c r="G563" s="56">
        <f>SmtRes!CX271</f>
        <v>0</v>
      </c>
      <c r="H563" s="57">
        <f>SmtRes!CZ271</f>
        <v>174.93000000000001</v>
      </c>
      <c r="I563" s="58">
        <f>SmtRes!AI271</f>
        <v>1.1499999999999999</v>
      </c>
      <c r="J563" s="57">
        <f t="shared" si="42"/>
        <v>201.17000000000002</v>
      </c>
      <c r="K563" s="58"/>
      <c r="L563" s="57">
        <f>SmtRes!DF271</f>
        <v>0</v>
      </c>
    </row>
    <row r="564" ht="28.5">
      <c r="A564" s="54"/>
      <c r="B564" s="54" t="s">
        <v>123</v>
      </c>
      <c r="C564" s="54" t="s">
        <v>124</v>
      </c>
      <c r="D564" s="55" t="s">
        <v>125</v>
      </c>
      <c r="E564" s="56">
        <v>0.01</v>
      </c>
      <c r="F564" s="56">
        <f t="shared" si="41"/>
        <v>0</v>
      </c>
      <c r="G564" s="56">
        <f>SmtRes!CX272</f>
        <v>0</v>
      </c>
      <c r="H564" s="57">
        <f>SmtRes!CZ272</f>
        <v>386.45999999999998</v>
      </c>
      <c r="I564" s="58">
        <f>SmtRes!AI272</f>
        <v>1.4399999999999999</v>
      </c>
      <c r="J564" s="57">
        <f t="shared" si="42"/>
        <v>556.5</v>
      </c>
      <c r="K564" s="58"/>
      <c r="L564" s="57">
        <f>SmtRes!DF272</f>
        <v>0</v>
      </c>
    </row>
    <row r="565" ht="42.75">
      <c r="A565" s="54"/>
      <c r="B565" s="54" t="s">
        <v>126</v>
      </c>
      <c r="C565" s="54" t="s">
        <v>127</v>
      </c>
      <c r="D565" s="55" t="s">
        <v>88</v>
      </c>
      <c r="E565" s="56">
        <v>0.0040000000000000001</v>
      </c>
      <c r="F565" s="56">
        <f t="shared" si="41"/>
        <v>0</v>
      </c>
      <c r="G565" s="56">
        <f>SmtRes!CX273</f>
        <v>0</v>
      </c>
      <c r="H565" s="57">
        <f>SmtRes!CZ273</f>
        <v>70310.449999999997</v>
      </c>
      <c r="I565" s="58">
        <f>SmtRes!AI273</f>
        <v>0.83999999999999997</v>
      </c>
      <c r="J565" s="57">
        <f t="shared" si="42"/>
        <v>59060.779999999999</v>
      </c>
      <c r="K565" s="58"/>
      <c r="L565" s="57">
        <f>SmtRes!DF273</f>
        <v>0</v>
      </c>
    </row>
    <row r="566" ht="28.5">
      <c r="A566" s="54"/>
      <c r="B566" s="54" t="s">
        <v>128</v>
      </c>
      <c r="C566" s="54" t="s">
        <v>129</v>
      </c>
      <c r="D566" s="55" t="s">
        <v>77</v>
      </c>
      <c r="E566" s="56">
        <v>0.69999999999999996</v>
      </c>
      <c r="F566" s="56">
        <f t="shared" si="41"/>
        <v>0</v>
      </c>
      <c r="G566" s="56">
        <f>SmtRes!CX274</f>
        <v>0</v>
      </c>
      <c r="H566" s="57">
        <f>SmtRes!CZ274</f>
        <v>79.879999999999995</v>
      </c>
      <c r="I566" s="58">
        <f>SmtRes!AI274</f>
        <v>1.3100000000000001</v>
      </c>
      <c r="J566" s="57">
        <f t="shared" si="42"/>
        <v>104.64</v>
      </c>
      <c r="K566" s="58"/>
      <c r="L566" s="57">
        <f>SmtRes!DF274</f>
        <v>0</v>
      </c>
    </row>
    <row r="567" ht="57">
      <c r="A567" s="54"/>
      <c r="B567" s="54" t="s">
        <v>130</v>
      </c>
      <c r="C567" s="63" t="s">
        <v>131</v>
      </c>
      <c r="D567" s="64" t="s">
        <v>104</v>
      </c>
      <c r="E567" s="65">
        <v>2</v>
      </c>
      <c r="F567" s="65"/>
      <c r="G567" s="65">
        <f>SmtRes!CX275</f>
        <v>2</v>
      </c>
      <c r="H567" s="66">
        <f>SmtRes!CZ275</f>
        <v>0</v>
      </c>
      <c r="I567" s="67"/>
      <c r="J567" s="66"/>
      <c r="K567" s="67"/>
      <c r="L567" s="66">
        <f>SmtRes!DF275</f>
        <v>0</v>
      </c>
    </row>
    <row r="568" ht="15">
      <c r="A568" s="54"/>
      <c r="B568" s="54"/>
      <c r="C568" s="68" t="s">
        <v>100</v>
      </c>
      <c r="D568" s="55"/>
      <c r="E568" s="56"/>
      <c r="F568" s="56"/>
      <c r="G568" s="56"/>
      <c r="H568" s="57"/>
      <c r="I568" s="58"/>
      <c r="J568" s="57"/>
      <c r="K568" s="58"/>
      <c r="L568" s="57">
        <f>L549+L551+L552+L560</f>
        <v>590.68000000000006</v>
      </c>
    </row>
    <row r="569" ht="14.25">
      <c r="A569" s="54"/>
      <c r="B569" s="54"/>
      <c r="C569" s="54" t="s">
        <v>101</v>
      </c>
      <c r="D569" s="55"/>
      <c r="E569" s="56"/>
      <c r="F569" s="56"/>
      <c r="G569" s="56"/>
      <c r="H569" s="57"/>
      <c r="I569" s="58"/>
      <c r="J569" s="57"/>
      <c r="K569" s="58"/>
      <c r="L569" s="57">
        <f>SUM(AR547:AR572)+SUM(AS547:AS572)+SUM(AT547:AT572)+SUM(AU547:AU572)+SUM(AV547:AV572)</f>
        <v>413.41000000000003</v>
      </c>
    </row>
    <row r="570" ht="28.5">
      <c r="A570" s="54"/>
      <c r="B570" s="54" t="s">
        <v>132</v>
      </c>
      <c r="C570" s="54" t="s">
        <v>133</v>
      </c>
      <c r="D570" s="55" t="s">
        <v>104</v>
      </c>
      <c r="E570" s="56">
        <f>Source!BZ262</f>
        <v>97</v>
      </c>
      <c r="F570" s="56"/>
      <c r="G570" s="56">
        <f>Source!AT262</f>
        <v>97</v>
      </c>
      <c r="H570" s="57"/>
      <c r="I570" s="58"/>
      <c r="J570" s="57"/>
      <c r="K570" s="58"/>
      <c r="L570" s="57">
        <f>SUM(AZ547:AZ572)</f>
        <v>401.00999999999999</v>
      </c>
    </row>
    <row r="571" ht="28.5">
      <c r="A571" s="63"/>
      <c r="B571" s="63" t="s">
        <v>134</v>
      </c>
      <c r="C571" s="63" t="s">
        <v>135</v>
      </c>
      <c r="D571" s="64" t="s">
        <v>104</v>
      </c>
      <c r="E571" s="65">
        <f>Source!CA262</f>
        <v>51</v>
      </c>
      <c r="F571" s="65"/>
      <c r="G571" s="65">
        <f>Source!AU262</f>
        <v>51</v>
      </c>
      <c r="H571" s="66"/>
      <c r="I571" s="67"/>
      <c r="J571" s="66"/>
      <c r="K571" s="67"/>
      <c r="L571" s="66">
        <f>SUM(BA547:BA572)</f>
        <v>210.84</v>
      </c>
    </row>
    <row r="572" ht="15">
      <c r="C572" s="69" t="s">
        <v>107</v>
      </c>
      <c r="D572" s="69"/>
      <c r="E572" s="69"/>
      <c r="F572" s="69"/>
      <c r="G572" s="69"/>
      <c r="H572" s="69"/>
      <c r="I572" s="70">
        <f>K572/E547</f>
        <v>1202.53</v>
      </c>
      <c r="J572" s="70"/>
      <c r="K572" s="70">
        <f>L549+L551+L560+L570+L571+L552</f>
        <v>1202.53</v>
      </c>
      <c r="L572" s="70"/>
      <c r="AD572" s="1">
        <f>ROUND((Source!AT262/100)*((ROUND(SUMIF(SmtRes!AQ263:'SmtRes'!AQ275,"=1",SmtRes!AD263:'SmtRes'!AD275)*Source!I262, 2)+ROUND(SUMIF(SmtRes!AQ263:'SmtRes'!AQ275,"=1",SmtRes!AC263:'SmtRes'!AC275)*Source!I262, 2))), 2)</f>
        <v>2095.79</v>
      </c>
      <c r="AE572" s="1">
        <f>ROUND((Source!AU262/100)*((ROUND(SUMIF(SmtRes!AQ263:'SmtRes'!AQ275,"=1",SmtRes!AD263:'SmtRes'!AD275)*Source!I262, 2)+ROUND(SUMIF(SmtRes!AQ263:'SmtRes'!AQ275,"=1",SmtRes!AC263:'SmtRes'!AC275)*Source!I262, 2))), 2)</f>
        <v>1101.9100000000001</v>
      </c>
      <c r="AN572" s="71">
        <f>L549+L551+L560+L570+L571+L552</f>
        <v>1202.53</v>
      </c>
      <c r="AO572" s="71">
        <f>L551</f>
        <v>177.27000000000004</v>
      </c>
      <c r="AQ572" s="1" t="s">
        <v>108</v>
      </c>
      <c r="AR572" s="71">
        <f>L549</f>
        <v>313.40000000000003</v>
      </c>
      <c r="AT572" s="71">
        <f>L552</f>
        <v>100.00999999999999</v>
      </c>
      <c r="AV572" s="1" t="s">
        <v>108</v>
      </c>
      <c r="AW572" s="71">
        <f>L560</f>
        <v>0</v>
      </c>
      <c r="AZ572" s="1">
        <f>Source!X262</f>
        <v>401.00999999999999</v>
      </c>
      <c r="BA572" s="1">
        <f>Source!Y262</f>
        <v>210.84</v>
      </c>
      <c r="CD572" s="1">
        <v>2</v>
      </c>
    </row>
    <row r="574" ht="16.5">
      <c r="A574" s="52" t="s">
        <v>185</v>
      </c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</row>
    <row r="575" ht="39.75">
      <c r="A575" s="53" t="s">
        <v>186</v>
      </c>
      <c r="B575" s="54" t="s">
        <v>180</v>
      </c>
      <c r="C575" s="54" t="s">
        <v>187</v>
      </c>
      <c r="D575" s="55" t="str">
        <f>Source!H301</f>
        <v>ШТ</v>
      </c>
      <c r="E575" s="56">
        <f>Source!K301</f>
        <v>1</v>
      </c>
      <c r="F575" s="56"/>
      <c r="G575" s="56">
        <f>Source!I301</f>
        <v>1</v>
      </c>
      <c r="H575" s="57"/>
      <c r="I575" s="58"/>
      <c r="J575" s="57"/>
      <c r="K575" s="58"/>
      <c r="L575" s="57"/>
    </row>
    <row r="576" ht="15">
      <c r="A576" s="60"/>
      <c r="B576" s="56">
        <v>1</v>
      </c>
      <c r="C576" s="60" t="s">
        <v>60</v>
      </c>
      <c r="D576" s="55" t="s">
        <v>36</v>
      </c>
      <c r="E576" s="61"/>
      <c r="F576" s="56"/>
      <c r="G576" s="61">
        <f>Source!U301</f>
        <v>2.0299999999999998</v>
      </c>
      <c r="H576" s="56"/>
      <c r="I576" s="56"/>
      <c r="J576" s="56"/>
      <c r="K576" s="56"/>
      <c r="L576" s="62">
        <f>SUM(L577:L577)-SUMIF(CE577:CE577, 1, L577:L577)</f>
        <v>1009.84</v>
      </c>
    </row>
    <row r="577" ht="14.25">
      <c r="A577" s="54"/>
      <c r="B577" s="54" t="s">
        <v>115</v>
      </c>
      <c r="C577" s="54" t="s">
        <v>116</v>
      </c>
      <c r="D577" s="55" t="s">
        <v>36</v>
      </c>
      <c r="E577" s="56">
        <v>2.0299999999999998</v>
      </c>
      <c r="F577" s="56"/>
      <c r="G577" s="56">
        <f>SmtRes!CX295</f>
        <v>2.0299999999999998</v>
      </c>
      <c r="H577" s="57"/>
      <c r="I577" s="58"/>
      <c r="J577" s="57">
        <f>SmtRes!CZ295</f>
        <v>497.45999999999998</v>
      </c>
      <c r="K577" s="58"/>
      <c r="L577" s="57">
        <f>SmtRes!DI295</f>
        <v>1009.84</v>
      </c>
    </row>
    <row r="578" ht="15">
      <c r="A578" s="60"/>
      <c r="B578" s="56">
        <v>2</v>
      </c>
      <c r="C578" s="60" t="s">
        <v>63</v>
      </c>
      <c r="D578" s="55"/>
      <c r="E578" s="61"/>
      <c r="F578" s="56"/>
      <c r="G578" s="61"/>
      <c r="H578" s="56"/>
      <c r="I578" s="56"/>
      <c r="J578" s="56"/>
      <c r="K578" s="56"/>
      <c r="L578" s="62">
        <f>SUM(L579:L586)-SUMIF(CE579:CE586, 1, L579:L586)</f>
        <v>495.11000000000001</v>
      </c>
    </row>
    <row r="579" ht="15">
      <c r="A579" s="60"/>
      <c r="B579" s="56"/>
      <c r="C579" s="60" t="s">
        <v>64</v>
      </c>
      <c r="D579" s="55" t="s">
        <v>36</v>
      </c>
      <c r="E579" s="61"/>
      <c r="F579" s="56"/>
      <c r="G579" s="61">
        <f>Source!V301</f>
        <v>0.42999999999999999</v>
      </c>
      <c r="H579" s="56"/>
      <c r="I579" s="56"/>
      <c r="J579" s="56"/>
      <c r="K579" s="56"/>
      <c r="L579" s="62">
        <f>SUMIF(CE580:CE586, 1, L580:L586)</f>
        <v>265.13999999999999</v>
      </c>
      <c r="CE579" s="1">
        <v>1</v>
      </c>
    </row>
    <row r="580" ht="28.5">
      <c r="A580" s="54"/>
      <c r="B580" s="54" t="s">
        <v>65</v>
      </c>
      <c r="C580" s="54" t="s">
        <v>66</v>
      </c>
      <c r="D580" s="55" t="s">
        <v>67</v>
      </c>
      <c r="E580" s="56">
        <v>0.29999999999999999</v>
      </c>
      <c r="F580" s="56"/>
      <c r="G580" s="56">
        <f>SmtRes!CX297</f>
        <v>0.29999999999999999</v>
      </c>
      <c r="H580" s="57"/>
      <c r="I580" s="58"/>
      <c r="J580" s="57">
        <f>SmtRes!CZ297</f>
        <v>1552.1199999999999</v>
      </c>
      <c r="K580" s="58"/>
      <c r="L580" s="57">
        <f>SmtRes!DG297</f>
        <v>465.63999999999999</v>
      </c>
    </row>
    <row r="581" ht="28.5">
      <c r="A581" s="54"/>
      <c r="B581" s="54" t="s">
        <v>68</v>
      </c>
      <c r="C581" s="54" t="s">
        <v>69</v>
      </c>
      <c r="D581" s="55" t="s">
        <v>36</v>
      </c>
      <c r="E581" s="56">
        <f>SmtRes!DO297*SmtRes!AT297</f>
        <v>0.29999999999999999</v>
      </c>
      <c r="F581" s="56"/>
      <c r="G581" s="56">
        <f>SmtRes!DO297*SmtRes!CX297</f>
        <v>0.29999999999999999</v>
      </c>
      <c r="H581" s="57"/>
      <c r="I581" s="58"/>
      <c r="J581" s="57">
        <f>ROUND(SmtRes!AG297/SmtRes!DO297, 2)</f>
        <v>668.23000000000002</v>
      </c>
      <c r="K581" s="58"/>
      <c r="L581" s="57">
        <f>SmtRes!DH297</f>
        <v>200.47</v>
      </c>
      <c r="CE581" s="1">
        <v>1</v>
      </c>
    </row>
    <row r="582" ht="28.5">
      <c r="A582" s="54"/>
      <c r="B582" s="54" t="s">
        <v>157</v>
      </c>
      <c r="C582" s="54" t="s">
        <v>158</v>
      </c>
      <c r="D582" s="55" t="s">
        <v>67</v>
      </c>
      <c r="E582" s="56">
        <v>0.11</v>
      </c>
      <c r="F582" s="56"/>
      <c r="G582" s="56">
        <f>SmtRes!CX298</f>
        <v>0.11</v>
      </c>
      <c r="H582" s="57">
        <f>SmtRes!CZ298</f>
        <v>104.98999999999999</v>
      </c>
      <c r="I582" s="58">
        <f>SmtRes!AJ298</f>
        <v>1.24</v>
      </c>
      <c r="J582" s="57">
        <f>ROUND(H582*I582, 2)</f>
        <v>130.19</v>
      </c>
      <c r="K582" s="58"/>
      <c r="L582" s="57">
        <f>SmtRes!DG298</f>
        <v>14.32</v>
      </c>
    </row>
    <row r="583" ht="28.5">
      <c r="A583" s="54"/>
      <c r="B583" s="54" t="s">
        <v>72</v>
      </c>
      <c r="C583" s="54" t="s">
        <v>73</v>
      </c>
      <c r="D583" s="55" t="s">
        <v>36</v>
      </c>
      <c r="E583" s="56">
        <f>SmtRes!DO298*SmtRes!AT298</f>
        <v>0.11</v>
      </c>
      <c r="F583" s="56"/>
      <c r="G583" s="56">
        <f>SmtRes!DO298*SmtRes!CX298</f>
        <v>0.11</v>
      </c>
      <c r="H583" s="57"/>
      <c r="I583" s="58"/>
      <c r="J583" s="57">
        <f>ROUND(SmtRes!AG298/SmtRes!DO298, 2)</f>
        <v>497.46000000000004</v>
      </c>
      <c r="K583" s="58"/>
      <c r="L583" s="57">
        <f>SmtRes!DH298</f>
        <v>54.719999999999999</v>
      </c>
      <c r="CE583" s="1">
        <v>1</v>
      </c>
    </row>
    <row r="584" ht="28.5">
      <c r="A584" s="54"/>
      <c r="B584" s="54" t="s">
        <v>70</v>
      </c>
      <c r="C584" s="54" t="s">
        <v>71</v>
      </c>
      <c r="D584" s="55" t="s">
        <v>67</v>
      </c>
      <c r="E584" s="56">
        <v>0.02</v>
      </c>
      <c r="F584" s="56"/>
      <c r="G584" s="56">
        <f>SmtRes!CX299</f>
        <v>0.02</v>
      </c>
      <c r="H584" s="57">
        <f>SmtRes!CZ299</f>
        <v>477.92000000000002</v>
      </c>
      <c r="I584" s="58">
        <f>SmtRes!AJ299</f>
        <v>1.22</v>
      </c>
      <c r="J584" s="57">
        <f>ROUND(H584*I584, 2)</f>
        <v>583.06000000000006</v>
      </c>
      <c r="K584" s="58"/>
      <c r="L584" s="57">
        <f>SmtRes!DG299</f>
        <v>11.66</v>
      </c>
    </row>
    <row r="585" ht="28.5">
      <c r="A585" s="54"/>
      <c r="B585" s="54" t="s">
        <v>72</v>
      </c>
      <c r="C585" s="54" t="s">
        <v>73</v>
      </c>
      <c r="D585" s="55" t="s">
        <v>36</v>
      </c>
      <c r="E585" s="56">
        <f>SmtRes!DO299*SmtRes!AT299</f>
        <v>0.02</v>
      </c>
      <c r="F585" s="56"/>
      <c r="G585" s="56">
        <f>SmtRes!DO299*SmtRes!CX299</f>
        <v>0.02</v>
      </c>
      <c r="H585" s="57"/>
      <c r="I585" s="58"/>
      <c r="J585" s="57">
        <f>ROUND(SmtRes!AG299/SmtRes!DO299, 2)</f>
        <v>497.46000000000004</v>
      </c>
      <c r="K585" s="58"/>
      <c r="L585" s="57">
        <f>SmtRes!DH299</f>
        <v>9.9500000000000011</v>
      </c>
      <c r="CE585" s="1">
        <v>1</v>
      </c>
    </row>
    <row r="586" ht="42.75">
      <c r="A586" s="54"/>
      <c r="B586" s="54" t="s">
        <v>117</v>
      </c>
      <c r="C586" s="54" t="s">
        <v>118</v>
      </c>
      <c r="D586" s="55" t="s">
        <v>67</v>
      </c>
      <c r="E586" s="56">
        <v>0.12</v>
      </c>
      <c r="F586" s="56"/>
      <c r="G586" s="56">
        <f>SmtRes!CX300</f>
        <v>0.12</v>
      </c>
      <c r="H586" s="57"/>
      <c r="I586" s="58"/>
      <c r="J586" s="57">
        <f>SmtRes!CZ300</f>
        <v>29.079999999999998</v>
      </c>
      <c r="K586" s="58"/>
      <c r="L586" s="57">
        <f>SmtRes!DG300</f>
        <v>3.4900000000000002</v>
      </c>
    </row>
    <row r="587" ht="15">
      <c r="A587" s="60"/>
      <c r="B587" s="56">
        <v>4</v>
      </c>
      <c r="C587" s="60" t="s">
        <v>74</v>
      </c>
      <c r="D587" s="55"/>
      <c r="E587" s="61"/>
      <c r="F587" s="56"/>
      <c r="G587" s="61"/>
      <c r="H587" s="56"/>
      <c r="I587" s="56"/>
      <c r="J587" s="56"/>
      <c r="K587" s="56"/>
      <c r="L587" s="62">
        <f>SUM(L588:L594)-SUMIF(CE588:CE594, 1, L588:L594)</f>
        <v>0</v>
      </c>
    </row>
    <row r="588" ht="28.5">
      <c r="A588" s="54"/>
      <c r="B588" s="54" t="s">
        <v>119</v>
      </c>
      <c r="C588" s="54" t="s">
        <v>120</v>
      </c>
      <c r="D588" s="55" t="s">
        <v>88</v>
      </c>
      <c r="E588" s="56">
        <v>2.0000000000000002e-05</v>
      </c>
      <c r="F588" s="56">
        <f t="shared" si="41"/>
        <v>0</v>
      </c>
      <c r="G588" s="56">
        <f>SmtRes!CX301</f>
        <v>0</v>
      </c>
      <c r="H588" s="57">
        <f>SmtRes!CZ301</f>
        <v>144581.54999999999</v>
      </c>
      <c r="I588" s="58">
        <f>SmtRes!AI301</f>
        <v>1.77</v>
      </c>
      <c r="J588" s="57">
        <f t="shared" ref="J588:J593" si="43">ROUND(H588*I588, 2)</f>
        <v>255909.34</v>
      </c>
      <c r="K588" s="58"/>
      <c r="L588" s="57">
        <f>SmtRes!DF301</f>
        <v>0</v>
      </c>
    </row>
    <row r="589" ht="57">
      <c r="A589" s="54"/>
      <c r="B589" s="54" t="s">
        <v>121</v>
      </c>
      <c r="C589" s="54" t="s">
        <v>122</v>
      </c>
      <c r="D589" s="55" t="s">
        <v>77</v>
      </c>
      <c r="E589" s="56">
        <v>0.050000000000000003</v>
      </c>
      <c r="F589" s="56">
        <f t="shared" si="41"/>
        <v>0</v>
      </c>
      <c r="G589" s="56">
        <f>SmtRes!CX302</f>
        <v>0</v>
      </c>
      <c r="H589" s="57">
        <f>SmtRes!CZ302</f>
        <v>155.63</v>
      </c>
      <c r="I589" s="58">
        <f>SmtRes!AI302</f>
        <v>0.93999999999999995</v>
      </c>
      <c r="J589" s="57">
        <f t="shared" si="43"/>
        <v>146.28999999999999</v>
      </c>
      <c r="K589" s="58"/>
      <c r="L589" s="57">
        <f>SmtRes!DF302</f>
        <v>0</v>
      </c>
    </row>
    <row r="590" ht="28.5">
      <c r="A590" s="54"/>
      <c r="B590" s="54" t="s">
        <v>80</v>
      </c>
      <c r="C590" s="54" t="s">
        <v>81</v>
      </c>
      <c r="D590" s="55" t="s">
        <v>77</v>
      </c>
      <c r="E590" s="56">
        <v>0.79000000000000004</v>
      </c>
      <c r="F590" s="56">
        <f t="shared" si="41"/>
        <v>0</v>
      </c>
      <c r="G590" s="56">
        <f>SmtRes!CX303</f>
        <v>0</v>
      </c>
      <c r="H590" s="57">
        <f>SmtRes!CZ303</f>
        <v>174.93000000000001</v>
      </c>
      <c r="I590" s="58">
        <f>SmtRes!AI303</f>
        <v>1.1499999999999999</v>
      </c>
      <c r="J590" s="57">
        <f t="shared" si="43"/>
        <v>201.17000000000002</v>
      </c>
      <c r="K590" s="58"/>
      <c r="L590" s="57">
        <f>SmtRes!DF303</f>
        <v>0</v>
      </c>
    </row>
    <row r="591" ht="28.5">
      <c r="A591" s="54"/>
      <c r="B591" s="54" t="s">
        <v>123</v>
      </c>
      <c r="C591" s="54" t="s">
        <v>124</v>
      </c>
      <c r="D591" s="55" t="s">
        <v>125</v>
      </c>
      <c r="E591" s="56">
        <v>0.0030000000000000001</v>
      </c>
      <c r="F591" s="56">
        <f t="shared" si="41"/>
        <v>0</v>
      </c>
      <c r="G591" s="56">
        <f>SmtRes!CX304</f>
        <v>0</v>
      </c>
      <c r="H591" s="57">
        <f>SmtRes!CZ304</f>
        <v>386.45999999999998</v>
      </c>
      <c r="I591" s="58">
        <f>SmtRes!AI304</f>
        <v>1.4399999999999999</v>
      </c>
      <c r="J591" s="57">
        <f t="shared" si="43"/>
        <v>556.5</v>
      </c>
      <c r="K591" s="58"/>
      <c r="L591" s="57">
        <f>SmtRes!DF304</f>
        <v>0</v>
      </c>
    </row>
    <row r="592" ht="42.75">
      <c r="A592" s="54"/>
      <c r="B592" s="54" t="s">
        <v>126</v>
      </c>
      <c r="C592" s="54" t="s">
        <v>127</v>
      </c>
      <c r="D592" s="55" t="s">
        <v>88</v>
      </c>
      <c r="E592" s="56">
        <v>0.0030000000000000001</v>
      </c>
      <c r="F592" s="56">
        <f t="shared" si="41"/>
        <v>0</v>
      </c>
      <c r="G592" s="56">
        <f>SmtRes!CX305</f>
        <v>0</v>
      </c>
      <c r="H592" s="57">
        <f>SmtRes!CZ305</f>
        <v>70310.449999999997</v>
      </c>
      <c r="I592" s="58">
        <f>SmtRes!AI305</f>
        <v>0.83999999999999997</v>
      </c>
      <c r="J592" s="57">
        <f t="shared" si="43"/>
        <v>59060.779999999999</v>
      </c>
      <c r="K592" s="58"/>
      <c r="L592" s="57">
        <f>SmtRes!DF305</f>
        <v>0</v>
      </c>
    </row>
    <row r="593" ht="28.5">
      <c r="A593" s="54"/>
      <c r="B593" s="54" t="s">
        <v>128</v>
      </c>
      <c r="C593" s="54" t="s">
        <v>129</v>
      </c>
      <c r="D593" s="55" t="s">
        <v>77</v>
      </c>
      <c r="E593" s="56">
        <v>0.69999999999999996</v>
      </c>
      <c r="F593" s="56">
        <f t="shared" si="41"/>
        <v>0</v>
      </c>
      <c r="G593" s="56">
        <f>SmtRes!CX306</f>
        <v>0</v>
      </c>
      <c r="H593" s="57">
        <f>SmtRes!CZ306</f>
        <v>79.879999999999995</v>
      </c>
      <c r="I593" s="58">
        <f>SmtRes!AI306</f>
        <v>1.3100000000000001</v>
      </c>
      <c r="J593" s="57">
        <f t="shared" si="43"/>
        <v>104.64</v>
      </c>
      <c r="K593" s="58"/>
      <c r="L593" s="57">
        <f>SmtRes!DF306</f>
        <v>0</v>
      </c>
    </row>
    <row r="594" ht="57">
      <c r="A594" s="54"/>
      <c r="B594" s="54" t="s">
        <v>130</v>
      </c>
      <c r="C594" s="63" t="s">
        <v>131</v>
      </c>
      <c r="D594" s="64" t="s">
        <v>104</v>
      </c>
      <c r="E594" s="65">
        <v>2</v>
      </c>
      <c r="F594" s="65"/>
      <c r="G594" s="65">
        <f>SmtRes!CX307</f>
        <v>2</v>
      </c>
      <c r="H594" s="66">
        <f>SmtRes!CZ307</f>
        <v>0</v>
      </c>
      <c r="I594" s="67"/>
      <c r="J594" s="66"/>
      <c r="K594" s="67"/>
      <c r="L594" s="66">
        <f>SmtRes!DF307</f>
        <v>0</v>
      </c>
    </row>
    <row r="595" ht="15">
      <c r="A595" s="54"/>
      <c r="B595" s="54"/>
      <c r="C595" s="68" t="s">
        <v>100</v>
      </c>
      <c r="D595" s="55"/>
      <c r="E595" s="56"/>
      <c r="F595" s="56"/>
      <c r="G595" s="56"/>
      <c r="H595" s="57"/>
      <c r="I595" s="58"/>
      <c r="J595" s="57"/>
      <c r="K595" s="58"/>
      <c r="L595" s="57">
        <f>L576+L578+L579+L587</f>
        <v>1770.0900000000001</v>
      </c>
    </row>
    <row r="596" ht="14.25">
      <c r="A596" s="54"/>
      <c r="B596" s="54"/>
      <c r="C596" s="54" t="s">
        <v>101</v>
      </c>
      <c r="D596" s="55"/>
      <c r="E596" s="56"/>
      <c r="F596" s="56"/>
      <c r="G596" s="56"/>
      <c r="H596" s="57"/>
      <c r="I596" s="58"/>
      <c r="J596" s="57"/>
      <c r="K596" s="58"/>
      <c r="L596" s="57">
        <f>SUM(AR575:AR599)+SUM(AS575:AS599)+SUM(AT575:AT599)+SUM(AU575:AU599)+SUM(AV575:AV599)</f>
        <v>1274.98</v>
      </c>
    </row>
    <row r="597" ht="28.5">
      <c r="A597" s="54"/>
      <c r="B597" s="54" t="s">
        <v>132</v>
      </c>
      <c r="C597" s="54" t="s">
        <v>133</v>
      </c>
      <c r="D597" s="55" t="s">
        <v>104</v>
      </c>
      <c r="E597" s="56">
        <f>Source!BZ301</f>
        <v>97</v>
      </c>
      <c r="F597" s="56"/>
      <c r="G597" s="56">
        <f>Source!AT301</f>
        <v>97</v>
      </c>
      <c r="H597" s="57"/>
      <c r="I597" s="58"/>
      <c r="J597" s="57"/>
      <c r="K597" s="58"/>
      <c r="L597" s="57">
        <f>SUM(AZ575:AZ599)</f>
        <v>1236.73</v>
      </c>
    </row>
    <row r="598" ht="28.5">
      <c r="A598" s="63"/>
      <c r="B598" s="63" t="s">
        <v>134</v>
      </c>
      <c r="C598" s="63" t="s">
        <v>135</v>
      </c>
      <c r="D598" s="64" t="s">
        <v>104</v>
      </c>
      <c r="E598" s="65">
        <f>Source!CA301</f>
        <v>51</v>
      </c>
      <c r="F598" s="65"/>
      <c r="G598" s="65">
        <f>Source!AU301</f>
        <v>51</v>
      </c>
      <c r="H598" s="66"/>
      <c r="I598" s="67"/>
      <c r="J598" s="66"/>
      <c r="K598" s="67"/>
      <c r="L598" s="66">
        <f>SUM(BA575:BA599)</f>
        <v>650.24000000000001</v>
      </c>
    </row>
    <row r="599" ht="15">
      <c r="C599" s="69" t="s">
        <v>107</v>
      </c>
      <c r="D599" s="69"/>
      <c r="E599" s="69"/>
      <c r="F599" s="69"/>
      <c r="G599" s="69"/>
      <c r="H599" s="69"/>
      <c r="I599" s="70">
        <f>K599/E575</f>
        <v>3657.0599999999999</v>
      </c>
      <c r="J599" s="70"/>
      <c r="K599" s="70">
        <f>L576+L578+L587+L597+L598+L579</f>
        <v>3657.0599999999999</v>
      </c>
      <c r="L599" s="70"/>
      <c r="AD599" s="1">
        <f>ROUND((Source!AT301/100)*((ROUND(SUMIF(SmtRes!AQ295:'SmtRes'!AQ307,"=1",SmtRes!AD295:'SmtRes'!AD307)*Source!I301, 2)+ROUND(SUMIF(SmtRes!AQ295:'SmtRes'!AQ307,"=1",SmtRes!AC295:'SmtRes'!AC307)*Source!I301, 2))), 2)</f>
        <v>2095.79</v>
      </c>
      <c r="AE599" s="1">
        <f>ROUND((Source!AU301/100)*((ROUND(SUMIF(SmtRes!AQ295:'SmtRes'!AQ307,"=1",SmtRes!AD295:'SmtRes'!AD307)*Source!I301, 2)+ROUND(SUMIF(SmtRes!AQ295:'SmtRes'!AQ307,"=1",SmtRes!AC295:'SmtRes'!AC307)*Source!I301, 2))), 2)</f>
        <v>1101.9100000000001</v>
      </c>
      <c r="AN599" s="71">
        <f>L576+L578+L587+L597+L598+L579</f>
        <v>3657.0599999999999</v>
      </c>
      <c r="AO599" s="71">
        <f>L578</f>
        <v>495.11000000000001</v>
      </c>
      <c r="AQ599" s="1" t="s">
        <v>108</v>
      </c>
      <c r="AR599" s="71">
        <f>L576</f>
        <v>1009.84</v>
      </c>
      <c r="AT599" s="71">
        <f>L579</f>
        <v>265.13999999999999</v>
      </c>
      <c r="AV599" s="1" t="s">
        <v>108</v>
      </c>
      <c r="AW599" s="71">
        <f>L587</f>
        <v>0</v>
      </c>
      <c r="AZ599" s="1">
        <f>Source!X301</f>
        <v>1236.73</v>
      </c>
      <c r="BA599" s="1">
        <f>Source!Y301</f>
        <v>650.24000000000001</v>
      </c>
      <c r="CD599" s="1">
        <v>2</v>
      </c>
    </row>
    <row r="600" ht="54">
      <c r="A600" s="53" t="s">
        <v>188</v>
      </c>
      <c r="B600" s="54" t="s">
        <v>183</v>
      </c>
      <c r="C600" s="54" t="s">
        <v>189</v>
      </c>
      <c r="D600" s="55" t="str">
        <f>Source!H302</f>
        <v>ШТ</v>
      </c>
      <c r="E600" s="56">
        <f>Source!K302</f>
        <v>1</v>
      </c>
      <c r="F600" s="56"/>
      <c r="G600" s="56">
        <f>Source!I302</f>
        <v>1</v>
      </c>
      <c r="H600" s="57"/>
      <c r="I600" s="58"/>
      <c r="J600" s="57"/>
      <c r="K600" s="58"/>
      <c r="L600" s="57"/>
    </row>
    <row r="601" ht="15">
      <c r="A601" s="60"/>
      <c r="B601" s="56">
        <v>1</v>
      </c>
      <c r="C601" s="60" t="s">
        <v>60</v>
      </c>
      <c r="D601" s="55" t="s">
        <v>36</v>
      </c>
      <c r="E601" s="61"/>
      <c r="F601" s="56"/>
      <c r="G601" s="61">
        <f>Source!U302</f>
        <v>2.1000000000000001</v>
      </c>
      <c r="H601" s="56"/>
      <c r="I601" s="56"/>
      <c r="J601" s="56"/>
      <c r="K601" s="56"/>
      <c r="L601" s="62">
        <f>SUM(L602:L602)-SUMIF(CE602:CE602, 1, L602:L602)</f>
        <v>1044.6700000000001</v>
      </c>
    </row>
    <row r="602" ht="14.25">
      <c r="A602" s="54"/>
      <c r="B602" s="54" t="s">
        <v>115</v>
      </c>
      <c r="C602" s="54" t="s">
        <v>116</v>
      </c>
      <c r="D602" s="55" t="s">
        <v>36</v>
      </c>
      <c r="E602" s="56">
        <v>2.1000000000000001</v>
      </c>
      <c r="F602" s="56"/>
      <c r="G602" s="56">
        <f>SmtRes!CX308</f>
        <v>2.1000000000000001</v>
      </c>
      <c r="H602" s="57"/>
      <c r="I602" s="58"/>
      <c r="J602" s="57">
        <f>SmtRes!CZ308</f>
        <v>497.45999999999998</v>
      </c>
      <c r="K602" s="58"/>
      <c r="L602" s="57">
        <f>SmtRes!DI308</f>
        <v>1044.6700000000001</v>
      </c>
    </row>
    <row r="603" ht="15">
      <c r="A603" s="60"/>
      <c r="B603" s="56">
        <v>2</v>
      </c>
      <c r="C603" s="60" t="s">
        <v>63</v>
      </c>
      <c r="D603" s="55"/>
      <c r="E603" s="61"/>
      <c r="F603" s="56"/>
      <c r="G603" s="61"/>
      <c r="H603" s="56"/>
      <c r="I603" s="56"/>
      <c r="J603" s="56"/>
      <c r="K603" s="56"/>
      <c r="L603" s="62">
        <f>SUM(L604:L611)-SUMIF(CE604:CE611, 1, L604:L611)</f>
        <v>590.87999999999988</v>
      </c>
    </row>
    <row r="604" ht="15">
      <c r="A604" s="60"/>
      <c r="B604" s="56"/>
      <c r="C604" s="60" t="s">
        <v>64</v>
      </c>
      <c r="D604" s="55" t="s">
        <v>36</v>
      </c>
      <c r="E604" s="61"/>
      <c r="F604" s="56"/>
      <c r="G604" s="61">
        <f>Source!V302</f>
        <v>0.55000000000000004</v>
      </c>
      <c r="H604" s="56"/>
      <c r="I604" s="56"/>
      <c r="J604" s="56"/>
      <c r="K604" s="56"/>
      <c r="L604" s="62">
        <f>SUMIF(CE605:CE611, 1, L605:L611)</f>
        <v>333.37</v>
      </c>
      <c r="CE604" s="1">
        <v>1</v>
      </c>
    </row>
    <row r="605" ht="28.5">
      <c r="A605" s="54"/>
      <c r="B605" s="54" t="s">
        <v>65</v>
      </c>
      <c r="C605" s="54" t="s">
        <v>66</v>
      </c>
      <c r="D605" s="55" t="s">
        <v>67</v>
      </c>
      <c r="E605" s="56">
        <v>0.34999999999999998</v>
      </c>
      <c r="F605" s="56"/>
      <c r="G605" s="56">
        <f>SmtRes!CX310</f>
        <v>0.34999999999999998</v>
      </c>
      <c r="H605" s="57"/>
      <c r="I605" s="58"/>
      <c r="J605" s="57">
        <f>SmtRes!CZ310</f>
        <v>1552.1199999999999</v>
      </c>
      <c r="K605" s="58"/>
      <c r="L605" s="57">
        <f>SmtRes!DG310</f>
        <v>543.24000000000001</v>
      </c>
    </row>
    <row r="606" ht="28.5">
      <c r="A606" s="54"/>
      <c r="B606" s="54" t="s">
        <v>68</v>
      </c>
      <c r="C606" s="54" t="s">
        <v>69</v>
      </c>
      <c r="D606" s="55" t="s">
        <v>36</v>
      </c>
      <c r="E606" s="56">
        <f>SmtRes!DO310*SmtRes!AT310</f>
        <v>0.34999999999999998</v>
      </c>
      <c r="F606" s="56"/>
      <c r="G606" s="56">
        <f>SmtRes!DO310*SmtRes!CX310</f>
        <v>0.34999999999999998</v>
      </c>
      <c r="H606" s="57"/>
      <c r="I606" s="58"/>
      <c r="J606" s="57">
        <f>ROUND(SmtRes!AG310/SmtRes!DO310, 2)</f>
        <v>668.23000000000002</v>
      </c>
      <c r="K606" s="58"/>
      <c r="L606" s="57">
        <f>SmtRes!DH310</f>
        <v>233.88</v>
      </c>
      <c r="CE606" s="1">
        <v>1</v>
      </c>
    </row>
    <row r="607" ht="28.5">
      <c r="A607" s="54"/>
      <c r="B607" s="54" t="s">
        <v>157</v>
      </c>
      <c r="C607" s="54" t="s">
        <v>158</v>
      </c>
      <c r="D607" s="55" t="s">
        <v>67</v>
      </c>
      <c r="E607" s="56">
        <v>0.16</v>
      </c>
      <c r="F607" s="56"/>
      <c r="G607" s="56">
        <f>SmtRes!CX311</f>
        <v>0.16</v>
      </c>
      <c r="H607" s="57">
        <f>SmtRes!CZ311</f>
        <v>104.98999999999999</v>
      </c>
      <c r="I607" s="58">
        <f>SmtRes!AJ311</f>
        <v>1.24</v>
      </c>
      <c r="J607" s="57">
        <f>ROUND(H607*I607, 2)</f>
        <v>130.19</v>
      </c>
      <c r="K607" s="58"/>
      <c r="L607" s="57">
        <f>SmtRes!DG311</f>
        <v>20.830000000000002</v>
      </c>
    </row>
    <row r="608" ht="28.5">
      <c r="A608" s="54"/>
      <c r="B608" s="54" t="s">
        <v>72</v>
      </c>
      <c r="C608" s="54" t="s">
        <v>73</v>
      </c>
      <c r="D608" s="55" t="s">
        <v>36</v>
      </c>
      <c r="E608" s="56">
        <f>SmtRes!DO311*SmtRes!AT311</f>
        <v>0.16</v>
      </c>
      <c r="F608" s="56"/>
      <c r="G608" s="56">
        <f>SmtRes!DO311*SmtRes!CX311</f>
        <v>0.16</v>
      </c>
      <c r="H608" s="57"/>
      <c r="I608" s="58"/>
      <c r="J608" s="57">
        <f>ROUND(SmtRes!AG311/SmtRes!DO311, 2)</f>
        <v>497.46000000000004</v>
      </c>
      <c r="K608" s="58"/>
      <c r="L608" s="57">
        <f>SmtRes!DH311</f>
        <v>79.590000000000003</v>
      </c>
      <c r="CE608" s="1">
        <v>1</v>
      </c>
    </row>
    <row r="609" ht="28.5">
      <c r="A609" s="54"/>
      <c r="B609" s="54" t="s">
        <v>70</v>
      </c>
      <c r="C609" s="54" t="s">
        <v>71</v>
      </c>
      <c r="D609" s="55" t="s">
        <v>67</v>
      </c>
      <c r="E609" s="56">
        <v>0.040000000000000001</v>
      </c>
      <c r="F609" s="56"/>
      <c r="G609" s="56">
        <f>SmtRes!CX312</f>
        <v>0.040000000000000001</v>
      </c>
      <c r="H609" s="57">
        <f>SmtRes!CZ312</f>
        <v>477.92000000000002</v>
      </c>
      <c r="I609" s="58">
        <f>SmtRes!AJ312</f>
        <v>1.22</v>
      </c>
      <c r="J609" s="57">
        <f>ROUND(H609*I609, 2)</f>
        <v>583.06000000000006</v>
      </c>
      <c r="K609" s="58"/>
      <c r="L609" s="57">
        <f>SmtRes!DG312</f>
        <v>23.32</v>
      </c>
    </row>
    <row r="610" ht="28.5">
      <c r="A610" s="54"/>
      <c r="B610" s="54" t="s">
        <v>72</v>
      </c>
      <c r="C610" s="54" t="s">
        <v>73</v>
      </c>
      <c r="D610" s="55" t="s">
        <v>36</v>
      </c>
      <c r="E610" s="56">
        <f>SmtRes!DO312*SmtRes!AT312</f>
        <v>0.040000000000000001</v>
      </c>
      <c r="F610" s="56"/>
      <c r="G610" s="56">
        <f>SmtRes!DO312*SmtRes!CX312</f>
        <v>0.040000000000000001</v>
      </c>
      <c r="H610" s="57"/>
      <c r="I610" s="58"/>
      <c r="J610" s="57">
        <f>ROUND(SmtRes!AG312/SmtRes!DO312, 2)</f>
        <v>497.46000000000004</v>
      </c>
      <c r="K610" s="58"/>
      <c r="L610" s="57">
        <f>SmtRes!DH312</f>
        <v>19.900000000000002</v>
      </c>
      <c r="CE610" s="1">
        <v>1</v>
      </c>
    </row>
    <row r="611" ht="42.75">
      <c r="A611" s="54"/>
      <c r="B611" s="54" t="s">
        <v>117</v>
      </c>
      <c r="C611" s="54" t="s">
        <v>118</v>
      </c>
      <c r="D611" s="55" t="s">
        <v>67</v>
      </c>
      <c r="E611" s="56">
        <v>0.12</v>
      </c>
      <c r="F611" s="56"/>
      <c r="G611" s="56">
        <f>SmtRes!CX313</f>
        <v>0.12</v>
      </c>
      <c r="H611" s="57"/>
      <c r="I611" s="58"/>
      <c r="J611" s="57">
        <f>SmtRes!CZ313</f>
        <v>29.079999999999998</v>
      </c>
      <c r="K611" s="58"/>
      <c r="L611" s="57">
        <f>SmtRes!DG313</f>
        <v>3.4900000000000002</v>
      </c>
    </row>
    <row r="612" ht="15">
      <c r="A612" s="60"/>
      <c r="B612" s="56">
        <v>4</v>
      </c>
      <c r="C612" s="60" t="s">
        <v>74</v>
      </c>
      <c r="D612" s="55"/>
      <c r="E612" s="61"/>
      <c r="F612" s="56"/>
      <c r="G612" s="61"/>
      <c r="H612" s="56"/>
      <c r="I612" s="56"/>
      <c r="J612" s="56"/>
      <c r="K612" s="56"/>
      <c r="L612" s="62">
        <f>SUM(L613:L619)-SUMIF(CE613:CE619, 1, L613:L619)</f>
        <v>0</v>
      </c>
    </row>
    <row r="613" ht="28.5">
      <c r="A613" s="54"/>
      <c r="B613" s="54" t="s">
        <v>119</v>
      </c>
      <c r="C613" s="54" t="s">
        <v>120</v>
      </c>
      <c r="D613" s="55" t="s">
        <v>88</v>
      </c>
      <c r="E613" s="56">
        <v>2.0000000000000002e-05</v>
      </c>
      <c r="F613" s="56">
        <f t="shared" si="41"/>
        <v>0</v>
      </c>
      <c r="G613" s="56">
        <f>SmtRes!CX314</f>
        <v>0</v>
      </c>
      <c r="H613" s="57">
        <f>SmtRes!CZ314</f>
        <v>144581.54999999999</v>
      </c>
      <c r="I613" s="58">
        <f>SmtRes!AI314</f>
        <v>1.77</v>
      </c>
      <c r="J613" s="57">
        <f t="shared" ref="J613:J618" si="44">ROUND(H613*I613, 2)</f>
        <v>255909.34</v>
      </c>
      <c r="K613" s="58"/>
      <c r="L613" s="57">
        <f>SmtRes!DF314</f>
        <v>0</v>
      </c>
    </row>
    <row r="614" ht="57">
      <c r="A614" s="54"/>
      <c r="B614" s="54" t="s">
        <v>121</v>
      </c>
      <c r="C614" s="54" t="s">
        <v>122</v>
      </c>
      <c r="D614" s="55" t="s">
        <v>77</v>
      </c>
      <c r="E614" s="56">
        <v>0.050000000000000003</v>
      </c>
      <c r="F614" s="56">
        <f t="shared" si="41"/>
        <v>0</v>
      </c>
      <c r="G614" s="56">
        <f>SmtRes!CX315</f>
        <v>0</v>
      </c>
      <c r="H614" s="57">
        <f>SmtRes!CZ315</f>
        <v>155.63</v>
      </c>
      <c r="I614" s="58">
        <f>SmtRes!AI315</f>
        <v>0.93999999999999995</v>
      </c>
      <c r="J614" s="57">
        <f t="shared" si="44"/>
        <v>146.28999999999999</v>
      </c>
      <c r="K614" s="58"/>
      <c r="L614" s="57">
        <f>SmtRes!DF315</f>
        <v>0</v>
      </c>
    </row>
    <row r="615" ht="28.5">
      <c r="A615" s="54"/>
      <c r="B615" s="54" t="s">
        <v>80</v>
      </c>
      <c r="C615" s="54" t="s">
        <v>81</v>
      </c>
      <c r="D615" s="55" t="s">
        <v>77</v>
      </c>
      <c r="E615" s="56">
        <v>2.4300000000000002</v>
      </c>
      <c r="F615" s="56">
        <f t="shared" si="41"/>
        <v>0</v>
      </c>
      <c r="G615" s="56">
        <f>SmtRes!CX316</f>
        <v>0</v>
      </c>
      <c r="H615" s="57">
        <f>SmtRes!CZ316</f>
        <v>174.93000000000001</v>
      </c>
      <c r="I615" s="58">
        <f>SmtRes!AI316</f>
        <v>1.1499999999999999</v>
      </c>
      <c r="J615" s="57">
        <f t="shared" si="44"/>
        <v>201.17000000000002</v>
      </c>
      <c r="K615" s="58"/>
      <c r="L615" s="57">
        <f>SmtRes!DF316</f>
        <v>0</v>
      </c>
    </row>
    <row r="616" ht="28.5">
      <c r="A616" s="54"/>
      <c r="B616" s="54" t="s">
        <v>123</v>
      </c>
      <c r="C616" s="54" t="s">
        <v>124</v>
      </c>
      <c r="D616" s="55" t="s">
        <v>125</v>
      </c>
      <c r="E616" s="56">
        <v>0.01</v>
      </c>
      <c r="F616" s="56">
        <f t="shared" si="41"/>
        <v>0</v>
      </c>
      <c r="G616" s="56">
        <f>SmtRes!CX317</f>
        <v>0</v>
      </c>
      <c r="H616" s="57">
        <f>SmtRes!CZ317</f>
        <v>386.45999999999998</v>
      </c>
      <c r="I616" s="58">
        <f>SmtRes!AI317</f>
        <v>1.4399999999999999</v>
      </c>
      <c r="J616" s="57">
        <f t="shared" si="44"/>
        <v>556.5</v>
      </c>
      <c r="K616" s="58"/>
      <c r="L616" s="57">
        <f>SmtRes!DF317</f>
        <v>0</v>
      </c>
    </row>
    <row r="617" ht="42.75">
      <c r="A617" s="54"/>
      <c r="B617" s="54" t="s">
        <v>126</v>
      </c>
      <c r="C617" s="54" t="s">
        <v>127</v>
      </c>
      <c r="D617" s="55" t="s">
        <v>88</v>
      </c>
      <c r="E617" s="56">
        <v>0.0040000000000000001</v>
      </c>
      <c r="F617" s="56">
        <f t="shared" si="41"/>
        <v>0</v>
      </c>
      <c r="G617" s="56">
        <f>SmtRes!CX318</f>
        <v>0</v>
      </c>
      <c r="H617" s="57">
        <f>SmtRes!CZ318</f>
        <v>70310.449999999997</v>
      </c>
      <c r="I617" s="58">
        <f>SmtRes!AI318</f>
        <v>0.83999999999999997</v>
      </c>
      <c r="J617" s="57">
        <f t="shared" si="44"/>
        <v>59060.779999999999</v>
      </c>
      <c r="K617" s="58"/>
      <c r="L617" s="57">
        <f>SmtRes!DF318</f>
        <v>0</v>
      </c>
    </row>
    <row r="618" ht="28.5">
      <c r="A618" s="54"/>
      <c r="B618" s="54" t="s">
        <v>128</v>
      </c>
      <c r="C618" s="54" t="s">
        <v>129</v>
      </c>
      <c r="D618" s="55" t="s">
        <v>77</v>
      </c>
      <c r="E618" s="56">
        <v>0.69999999999999996</v>
      </c>
      <c r="F618" s="56">
        <f t="shared" si="41"/>
        <v>0</v>
      </c>
      <c r="G618" s="56">
        <f>SmtRes!CX319</f>
        <v>0</v>
      </c>
      <c r="H618" s="57">
        <f>SmtRes!CZ319</f>
        <v>79.879999999999995</v>
      </c>
      <c r="I618" s="58">
        <f>SmtRes!AI319</f>
        <v>1.3100000000000001</v>
      </c>
      <c r="J618" s="57">
        <f t="shared" si="44"/>
        <v>104.64</v>
      </c>
      <c r="K618" s="58"/>
      <c r="L618" s="57">
        <f>SmtRes!DF319</f>
        <v>0</v>
      </c>
    </row>
    <row r="619" ht="57">
      <c r="A619" s="54"/>
      <c r="B619" s="54" t="s">
        <v>130</v>
      </c>
      <c r="C619" s="63" t="s">
        <v>131</v>
      </c>
      <c r="D619" s="64" t="s">
        <v>104</v>
      </c>
      <c r="E619" s="65">
        <v>2</v>
      </c>
      <c r="F619" s="65"/>
      <c r="G619" s="65">
        <f>SmtRes!CX320</f>
        <v>2</v>
      </c>
      <c r="H619" s="66">
        <f>SmtRes!CZ320</f>
        <v>0</v>
      </c>
      <c r="I619" s="67"/>
      <c r="J619" s="66"/>
      <c r="K619" s="67"/>
      <c r="L619" s="66">
        <f>SmtRes!DF320</f>
        <v>0</v>
      </c>
    </row>
    <row r="620" ht="15">
      <c r="A620" s="54"/>
      <c r="B620" s="54"/>
      <c r="C620" s="68" t="s">
        <v>100</v>
      </c>
      <c r="D620" s="55"/>
      <c r="E620" s="56"/>
      <c r="F620" s="56"/>
      <c r="G620" s="56"/>
      <c r="H620" s="57"/>
      <c r="I620" s="58"/>
      <c r="J620" s="57"/>
      <c r="K620" s="58"/>
      <c r="L620" s="57">
        <f>L601+L603+L604+L612</f>
        <v>1968.9200000000001</v>
      </c>
    </row>
    <row r="621" ht="14.25">
      <c r="A621" s="54"/>
      <c r="B621" s="54"/>
      <c r="C621" s="54" t="s">
        <v>101</v>
      </c>
      <c r="D621" s="55"/>
      <c r="E621" s="56"/>
      <c r="F621" s="56"/>
      <c r="G621" s="56"/>
      <c r="H621" s="57"/>
      <c r="I621" s="58"/>
      <c r="J621" s="57"/>
      <c r="K621" s="58"/>
      <c r="L621" s="57">
        <f>SUM(AR600:AR624)+SUM(AS600:AS624)+SUM(AT600:AT624)+SUM(AU600:AU624)+SUM(AV600:AV624)</f>
        <v>1378.04</v>
      </c>
    </row>
    <row r="622" ht="28.5">
      <c r="A622" s="54"/>
      <c r="B622" s="54" t="s">
        <v>132</v>
      </c>
      <c r="C622" s="54" t="s">
        <v>133</v>
      </c>
      <c r="D622" s="55" t="s">
        <v>104</v>
      </c>
      <c r="E622" s="56">
        <f>Source!BZ302</f>
        <v>97</v>
      </c>
      <c r="F622" s="56"/>
      <c r="G622" s="56">
        <f>Source!AT302</f>
        <v>97</v>
      </c>
      <c r="H622" s="57"/>
      <c r="I622" s="58"/>
      <c r="J622" s="57"/>
      <c r="K622" s="58"/>
      <c r="L622" s="57">
        <f>SUM(AZ600:AZ624)</f>
        <v>1336.7</v>
      </c>
    </row>
    <row r="623" ht="28.5">
      <c r="A623" s="63"/>
      <c r="B623" s="63" t="s">
        <v>134</v>
      </c>
      <c r="C623" s="63" t="s">
        <v>135</v>
      </c>
      <c r="D623" s="64" t="s">
        <v>104</v>
      </c>
      <c r="E623" s="65">
        <f>Source!CA302</f>
        <v>51</v>
      </c>
      <c r="F623" s="65"/>
      <c r="G623" s="65">
        <f>Source!AU302</f>
        <v>51</v>
      </c>
      <c r="H623" s="66"/>
      <c r="I623" s="67"/>
      <c r="J623" s="66"/>
      <c r="K623" s="67"/>
      <c r="L623" s="66">
        <f>SUM(BA600:BA624)</f>
        <v>702.80000000000007</v>
      </c>
    </row>
    <row r="624" ht="15">
      <c r="C624" s="69" t="s">
        <v>107</v>
      </c>
      <c r="D624" s="69"/>
      <c r="E624" s="69"/>
      <c r="F624" s="69"/>
      <c r="G624" s="69"/>
      <c r="H624" s="69"/>
      <c r="I624" s="70">
        <f>K624/E600</f>
        <v>4008.4200000000001</v>
      </c>
      <c r="J624" s="70"/>
      <c r="K624" s="70">
        <f>L601+L603+L612+L622+L623+L604</f>
        <v>4008.4200000000001</v>
      </c>
      <c r="L624" s="70"/>
      <c r="AD624" s="1">
        <f>ROUND((Source!AT302/100)*((ROUND(SUMIF(SmtRes!AQ308:'SmtRes'!AQ320,"=1",SmtRes!AD308:'SmtRes'!AD320)*Source!I302, 2)+ROUND(SUMIF(SmtRes!AQ308:'SmtRes'!AQ320,"=1",SmtRes!AC308:'SmtRes'!AC320)*Source!I302, 2))), 2)</f>
        <v>2095.79</v>
      </c>
      <c r="AE624" s="1">
        <f>ROUND((Source!AU302/100)*((ROUND(SUMIF(SmtRes!AQ308:'SmtRes'!AQ320,"=1",SmtRes!AD308:'SmtRes'!AD320)*Source!I302, 2)+ROUND(SUMIF(SmtRes!AQ308:'SmtRes'!AQ320,"=1",SmtRes!AC308:'SmtRes'!AC320)*Source!I302, 2))), 2)</f>
        <v>1101.9100000000001</v>
      </c>
      <c r="AN624" s="71">
        <f>L601+L603+L612+L622+L623+L604</f>
        <v>4008.4200000000001</v>
      </c>
      <c r="AO624" s="71">
        <f>L603</f>
        <v>590.87999999999988</v>
      </c>
      <c r="AQ624" s="1" t="s">
        <v>108</v>
      </c>
      <c r="AR624" s="71">
        <f>L601</f>
        <v>1044.6700000000001</v>
      </c>
      <c r="AT624" s="71">
        <f>L604</f>
        <v>333.37</v>
      </c>
      <c r="AV624" s="1" t="s">
        <v>108</v>
      </c>
      <c r="AW624" s="71">
        <f>L612</f>
        <v>0</v>
      </c>
      <c r="AZ624" s="1">
        <f>Source!X302</f>
        <v>1336.7</v>
      </c>
      <c r="BA624" s="1">
        <f>Source!Y302</f>
        <v>702.80000000000007</v>
      </c>
      <c r="CD624" s="1">
        <v>2</v>
      </c>
    </row>
    <row r="626" ht="16.5">
      <c r="A626" s="52" t="s">
        <v>190</v>
      </c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</row>
    <row r="628" ht="16.5">
      <c r="A628" s="52" t="s">
        <v>191</v>
      </c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CQ628" s="52" t="s">
        <v>191</v>
      </c>
    </row>
    <row r="629" ht="39.75">
      <c r="A629" s="53" t="s">
        <v>192</v>
      </c>
      <c r="B629" s="54" t="s">
        <v>193</v>
      </c>
      <c r="C629" s="54" t="s">
        <v>194</v>
      </c>
      <c r="D629" s="55" t="str">
        <f>Source!H402</f>
        <v xml:space="preserve">100 ШТ</v>
      </c>
      <c r="E629" s="56">
        <f>Source!K402</f>
        <v>0.01</v>
      </c>
      <c r="F629" s="56"/>
      <c r="G629" s="56">
        <f>Source!I402</f>
        <v>0.01</v>
      </c>
      <c r="H629" s="57"/>
      <c r="I629" s="58"/>
      <c r="J629" s="57"/>
      <c r="K629" s="58"/>
      <c r="L629" s="57"/>
    </row>
    <row r="630" ht="15">
      <c r="A630" s="60"/>
      <c r="B630" s="56">
        <v>1</v>
      </c>
      <c r="C630" s="60" t="s">
        <v>60</v>
      </c>
      <c r="D630" s="55" t="s">
        <v>36</v>
      </c>
      <c r="E630" s="61"/>
      <c r="F630" s="56"/>
      <c r="G630" s="61">
        <f>Source!U402</f>
        <v>0.41099999999999998</v>
      </c>
      <c r="H630" s="56"/>
      <c r="I630" s="56"/>
      <c r="J630" s="56"/>
      <c r="K630" s="56"/>
      <c r="L630" s="62">
        <f>SUM(L631:L631)-SUMIF(CE631:CE631, 1, L631:L631)</f>
        <v>175.47</v>
      </c>
    </row>
    <row r="631" ht="14.25">
      <c r="A631" s="54"/>
      <c r="B631" s="54" t="s">
        <v>195</v>
      </c>
      <c r="C631" s="54" t="s">
        <v>196</v>
      </c>
      <c r="D631" s="55" t="s">
        <v>36</v>
      </c>
      <c r="E631" s="56">
        <v>41.100000000000001</v>
      </c>
      <c r="F631" s="56"/>
      <c r="G631" s="56">
        <f>SmtRes!CX321</f>
        <v>0.41099999999999998</v>
      </c>
      <c r="H631" s="57"/>
      <c r="I631" s="58"/>
      <c r="J631" s="57">
        <f>SmtRes!CZ321</f>
        <v>426.93000000000001</v>
      </c>
      <c r="K631" s="58"/>
      <c r="L631" s="57">
        <f>SmtRes!DI321</f>
        <v>175.47</v>
      </c>
    </row>
    <row r="632" ht="15">
      <c r="A632" s="60"/>
      <c r="B632" s="56">
        <v>2</v>
      </c>
      <c r="C632" s="60" t="s">
        <v>63</v>
      </c>
      <c r="D632" s="55"/>
      <c r="E632" s="61"/>
      <c r="F632" s="56"/>
      <c r="G632" s="61"/>
      <c r="H632" s="56"/>
      <c r="I632" s="56"/>
      <c r="J632" s="56"/>
      <c r="K632" s="56"/>
      <c r="L632" s="62">
        <f>SUM(L633:L637)-SUMIF(CE633:CE637, 1, L633:L637)</f>
        <v>55.009999999999991</v>
      </c>
    </row>
    <row r="633" ht="15">
      <c r="A633" s="60"/>
      <c r="B633" s="56"/>
      <c r="C633" s="60" t="s">
        <v>64</v>
      </c>
      <c r="D633" s="55" t="s">
        <v>36</v>
      </c>
      <c r="E633" s="61"/>
      <c r="F633" s="56"/>
      <c r="G633" s="61">
        <f>Source!V402</f>
        <v>0.035500000000000004</v>
      </c>
      <c r="H633" s="56"/>
      <c r="I633" s="56"/>
      <c r="J633" s="56"/>
      <c r="K633" s="56"/>
      <c r="L633" s="62">
        <f>SUMIF(CE634:CE637, 1, L634:L637)</f>
        <v>23.710000000000001</v>
      </c>
      <c r="CE633" s="1">
        <v>1</v>
      </c>
    </row>
    <row r="634" ht="28.5">
      <c r="A634" s="54"/>
      <c r="B634" s="54" t="s">
        <v>65</v>
      </c>
      <c r="C634" s="54" t="s">
        <v>66</v>
      </c>
      <c r="D634" s="55" t="s">
        <v>67</v>
      </c>
      <c r="E634" s="56">
        <v>3.54</v>
      </c>
      <c r="F634" s="56"/>
      <c r="G634" s="56">
        <f>SmtRes!CX323</f>
        <v>0.035400000000000001</v>
      </c>
      <c r="H634" s="57"/>
      <c r="I634" s="58"/>
      <c r="J634" s="57">
        <f>SmtRes!CZ323</f>
        <v>1552.1199999999999</v>
      </c>
      <c r="K634" s="58"/>
      <c r="L634" s="57">
        <f>SmtRes!DG323</f>
        <v>54.950000000000003</v>
      </c>
    </row>
    <row r="635" ht="28.5">
      <c r="A635" s="54"/>
      <c r="B635" s="54" t="s">
        <v>68</v>
      </c>
      <c r="C635" s="54" t="s">
        <v>69</v>
      </c>
      <c r="D635" s="55" t="s">
        <v>36</v>
      </c>
      <c r="E635" s="56">
        <f>SmtRes!DO323*SmtRes!AT323</f>
        <v>3.54</v>
      </c>
      <c r="F635" s="56"/>
      <c r="G635" s="56">
        <f>SmtRes!DO323*SmtRes!CX323</f>
        <v>0.035400000000000001</v>
      </c>
      <c r="H635" s="57"/>
      <c r="I635" s="58"/>
      <c r="J635" s="57">
        <f>ROUND(SmtRes!AG323/SmtRes!DO323, 2)</f>
        <v>668.23000000000002</v>
      </c>
      <c r="K635" s="58"/>
      <c r="L635" s="57">
        <f>SmtRes!DH323</f>
        <v>23.66</v>
      </c>
      <c r="CE635" s="1">
        <v>1</v>
      </c>
    </row>
    <row r="636" ht="28.5">
      <c r="A636" s="54"/>
      <c r="B636" s="54" t="s">
        <v>70</v>
      </c>
      <c r="C636" s="54" t="s">
        <v>71</v>
      </c>
      <c r="D636" s="55" t="s">
        <v>67</v>
      </c>
      <c r="E636" s="56">
        <v>0.01</v>
      </c>
      <c r="F636" s="56"/>
      <c r="G636" s="56">
        <f>SmtRes!CX324</f>
        <v>9.9999999999999991e-05</v>
      </c>
      <c r="H636" s="57">
        <f>SmtRes!CZ324</f>
        <v>477.92000000000002</v>
      </c>
      <c r="I636" s="58">
        <f>SmtRes!AJ324</f>
        <v>1.22</v>
      </c>
      <c r="J636" s="57">
        <f>ROUND(H636*I636, 2)</f>
        <v>583.06000000000006</v>
      </c>
      <c r="K636" s="58"/>
      <c r="L636" s="57">
        <f>SmtRes!DG324</f>
        <v>0.059999999999999998</v>
      </c>
    </row>
    <row r="637" ht="28.5">
      <c r="A637" s="54"/>
      <c r="B637" s="54" t="s">
        <v>72</v>
      </c>
      <c r="C637" s="54" t="s">
        <v>73</v>
      </c>
      <c r="D637" s="55" t="s">
        <v>36</v>
      </c>
      <c r="E637" s="56">
        <f>SmtRes!DO324*SmtRes!AT324</f>
        <v>0.01</v>
      </c>
      <c r="F637" s="56"/>
      <c r="G637" s="56">
        <f>SmtRes!DO324*SmtRes!CX324</f>
        <v>9.9999999999999991e-05</v>
      </c>
      <c r="H637" s="57"/>
      <c r="I637" s="58"/>
      <c r="J637" s="57">
        <f>ROUND(SmtRes!AG324/SmtRes!DO324, 2)</f>
        <v>497.46000000000004</v>
      </c>
      <c r="K637" s="58"/>
      <c r="L637" s="57">
        <f>SmtRes!DH324</f>
        <v>0.050000000000000003</v>
      </c>
      <c r="CE637" s="1">
        <v>1</v>
      </c>
    </row>
    <row r="638" ht="15">
      <c r="A638" s="60"/>
      <c r="B638" s="56">
        <v>4</v>
      </c>
      <c r="C638" s="60" t="s">
        <v>74</v>
      </c>
      <c r="D638" s="55"/>
      <c r="E638" s="61"/>
      <c r="F638" s="56"/>
      <c r="G638" s="61"/>
      <c r="H638" s="56"/>
      <c r="I638" s="56"/>
      <c r="J638" s="56"/>
      <c r="K638" s="56"/>
      <c r="L638" s="62">
        <f>SUM(L639:L640)-SUMIF(CE639:CE640, 1, L639:L640)</f>
        <v>0</v>
      </c>
    </row>
    <row r="639" ht="28.5">
      <c r="A639" s="54"/>
      <c r="B639" s="54" t="s">
        <v>197</v>
      </c>
      <c r="C639" s="54" t="s">
        <v>198</v>
      </c>
      <c r="D639" s="55" t="s">
        <v>88</v>
      </c>
      <c r="E639" s="56">
        <v>0.088999999999999996</v>
      </c>
      <c r="F639" s="56">
        <f t="shared" ref="F625:F688" si="45">ROUND(0,7)</f>
        <v>0</v>
      </c>
      <c r="G639" s="56">
        <f>SmtRes!CX325</f>
        <v>0</v>
      </c>
      <c r="H639" s="57">
        <f>SmtRes!CZ325</f>
        <v>55898.18</v>
      </c>
      <c r="I639" s="58">
        <f>SmtRes!AI325</f>
        <v>1.1899999999999999</v>
      </c>
      <c r="J639" s="57">
        <f t="shared" ref="J639:J640" si="46">ROUND(H639*I639, 2)</f>
        <v>66518.830000000002</v>
      </c>
      <c r="K639" s="58"/>
      <c r="L639" s="57">
        <f>SmtRes!DF325</f>
        <v>0</v>
      </c>
    </row>
    <row r="640" ht="42.75">
      <c r="A640" s="54"/>
      <c r="B640" s="54" t="s">
        <v>199</v>
      </c>
      <c r="C640" s="63" t="s">
        <v>200</v>
      </c>
      <c r="D640" s="64" t="s">
        <v>97</v>
      </c>
      <c r="E640" s="65">
        <v>100</v>
      </c>
      <c r="F640" s="65">
        <f t="shared" si="45"/>
        <v>0</v>
      </c>
      <c r="G640" s="65">
        <f>SmtRes!CX326</f>
        <v>0</v>
      </c>
      <c r="H640" s="66">
        <f>SmtRes!CZ326</f>
        <v>765</v>
      </c>
      <c r="I640" s="67">
        <f>SmtRes!AI326</f>
        <v>1.03</v>
      </c>
      <c r="J640" s="66">
        <f t="shared" si="46"/>
        <v>787.95000000000005</v>
      </c>
      <c r="K640" s="67"/>
      <c r="L640" s="66">
        <f>SmtRes!DF326</f>
        <v>0</v>
      </c>
    </row>
    <row r="641" ht="15">
      <c r="A641" s="54"/>
      <c r="B641" s="54"/>
      <c r="C641" s="68" t="s">
        <v>100</v>
      </c>
      <c r="D641" s="55"/>
      <c r="E641" s="56"/>
      <c r="F641" s="56"/>
      <c r="G641" s="56"/>
      <c r="H641" s="57"/>
      <c r="I641" s="58"/>
      <c r="J641" s="57"/>
      <c r="K641" s="58"/>
      <c r="L641" s="57">
        <f>L630+L632+L633+L638</f>
        <v>254.19</v>
      </c>
    </row>
    <row r="642" ht="14.25">
      <c r="A642" s="54"/>
      <c r="B642" s="54"/>
      <c r="C642" s="54" t="s">
        <v>101</v>
      </c>
      <c r="D642" s="55"/>
      <c r="E642" s="56"/>
      <c r="F642" s="56"/>
      <c r="G642" s="56"/>
      <c r="H642" s="57"/>
      <c r="I642" s="58"/>
      <c r="J642" s="57"/>
      <c r="K642" s="58"/>
      <c r="L642" s="57">
        <f>SUM(AR629:AR645)+SUM(AS629:AS645)+SUM(AT629:AT645)+SUM(AU629:AU645)+SUM(AV629:AV645)</f>
        <v>199.18000000000001</v>
      </c>
    </row>
    <row r="643" ht="14.25">
      <c r="A643" s="54"/>
      <c r="B643" s="54" t="s">
        <v>201</v>
      </c>
      <c r="C643" s="54" t="s">
        <v>202</v>
      </c>
      <c r="D643" s="55" t="s">
        <v>104</v>
      </c>
      <c r="E643" s="56">
        <f>Source!BZ402</f>
        <v>140</v>
      </c>
      <c r="F643" s="56"/>
      <c r="G643" s="56">
        <f>Source!AT402</f>
        <v>140</v>
      </c>
      <c r="H643" s="57"/>
      <c r="I643" s="58"/>
      <c r="J643" s="57"/>
      <c r="K643" s="58"/>
      <c r="L643" s="57">
        <f>SUM(AZ629:AZ645)</f>
        <v>278.85000000000002</v>
      </c>
    </row>
    <row r="644" ht="14.25">
      <c r="A644" s="63"/>
      <c r="B644" s="63" t="s">
        <v>203</v>
      </c>
      <c r="C644" s="63" t="s">
        <v>204</v>
      </c>
      <c r="D644" s="64" t="s">
        <v>104</v>
      </c>
      <c r="E644" s="65">
        <f>Source!CA402</f>
        <v>93</v>
      </c>
      <c r="F644" s="65"/>
      <c r="G644" s="65">
        <f>Source!AU402</f>
        <v>93</v>
      </c>
      <c r="H644" s="66"/>
      <c r="I644" s="67"/>
      <c r="J644" s="66"/>
      <c r="K644" s="67"/>
      <c r="L644" s="66">
        <f>SUM(BA629:BA645)</f>
        <v>185.24000000000001</v>
      </c>
    </row>
    <row r="645" ht="15">
      <c r="C645" s="69" t="s">
        <v>107</v>
      </c>
      <c r="D645" s="69"/>
      <c r="E645" s="69"/>
      <c r="F645" s="69"/>
      <c r="G645" s="69"/>
      <c r="H645" s="69"/>
      <c r="I645" s="70">
        <f>K645/E629</f>
        <v>71828</v>
      </c>
      <c r="J645" s="70"/>
      <c r="K645" s="70">
        <f>L630+L632+L638+L643+L644+L633</f>
        <v>718.28000000000009</v>
      </c>
      <c r="L645" s="70"/>
      <c r="AD645" s="1">
        <f>ROUND((Source!AT402/100)*((ROUND(SUMIF(SmtRes!AQ321:'SmtRes'!AQ326,"=1",SmtRes!AD321:'SmtRes'!AD326)*Source!I402, 2)+ROUND(SUMIF(SmtRes!AQ321:'SmtRes'!AQ326,"=1",SmtRes!AC321:'SmtRes'!AC326)*Source!I402, 2))), 2)</f>
        <v>22.300000000000001</v>
      </c>
      <c r="AE645" s="1">
        <f>ROUND((Source!AU402/100)*((ROUND(SUMIF(SmtRes!AQ321:'SmtRes'!AQ326,"=1",SmtRes!AD321:'SmtRes'!AD326)*Source!I402, 2)+ROUND(SUMIF(SmtRes!AQ321:'SmtRes'!AQ326,"=1",SmtRes!AC321:'SmtRes'!AC326)*Source!I402, 2))), 2)</f>
        <v>14.81</v>
      </c>
      <c r="AN645" s="71">
        <f>L630+L632+L638+L643+L644+L633</f>
        <v>718.28000000000009</v>
      </c>
      <c r="AO645" s="71">
        <f>L632</f>
        <v>55.009999999999991</v>
      </c>
      <c r="AQ645" s="1" t="s">
        <v>108</v>
      </c>
      <c r="AR645" s="71">
        <f>L630</f>
        <v>175.47</v>
      </c>
      <c r="AT645" s="71">
        <f>L633</f>
        <v>23.710000000000001</v>
      </c>
      <c r="AV645" s="1" t="s">
        <v>108</v>
      </c>
      <c r="AW645" s="71">
        <f>L638</f>
        <v>0</v>
      </c>
      <c r="AZ645" s="1">
        <f>Source!X402</f>
        <v>278.85000000000002</v>
      </c>
      <c r="BA645" s="1">
        <f>Source!Y402</f>
        <v>185.24000000000001</v>
      </c>
      <c r="CD645" s="1">
        <v>1</v>
      </c>
    </row>
    <row r="646" ht="68.25">
      <c r="A646" s="53" t="s">
        <v>205</v>
      </c>
      <c r="B646" s="54" t="s">
        <v>206</v>
      </c>
      <c r="C646" s="54" t="s">
        <v>207</v>
      </c>
      <c r="D646" s="55" t="str">
        <f>Source!H403</f>
        <v xml:space="preserve">10 т</v>
      </c>
      <c r="E646" s="56">
        <f>Source!K403</f>
        <v>0.10000000000000001</v>
      </c>
      <c r="F646" s="56"/>
      <c r="G646" s="56">
        <f>Source!I403</f>
        <v>0.10000000000000001</v>
      </c>
      <c r="H646" s="57"/>
      <c r="I646" s="58"/>
      <c r="J646" s="57"/>
      <c r="K646" s="58"/>
      <c r="L646" s="57"/>
    </row>
    <row r="647" ht="15">
      <c r="A647" s="60"/>
      <c r="B647" s="56">
        <v>1</v>
      </c>
      <c r="C647" s="60" t="s">
        <v>60</v>
      </c>
      <c r="D647" s="55" t="s">
        <v>36</v>
      </c>
      <c r="E647" s="61"/>
      <c r="F647" s="56"/>
      <c r="G647" s="61">
        <f>Source!U403</f>
        <v>2.8999999999999999</v>
      </c>
      <c r="H647" s="56"/>
      <c r="I647" s="56"/>
      <c r="J647" s="56"/>
      <c r="K647" s="56"/>
      <c r="L647" s="62">
        <f>SUM(L648:L648)-SUMIF(CE648:CE648, 1, L648:L648)</f>
        <v>1216.55</v>
      </c>
    </row>
    <row r="648" ht="14.25">
      <c r="A648" s="54"/>
      <c r="B648" s="54" t="s">
        <v>208</v>
      </c>
      <c r="C648" s="54" t="s">
        <v>209</v>
      </c>
      <c r="D648" s="55" t="s">
        <v>36</v>
      </c>
      <c r="E648" s="56">
        <v>29</v>
      </c>
      <c r="F648" s="56"/>
      <c r="G648" s="56">
        <f>SmtRes!CX327</f>
        <v>2.8999999999999999</v>
      </c>
      <c r="H648" s="57"/>
      <c r="I648" s="58"/>
      <c r="J648" s="57">
        <f>SmtRes!CZ327</f>
        <v>419.5</v>
      </c>
      <c r="K648" s="58"/>
      <c r="L648" s="57">
        <f>SmtRes!DI327</f>
        <v>1216.55</v>
      </c>
    </row>
    <row r="649" ht="15">
      <c r="A649" s="60"/>
      <c r="B649" s="56">
        <v>2</v>
      </c>
      <c r="C649" s="60" t="s">
        <v>63</v>
      </c>
      <c r="D649" s="55"/>
      <c r="E649" s="61"/>
      <c r="F649" s="56"/>
      <c r="G649" s="61"/>
      <c r="H649" s="56"/>
      <c r="I649" s="56"/>
      <c r="J649" s="56"/>
      <c r="K649" s="56"/>
      <c r="L649" s="62">
        <f>SUM(L650:L652)-SUMIF(CE650:CE652, 1, L650:L652)</f>
        <v>72.950000000000017</v>
      </c>
    </row>
    <row r="650" ht="15">
      <c r="A650" s="60"/>
      <c r="B650" s="56"/>
      <c r="C650" s="60" t="s">
        <v>64</v>
      </c>
      <c r="D650" s="55" t="s">
        <v>36</v>
      </c>
      <c r="E650" s="61"/>
      <c r="F650" s="56"/>
      <c r="G650" s="61">
        <f>Source!V403</f>
        <v>0.047</v>
      </c>
      <c r="H650" s="56"/>
      <c r="I650" s="56"/>
      <c r="J650" s="56"/>
      <c r="K650" s="56"/>
      <c r="L650" s="62">
        <f>SUMIF(CE651:CE652, 1, L651:L652)</f>
        <v>31.41</v>
      </c>
      <c r="CE650" s="1">
        <v>1</v>
      </c>
    </row>
    <row r="651" ht="28.5">
      <c r="A651" s="54"/>
      <c r="B651" s="54" t="s">
        <v>65</v>
      </c>
      <c r="C651" s="54" t="s">
        <v>66</v>
      </c>
      <c r="D651" s="55" t="s">
        <v>67</v>
      </c>
      <c r="E651" s="56">
        <v>0.46999999999999997</v>
      </c>
      <c r="F651" s="56"/>
      <c r="G651" s="56">
        <f>SmtRes!CX329</f>
        <v>0.047</v>
      </c>
      <c r="H651" s="57"/>
      <c r="I651" s="58"/>
      <c r="J651" s="57">
        <f>SmtRes!CZ329</f>
        <v>1552.1199999999999</v>
      </c>
      <c r="K651" s="58"/>
      <c r="L651" s="57">
        <f>SmtRes!DG329</f>
        <v>72.950000000000003</v>
      </c>
    </row>
    <row r="652" ht="28.5">
      <c r="A652" s="54"/>
      <c r="B652" s="54" t="s">
        <v>68</v>
      </c>
      <c r="C652" s="54" t="s">
        <v>69</v>
      </c>
      <c r="D652" s="55" t="s">
        <v>36</v>
      </c>
      <c r="E652" s="56">
        <f>SmtRes!DO329*SmtRes!AT329</f>
        <v>0.46999999999999997</v>
      </c>
      <c r="F652" s="56"/>
      <c r="G652" s="56">
        <f>SmtRes!DO329*SmtRes!CX329</f>
        <v>0.047</v>
      </c>
      <c r="H652" s="57"/>
      <c r="I652" s="58"/>
      <c r="J652" s="57">
        <f>ROUND(SmtRes!AG329/SmtRes!DO329, 2)</f>
        <v>668.23000000000002</v>
      </c>
      <c r="K652" s="58"/>
      <c r="L652" s="57">
        <f>SmtRes!DH329</f>
        <v>31.41</v>
      </c>
      <c r="CE652" s="1">
        <v>1</v>
      </c>
    </row>
    <row r="653" ht="15">
      <c r="A653" s="60"/>
      <c r="B653" s="56">
        <v>4</v>
      </c>
      <c r="C653" s="60" t="s">
        <v>74</v>
      </c>
      <c r="D653" s="55"/>
      <c r="E653" s="61"/>
      <c r="F653" s="56"/>
      <c r="G653" s="61"/>
      <c r="H653" s="56"/>
      <c r="I653" s="56"/>
      <c r="J653" s="56"/>
      <c r="K653" s="56"/>
      <c r="L653" s="62">
        <f>SUM(L654:L654)-SUMIF(CE654:CE654, 1, L654:L654)</f>
        <v>0</v>
      </c>
    </row>
    <row r="654" ht="57">
      <c r="A654" s="54"/>
      <c r="B654" s="54" t="s">
        <v>130</v>
      </c>
      <c r="C654" s="63" t="s">
        <v>131</v>
      </c>
      <c r="D654" s="64" t="s">
        <v>104</v>
      </c>
      <c r="E654" s="65">
        <v>2</v>
      </c>
      <c r="F654" s="65"/>
      <c r="G654" s="65">
        <f>SmtRes!CX330</f>
        <v>0.19999999999999998</v>
      </c>
      <c r="H654" s="66">
        <f>SmtRes!CZ330</f>
        <v>0</v>
      </c>
      <c r="I654" s="67"/>
      <c r="J654" s="66"/>
      <c r="K654" s="67"/>
      <c r="L654" s="66">
        <f>SmtRes!DF330</f>
        <v>0</v>
      </c>
    </row>
    <row r="655" ht="15">
      <c r="A655" s="54"/>
      <c r="B655" s="54"/>
      <c r="C655" s="68" t="s">
        <v>100</v>
      </c>
      <c r="D655" s="55"/>
      <c r="E655" s="56"/>
      <c r="F655" s="56"/>
      <c r="G655" s="56"/>
      <c r="H655" s="57"/>
      <c r="I655" s="58"/>
      <c r="J655" s="57"/>
      <c r="K655" s="58"/>
      <c r="L655" s="57">
        <f>L647+L649+L650+L653</f>
        <v>1320.9100000000001</v>
      </c>
    </row>
    <row r="656" ht="14.25">
      <c r="A656" s="54"/>
      <c r="B656" s="54"/>
      <c r="C656" s="54" t="s">
        <v>101</v>
      </c>
      <c r="D656" s="55"/>
      <c r="E656" s="56"/>
      <c r="F656" s="56"/>
      <c r="G656" s="56"/>
      <c r="H656" s="57"/>
      <c r="I656" s="58"/>
      <c r="J656" s="57"/>
      <c r="K656" s="58"/>
      <c r="L656" s="57">
        <f>SUM(AR646:AR659)+SUM(AS646:AS659)+SUM(AT646:AT659)+SUM(AU646:AU659)+SUM(AV646:AV659)</f>
        <v>1247.96</v>
      </c>
    </row>
    <row r="657" ht="85.5">
      <c r="A657" s="54"/>
      <c r="B657" s="54" t="s">
        <v>210</v>
      </c>
      <c r="C657" s="54" t="s">
        <v>211</v>
      </c>
      <c r="D657" s="55" t="s">
        <v>104</v>
      </c>
      <c r="E657" s="56">
        <f>Source!BZ403</f>
        <v>89</v>
      </c>
      <c r="F657" s="56"/>
      <c r="G657" s="56">
        <f>Source!AT403</f>
        <v>89</v>
      </c>
      <c r="H657" s="57"/>
      <c r="I657" s="58"/>
      <c r="J657" s="57"/>
      <c r="K657" s="58"/>
      <c r="L657" s="57">
        <f>SUM(AZ646:AZ659)</f>
        <v>1110.6800000000001</v>
      </c>
    </row>
    <row r="658" ht="85.5">
      <c r="A658" s="63"/>
      <c r="B658" s="63" t="s">
        <v>212</v>
      </c>
      <c r="C658" s="63" t="s">
        <v>213</v>
      </c>
      <c r="D658" s="64" t="s">
        <v>104</v>
      </c>
      <c r="E658" s="65">
        <f>Source!CA403</f>
        <v>44</v>
      </c>
      <c r="F658" s="65"/>
      <c r="G658" s="65">
        <f>Source!AU403</f>
        <v>44</v>
      </c>
      <c r="H658" s="66"/>
      <c r="I658" s="67"/>
      <c r="J658" s="66"/>
      <c r="K658" s="67"/>
      <c r="L658" s="66">
        <f>SUM(BA646:BA659)</f>
        <v>549.10000000000002</v>
      </c>
    </row>
    <row r="659" ht="15">
      <c r="C659" s="69" t="s">
        <v>107</v>
      </c>
      <c r="D659" s="69"/>
      <c r="E659" s="69"/>
      <c r="F659" s="69"/>
      <c r="G659" s="69"/>
      <c r="H659" s="69"/>
      <c r="I659" s="70">
        <f>K659/E646</f>
        <v>29806.899999999998</v>
      </c>
      <c r="J659" s="70"/>
      <c r="K659" s="70">
        <f>L647+L649+L653+L657+L658+L650</f>
        <v>2980.6900000000001</v>
      </c>
      <c r="L659" s="70"/>
      <c r="AD659" s="1">
        <f>ROUND((Source!AT403/100)*((ROUND(SUMIF(SmtRes!AQ327:'SmtRes'!AQ330,"=1",SmtRes!AD327:'SmtRes'!AD330)*Source!I403, 2)+ROUND(SUMIF(SmtRes!AQ327:'SmtRes'!AQ330,"=1",SmtRes!AC327:'SmtRes'!AC330)*Source!I403, 2))), 2)</f>
        <v>96.810000000000002</v>
      </c>
      <c r="AE659" s="1">
        <f>ROUND((Source!AU403/100)*((ROUND(SUMIF(SmtRes!AQ327:'SmtRes'!AQ330,"=1",SmtRes!AD327:'SmtRes'!AD330)*Source!I403, 2)+ROUND(SUMIF(SmtRes!AQ327:'SmtRes'!AQ330,"=1",SmtRes!AC327:'SmtRes'!AC330)*Source!I403, 2))), 2)</f>
        <v>47.859999999999999</v>
      </c>
      <c r="AN659" s="71">
        <f>L647+L649+L653+L657+L658+L650</f>
        <v>2980.6900000000001</v>
      </c>
      <c r="AO659" s="71">
        <f>L649</f>
        <v>72.950000000000017</v>
      </c>
      <c r="AQ659" s="1" t="s">
        <v>108</v>
      </c>
      <c r="AR659" s="71">
        <f>L647</f>
        <v>1216.55</v>
      </c>
      <c r="AT659" s="71">
        <f>L650</f>
        <v>31.41</v>
      </c>
      <c r="AV659" s="1" t="s">
        <v>108</v>
      </c>
      <c r="AW659" s="71">
        <f>L653</f>
        <v>0</v>
      </c>
      <c r="AZ659" s="1">
        <f>Source!X403</f>
        <v>1110.6800000000001</v>
      </c>
      <c r="BA659" s="1">
        <f>Source!Y403</f>
        <v>549.10000000000002</v>
      </c>
      <c r="CD659" s="1">
        <v>2</v>
      </c>
    </row>
    <row r="660" ht="68.25">
      <c r="A660" s="53" t="s">
        <v>214</v>
      </c>
      <c r="B660" s="54" t="s">
        <v>215</v>
      </c>
      <c r="C660" s="54" t="s">
        <v>216</v>
      </c>
      <c r="D660" s="55" t="str">
        <f>Source!H404</f>
        <v>ШТ</v>
      </c>
      <c r="E660" s="56">
        <f>Source!K404</f>
        <v>1</v>
      </c>
      <c r="F660" s="56"/>
      <c r="G660" s="56">
        <f>Source!I404</f>
        <v>1</v>
      </c>
      <c r="H660" s="57"/>
      <c r="I660" s="58"/>
      <c r="J660" s="57"/>
      <c r="K660" s="58"/>
      <c r="L660" s="57"/>
    </row>
    <row r="661" ht="15">
      <c r="A661" s="60"/>
      <c r="B661" s="56">
        <v>1</v>
      </c>
      <c r="C661" s="60" t="s">
        <v>60</v>
      </c>
      <c r="D661" s="55" t="s">
        <v>36</v>
      </c>
      <c r="E661" s="61"/>
      <c r="F661" s="56"/>
      <c r="G661" s="61">
        <f>Source!U404</f>
        <v>13.5</v>
      </c>
      <c r="H661" s="56"/>
      <c r="I661" s="56"/>
      <c r="J661" s="56"/>
      <c r="K661" s="56"/>
      <c r="L661" s="62">
        <f>SUM(L662:L662)-SUMIF(CE662:CE662, 1, L662:L662)</f>
        <v>5713.3400000000001</v>
      </c>
    </row>
    <row r="662" ht="14.25">
      <c r="A662" s="54"/>
      <c r="B662" s="54" t="s">
        <v>217</v>
      </c>
      <c r="C662" s="54" t="s">
        <v>218</v>
      </c>
      <c r="D662" s="55" t="s">
        <v>36</v>
      </c>
      <c r="E662" s="56">
        <v>13.5</v>
      </c>
      <c r="F662" s="56"/>
      <c r="G662" s="56">
        <f>SmtRes!CX331</f>
        <v>13.5</v>
      </c>
      <c r="H662" s="57"/>
      <c r="I662" s="58"/>
      <c r="J662" s="57">
        <f>SmtRes!CZ331</f>
        <v>423.20999999999998</v>
      </c>
      <c r="K662" s="58"/>
      <c r="L662" s="57">
        <f>SmtRes!DI331</f>
        <v>5713.3400000000001</v>
      </c>
    </row>
    <row r="663" ht="15">
      <c r="A663" s="60"/>
      <c r="B663" s="56">
        <v>2</v>
      </c>
      <c r="C663" s="60" t="s">
        <v>63</v>
      </c>
      <c r="D663" s="55"/>
      <c r="E663" s="61"/>
      <c r="F663" s="56"/>
      <c r="G663" s="61"/>
      <c r="H663" s="56"/>
      <c r="I663" s="56"/>
      <c r="J663" s="56"/>
      <c r="K663" s="56"/>
      <c r="L663" s="62">
        <f>SUM(L664:L668)-SUMIF(CE664:CE668, 1, L664:L668)</f>
        <v>10084.27</v>
      </c>
    </row>
    <row r="664" ht="15">
      <c r="A664" s="60"/>
      <c r="B664" s="56"/>
      <c r="C664" s="60" t="s">
        <v>64</v>
      </c>
      <c r="D664" s="55" t="s">
        <v>36</v>
      </c>
      <c r="E664" s="61"/>
      <c r="F664" s="56"/>
      <c r="G664" s="61">
        <f>Source!V404</f>
        <v>7</v>
      </c>
      <c r="H664" s="56"/>
      <c r="I664" s="56"/>
      <c r="J664" s="56"/>
      <c r="K664" s="56"/>
      <c r="L664" s="62">
        <f>SUMIF(CE665:CE668, 1, L665:L668)</f>
        <v>4436.3199999999997</v>
      </c>
      <c r="CE664" s="1">
        <v>1</v>
      </c>
    </row>
    <row r="665" ht="28.5">
      <c r="A665" s="54"/>
      <c r="B665" s="54" t="s">
        <v>65</v>
      </c>
      <c r="C665" s="54" t="s">
        <v>66</v>
      </c>
      <c r="D665" s="55" t="s">
        <v>67</v>
      </c>
      <c r="E665" s="56">
        <v>4.5</v>
      </c>
      <c r="F665" s="56"/>
      <c r="G665" s="56">
        <f>SmtRes!CX333</f>
        <v>4.5</v>
      </c>
      <c r="H665" s="57"/>
      <c r="I665" s="58"/>
      <c r="J665" s="57">
        <f>SmtRes!CZ333</f>
        <v>1552.1199999999999</v>
      </c>
      <c r="K665" s="58"/>
      <c r="L665" s="57">
        <f>SmtRes!DG333</f>
        <v>6984.54</v>
      </c>
    </row>
    <row r="666" ht="28.5">
      <c r="A666" s="54"/>
      <c r="B666" s="54" t="s">
        <v>68</v>
      </c>
      <c r="C666" s="54" t="s">
        <v>69</v>
      </c>
      <c r="D666" s="55" t="s">
        <v>36</v>
      </c>
      <c r="E666" s="56">
        <f>SmtRes!DO333*SmtRes!AT333</f>
        <v>4.5</v>
      </c>
      <c r="F666" s="56"/>
      <c r="G666" s="56">
        <f>SmtRes!DO333*SmtRes!CX333</f>
        <v>4.5</v>
      </c>
      <c r="H666" s="57"/>
      <c r="I666" s="58"/>
      <c r="J666" s="57">
        <f>ROUND(SmtRes!AG333/SmtRes!DO333, 2)</f>
        <v>668.23000000000002</v>
      </c>
      <c r="K666" s="58"/>
      <c r="L666" s="57">
        <f>SmtRes!DH333</f>
        <v>3007.04</v>
      </c>
      <c r="CE666" s="1">
        <v>1</v>
      </c>
    </row>
    <row r="667" ht="28.5">
      <c r="A667" s="54"/>
      <c r="B667" s="54" t="s">
        <v>219</v>
      </c>
      <c r="C667" s="54" t="s">
        <v>220</v>
      </c>
      <c r="D667" s="55" t="s">
        <v>67</v>
      </c>
      <c r="E667" s="56">
        <v>2.5</v>
      </c>
      <c r="F667" s="56"/>
      <c r="G667" s="56">
        <f>SmtRes!CX334</f>
        <v>2.5</v>
      </c>
      <c r="H667" s="57"/>
      <c r="I667" s="58"/>
      <c r="J667" s="57">
        <f>SmtRes!CZ334</f>
        <v>1239.8900000000001</v>
      </c>
      <c r="K667" s="58"/>
      <c r="L667" s="57">
        <f>SmtRes!DG334</f>
        <v>3099.73</v>
      </c>
    </row>
    <row r="668" ht="28.5">
      <c r="A668" s="54"/>
      <c r="B668" s="54" t="s">
        <v>221</v>
      </c>
      <c r="C668" s="54" t="s">
        <v>222</v>
      </c>
      <c r="D668" s="55" t="s">
        <v>36</v>
      </c>
      <c r="E668" s="56">
        <f>SmtRes!DO334*SmtRes!AT334</f>
        <v>2.5</v>
      </c>
      <c r="F668" s="56"/>
      <c r="G668" s="56">
        <f>SmtRes!DO334*SmtRes!CX334</f>
        <v>2.5</v>
      </c>
      <c r="H668" s="57"/>
      <c r="I668" s="58"/>
      <c r="J668" s="57">
        <f>ROUND(SmtRes!AG334/SmtRes!DO334, 2)</f>
        <v>571.71000000000004</v>
      </c>
      <c r="K668" s="58"/>
      <c r="L668" s="57">
        <f>SmtRes!DH334</f>
        <v>1429.28</v>
      </c>
      <c r="CE668" s="1">
        <v>1</v>
      </c>
    </row>
    <row r="669" ht="15">
      <c r="A669" s="60"/>
      <c r="B669" s="56">
        <v>4</v>
      </c>
      <c r="C669" s="60" t="s">
        <v>74</v>
      </c>
      <c r="D669" s="55"/>
      <c r="E669" s="61"/>
      <c r="F669" s="56"/>
      <c r="G669" s="61"/>
      <c r="H669" s="56"/>
      <c r="I669" s="56"/>
      <c r="J669" s="56"/>
      <c r="K669" s="56"/>
      <c r="L669" s="62">
        <f>SUM(L670:L670)-SUMIF(CE670:CE670, 1, L670:L670)</f>
        <v>0</v>
      </c>
    </row>
    <row r="670" ht="57">
      <c r="A670" s="54"/>
      <c r="B670" s="54" t="s">
        <v>130</v>
      </c>
      <c r="C670" s="63" t="s">
        <v>131</v>
      </c>
      <c r="D670" s="64" t="s">
        <v>104</v>
      </c>
      <c r="E670" s="65">
        <v>2</v>
      </c>
      <c r="F670" s="65"/>
      <c r="G670" s="65">
        <f>SmtRes!CX335</f>
        <v>2</v>
      </c>
      <c r="H670" s="66">
        <f>SmtRes!CZ335</f>
        <v>0</v>
      </c>
      <c r="I670" s="67"/>
      <c r="J670" s="66"/>
      <c r="K670" s="67"/>
      <c r="L670" s="66">
        <f>SmtRes!DF335</f>
        <v>0</v>
      </c>
    </row>
    <row r="671" ht="15">
      <c r="A671" s="54"/>
      <c r="B671" s="54"/>
      <c r="C671" s="68" t="s">
        <v>100</v>
      </c>
      <c r="D671" s="55"/>
      <c r="E671" s="56"/>
      <c r="F671" s="56"/>
      <c r="G671" s="56"/>
      <c r="H671" s="57"/>
      <c r="I671" s="58"/>
      <c r="J671" s="57"/>
      <c r="K671" s="58"/>
      <c r="L671" s="57">
        <f>L661+L663+L664+L669</f>
        <v>20233.93</v>
      </c>
    </row>
    <row r="672" ht="14.25">
      <c r="A672" s="54"/>
      <c r="B672" s="54"/>
      <c r="C672" s="54" t="s">
        <v>101</v>
      </c>
      <c r="D672" s="55"/>
      <c r="E672" s="56"/>
      <c r="F672" s="56"/>
      <c r="G672" s="56"/>
      <c r="H672" s="57"/>
      <c r="I672" s="58"/>
      <c r="J672" s="57"/>
      <c r="K672" s="58"/>
      <c r="L672" s="57">
        <f>SUM(AR660:AR675)+SUM(AS660:AS675)+SUM(AT660:AT675)+SUM(AU660:AU675)+SUM(AV660:AV675)</f>
        <v>10149.66</v>
      </c>
    </row>
    <row r="673" ht="14.25">
      <c r="A673" s="54"/>
      <c r="B673" s="54" t="s">
        <v>223</v>
      </c>
      <c r="C673" s="54" t="s">
        <v>224</v>
      </c>
      <c r="D673" s="55" t="s">
        <v>104</v>
      </c>
      <c r="E673" s="56">
        <f>Source!BZ404</f>
        <v>92</v>
      </c>
      <c r="F673" s="56"/>
      <c r="G673" s="56">
        <f>Source!AT404</f>
        <v>92</v>
      </c>
      <c r="H673" s="57"/>
      <c r="I673" s="58"/>
      <c r="J673" s="57"/>
      <c r="K673" s="58"/>
      <c r="L673" s="57">
        <f>SUM(AZ660:AZ675)</f>
        <v>9337.6900000000005</v>
      </c>
    </row>
    <row r="674" ht="14.25">
      <c r="A674" s="63"/>
      <c r="B674" s="63" t="s">
        <v>225</v>
      </c>
      <c r="C674" s="63" t="s">
        <v>226</v>
      </c>
      <c r="D674" s="64" t="s">
        <v>104</v>
      </c>
      <c r="E674" s="65">
        <f>Source!CA404</f>
        <v>49</v>
      </c>
      <c r="F674" s="65"/>
      <c r="G674" s="65">
        <f>Source!AU404</f>
        <v>49</v>
      </c>
      <c r="H674" s="66"/>
      <c r="I674" s="67"/>
      <c r="J674" s="66"/>
      <c r="K674" s="67"/>
      <c r="L674" s="66">
        <f>SUM(BA660:BA675)</f>
        <v>4973.3299999999999</v>
      </c>
    </row>
    <row r="675" ht="15">
      <c r="C675" s="69" t="s">
        <v>107</v>
      </c>
      <c r="D675" s="69"/>
      <c r="E675" s="69"/>
      <c r="F675" s="69"/>
      <c r="G675" s="69"/>
      <c r="H675" s="69"/>
      <c r="I675" s="70">
        <f>K675/E660</f>
        <v>34544.950000000004</v>
      </c>
      <c r="J675" s="70"/>
      <c r="K675" s="70">
        <f>L661+L663+L669+L673+L674+L664</f>
        <v>34544.950000000004</v>
      </c>
      <c r="L675" s="70"/>
      <c r="AD675" s="1">
        <f>ROUND((Source!AT404/100)*((ROUND(SUMIF(SmtRes!AQ331:'SmtRes'!AQ335,"=1",SmtRes!AD331:'SmtRes'!AD335)*Source!I404, 2)+ROUND(SUMIF(SmtRes!AQ331:'SmtRes'!AQ335,"=1",SmtRes!AC331:'SmtRes'!AC335)*Source!I404, 2))), 2)</f>
        <v>1530.1000000000001</v>
      </c>
      <c r="AE675" s="1">
        <f>ROUND((Source!AU404/100)*((ROUND(SUMIF(SmtRes!AQ331:'SmtRes'!AQ335,"=1",SmtRes!AD331:'SmtRes'!AD335)*Source!I404, 2)+ROUND(SUMIF(SmtRes!AQ331:'SmtRes'!AQ335,"=1",SmtRes!AC331:'SmtRes'!AC335)*Source!I404, 2))), 2)</f>
        <v>814.94000000000005</v>
      </c>
      <c r="AN675" s="71">
        <f>L661+L663+L669+L673+L674+L664</f>
        <v>34544.950000000004</v>
      </c>
      <c r="AO675" s="71">
        <f>L663</f>
        <v>10084.27</v>
      </c>
      <c r="AQ675" s="1" t="s">
        <v>108</v>
      </c>
      <c r="AR675" s="71">
        <f>L661</f>
        <v>5713.3400000000001</v>
      </c>
      <c r="AT675" s="71">
        <f>L664</f>
        <v>4436.3199999999997</v>
      </c>
      <c r="AV675" s="1" t="s">
        <v>108</v>
      </c>
      <c r="AW675" s="71">
        <f>L669</f>
        <v>0</v>
      </c>
      <c r="AZ675" s="1">
        <f>Source!X404</f>
        <v>9337.6900000000005</v>
      </c>
      <c r="BA675" s="1">
        <f>Source!Y404</f>
        <v>4973.3299999999999</v>
      </c>
      <c r="CD675" s="1">
        <v>2</v>
      </c>
    </row>
    <row r="676" ht="68.25">
      <c r="A676" s="53" t="s">
        <v>227</v>
      </c>
      <c r="B676" s="54" t="s">
        <v>228</v>
      </c>
      <c r="C676" s="54" t="s">
        <v>229</v>
      </c>
      <c r="D676" s="55" t="str">
        <f>Source!H405</f>
        <v xml:space="preserve">100 м</v>
      </c>
      <c r="E676" s="56">
        <f>Source!K405</f>
        <v>0.01</v>
      </c>
      <c r="F676" s="56"/>
      <c r="G676" s="56">
        <f>Source!I405</f>
        <v>0.01</v>
      </c>
      <c r="H676" s="57"/>
      <c r="I676" s="58"/>
      <c r="J676" s="57"/>
      <c r="K676" s="58"/>
      <c r="L676" s="57"/>
    </row>
    <row r="677" ht="15">
      <c r="A677" s="60"/>
      <c r="B677" s="56">
        <v>1</v>
      </c>
      <c r="C677" s="60" t="s">
        <v>60</v>
      </c>
      <c r="D677" s="55" t="s">
        <v>36</v>
      </c>
      <c r="E677" s="61"/>
      <c r="F677" s="56"/>
      <c r="G677" s="61">
        <f>Source!U405</f>
        <v>0.064000000000000001</v>
      </c>
      <c r="H677" s="56"/>
      <c r="I677" s="56"/>
      <c r="J677" s="56"/>
      <c r="K677" s="56"/>
      <c r="L677" s="62">
        <f>SUM(L678:L678)-SUMIF(CE678:CE678, 1, L678:L678)</f>
        <v>26.609999999999999</v>
      </c>
    </row>
    <row r="678" ht="14.25">
      <c r="A678" s="54"/>
      <c r="B678" s="54" t="s">
        <v>230</v>
      </c>
      <c r="C678" s="54" t="s">
        <v>231</v>
      </c>
      <c r="D678" s="55" t="s">
        <v>36</v>
      </c>
      <c r="E678" s="56">
        <v>6.4000000000000004</v>
      </c>
      <c r="F678" s="56"/>
      <c r="G678" s="56">
        <f>SmtRes!CX336</f>
        <v>0.064000000000000001</v>
      </c>
      <c r="H678" s="57"/>
      <c r="I678" s="58"/>
      <c r="J678" s="57">
        <f>SmtRes!CZ336</f>
        <v>415.79000000000002</v>
      </c>
      <c r="K678" s="58"/>
      <c r="L678" s="57">
        <f>SmtRes!DI336</f>
        <v>26.609999999999999</v>
      </c>
    </row>
    <row r="679" ht="15">
      <c r="A679" s="60"/>
      <c r="B679" s="56">
        <v>2</v>
      </c>
      <c r="C679" s="60" t="s">
        <v>63</v>
      </c>
      <c r="D679" s="55"/>
      <c r="E679" s="61"/>
      <c r="F679" s="56"/>
      <c r="G679" s="61"/>
      <c r="H679" s="56"/>
      <c r="I679" s="56"/>
      <c r="J679" s="56"/>
      <c r="K679" s="56"/>
      <c r="L679" s="62">
        <f>SUM(L680:L686)-SUMIF(CE680:CE686, 1, L680:L686)</f>
        <v>37.549999999999997</v>
      </c>
    </row>
    <row r="680" ht="15">
      <c r="A680" s="60"/>
      <c r="B680" s="56"/>
      <c r="C680" s="60" t="s">
        <v>64</v>
      </c>
      <c r="D680" s="55" t="s">
        <v>36</v>
      </c>
      <c r="E680" s="61"/>
      <c r="F680" s="56"/>
      <c r="G680" s="61">
        <f>Source!V405</f>
        <v>0.030100000000000002</v>
      </c>
      <c r="H680" s="56"/>
      <c r="I680" s="56"/>
      <c r="J680" s="56"/>
      <c r="K680" s="56"/>
      <c r="L680" s="62">
        <f>SUMIF(CE681:CE686, 1, L681:L686)</f>
        <v>18.219999999999999</v>
      </c>
      <c r="CE680" s="1">
        <v>1</v>
      </c>
    </row>
    <row r="681" ht="28.5">
      <c r="A681" s="54"/>
      <c r="B681" s="54" t="s">
        <v>65</v>
      </c>
      <c r="C681" s="54" t="s">
        <v>66</v>
      </c>
      <c r="D681" s="55" t="s">
        <v>67</v>
      </c>
      <c r="E681" s="56">
        <v>1.6000000000000001</v>
      </c>
      <c r="F681" s="56"/>
      <c r="G681" s="56">
        <f>SmtRes!CX338</f>
        <v>0.016</v>
      </c>
      <c r="H681" s="57"/>
      <c r="I681" s="58"/>
      <c r="J681" s="57">
        <f>SmtRes!CZ338</f>
        <v>1552.1199999999999</v>
      </c>
      <c r="K681" s="58"/>
      <c r="L681" s="57">
        <f>SmtRes!DG338</f>
        <v>24.830000000000002</v>
      </c>
    </row>
    <row r="682" ht="28.5">
      <c r="A682" s="54"/>
      <c r="B682" s="54" t="s">
        <v>68</v>
      </c>
      <c r="C682" s="54" t="s">
        <v>69</v>
      </c>
      <c r="D682" s="55" t="s">
        <v>36</v>
      </c>
      <c r="E682" s="56">
        <f>SmtRes!DO338*SmtRes!AT338</f>
        <v>1.6000000000000001</v>
      </c>
      <c r="F682" s="56"/>
      <c r="G682" s="56">
        <f>SmtRes!DO338*SmtRes!CX338</f>
        <v>0.016</v>
      </c>
      <c r="H682" s="57"/>
      <c r="I682" s="58"/>
      <c r="J682" s="57">
        <f>ROUND(SmtRes!AG338/SmtRes!DO338, 2)</f>
        <v>668.23000000000002</v>
      </c>
      <c r="K682" s="58"/>
      <c r="L682" s="57">
        <f>SmtRes!DH338</f>
        <v>10.69</v>
      </c>
      <c r="CE682" s="1">
        <v>1</v>
      </c>
    </row>
    <row r="683" ht="28.5">
      <c r="A683" s="54"/>
      <c r="B683" s="54" t="s">
        <v>232</v>
      </c>
      <c r="C683" s="54" t="s">
        <v>233</v>
      </c>
      <c r="D683" s="55" t="s">
        <v>67</v>
      </c>
      <c r="E683" s="56">
        <v>0.40999999999999998</v>
      </c>
      <c r="F683" s="56"/>
      <c r="G683" s="56">
        <f>SmtRes!CX339</f>
        <v>0.0040999999999999995</v>
      </c>
      <c r="H683" s="57">
        <f>SmtRes!CZ339</f>
        <v>55.780000000000001</v>
      </c>
      <c r="I683" s="58">
        <f>SmtRes!AJ339</f>
        <v>1.3799999999999999</v>
      </c>
      <c r="J683" s="57">
        <f>ROUND(H683*I683, 2)</f>
        <v>76.980000000000004</v>
      </c>
      <c r="K683" s="58"/>
      <c r="L683" s="57">
        <f>SmtRes!DG339</f>
        <v>0.32000000000000001</v>
      </c>
    </row>
    <row r="684" ht="28.5">
      <c r="A684" s="54"/>
      <c r="B684" s="54" t="s">
        <v>234</v>
      </c>
      <c r="C684" s="54" t="s">
        <v>235</v>
      </c>
      <c r="D684" s="55" t="s">
        <v>36</v>
      </c>
      <c r="E684" s="56">
        <f>SmtRes!DO339*SmtRes!AT339</f>
        <v>0.40999999999999998</v>
      </c>
      <c r="F684" s="56"/>
      <c r="G684" s="56">
        <f>SmtRes!DO339*SmtRes!CX339</f>
        <v>0.0040999999999999995</v>
      </c>
      <c r="H684" s="57"/>
      <c r="I684" s="58"/>
      <c r="J684" s="57">
        <f>ROUND(SmtRes!AG339/SmtRes!DO339, 2)</f>
        <v>441.78000000000003</v>
      </c>
      <c r="K684" s="58"/>
      <c r="L684" s="57">
        <f>SmtRes!DH339</f>
        <v>1.8100000000000001</v>
      </c>
      <c r="CE684" s="1">
        <v>1</v>
      </c>
    </row>
    <row r="685" ht="28.5">
      <c r="A685" s="54"/>
      <c r="B685" s="54" t="s">
        <v>219</v>
      </c>
      <c r="C685" s="54" t="s">
        <v>220</v>
      </c>
      <c r="D685" s="55" t="s">
        <v>67</v>
      </c>
      <c r="E685" s="56">
        <v>1</v>
      </c>
      <c r="F685" s="56"/>
      <c r="G685" s="56">
        <f>SmtRes!CX340</f>
        <v>0.01</v>
      </c>
      <c r="H685" s="57"/>
      <c r="I685" s="58"/>
      <c r="J685" s="57">
        <f>SmtRes!CZ340</f>
        <v>1239.8900000000001</v>
      </c>
      <c r="K685" s="58"/>
      <c r="L685" s="57">
        <f>SmtRes!DG340</f>
        <v>12.4</v>
      </c>
    </row>
    <row r="686" ht="28.5">
      <c r="A686" s="54"/>
      <c r="B686" s="54" t="s">
        <v>221</v>
      </c>
      <c r="C686" s="54" t="s">
        <v>222</v>
      </c>
      <c r="D686" s="55" t="s">
        <v>36</v>
      </c>
      <c r="E686" s="56">
        <f>SmtRes!DO340*SmtRes!AT340</f>
        <v>1</v>
      </c>
      <c r="F686" s="56"/>
      <c r="G686" s="56">
        <f>SmtRes!DO340*SmtRes!CX340</f>
        <v>0.01</v>
      </c>
      <c r="H686" s="57"/>
      <c r="I686" s="58"/>
      <c r="J686" s="57">
        <f>ROUND(SmtRes!AG340/SmtRes!DO340, 2)</f>
        <v>571.71000000000004</v>
      </c>
      <c r="K686" s="58"/>
      <c r="L686" s="57">
        <f>SmtRes!DH340</f>
        <v>5.7199999999999998</v>
      </c>
      <c r="CE686" s="1">
        <v>1</v>
      </c>
    </row>
    <row r="687" ht="15">
      <c r="A687" s="60"/>
      <c r="B687" s="56">
        <v>4</v>
      </c>
      <c r="C687" s="60" t="s">
        <v>74</v>
      </c>
      <c r="D687" s="55"/>
      <c r="E687" s="61"/>
      <c r="F687" s="56"/>
      <c r="G687" s="61"/>
      <c r="H687" s="56"/>
      <c r="I687" s="56"/>
      <c r="J687" s="56"/>
      <c r="K687" s="56"/>
      <c r="L687" s="62">
        <f>SUM(L688:L690)-SUMIF(CE688:CE690, 1, L688:L690)</f>
        <v>0</v>
      </c>
    </row>
    <row r="688" ht="14.25">
      <c r="A688" s="54"/>
      <c r="B688" s="54" t="s">
        <v>236</v>
      </c>
      <c r="C688" s="54" t="s">
        <v>237</v>
      </c>
      <c r="D688" s="55" t="s">
        <v>238</v>
      </c>
      <c r="E688" s="56">
        <v>0.17999999999999999</v>
      </c>
      <c r="F688" s="56">
        <f t="shared" si="45"/>
        <v>0</v>
      </c>
      <c r="G688" s="56">
        <f>SmtRes!CX341</f>
        <v>0</v>
      </c>
      <c r="H688" s="57"/>
      <c r="I688" s="58"/>
      <c r="J688" s="57">
        <f>SmtRes!CZ341</f>
        <v>6.0999999999999996</v>
      </c>
      <c r="K688" s="58"/>
      <c r="L688" s="57">
        <f>SmtRes!DF341</f>
        <v>0</v>
      </c>
    </row>
    <row r="689" ht="42.75">
      <c r="A689" s="54"/>
      <c r="B689" s="54" t="s">
        <v>239</v>
      </c>
      <c r="C689" s="54" t="s">
        <v>240</v>
      </c>
      <c r="D689" s="55" t="s">
        <v>88</v>
      </c>
      <c r="E689" s="56">
        <v>0.00050000000000000001</v>
      </c>
      <c r="F689" s="56">
        <f t="shared" ref="F689" si="47">ROUND(0,7)</f>
        <v>0</v>
      </c>
      <c r="G689" s="56">
        <f>SmtRes!CX342</f>
        <v>0</v>
      </c>
      <c r="H689" s="57">
        <f>SmtRes!CZ342</f>
        <v>129575.7</v>
      </c>
      <c r="I689" s="58">
        <f>SmtRes!AI342</f>
        <v>0.98999999999999999</v>
      </c>
      <c r="J689" s="57">
        <f>ROUND(H689*I689, 2)</f>
        <v>128279.94</v>
      </c>
      <c r="K689" s="58"/>
      <c r="L689" s="57">
        <f>SmtRes!DF342</f>
        <v>0</v>
      </c>
    </row>
    <row r="690" ht="57">
      <c r="A690" s="54"/>
      <c r="B690" s="54" t="s">
        <v>130</v>
      </c>
      <c r="C690" s="63" t="s">
        <v>131</v>
      </c>
      <c r="D690" s="64" t="s">
        <v>104</v>
      </c>
      <c r="E690" s="65">
        <v>2</v>
      </c>
      <c r="F690" s="65"/>
      <c r="G690" s="65">
        <f>SmtRes!CX343</f>
        <v>0.02</v>
      </c>
      <c r="H690" s="66">
        <f>SmtRes!CZ343</f>
        <v>0</v>
      </c>
      <c r="I690" s="67"/>
      <c r="J690" s="66"/>
      <c r="K690" s="67"/>
      <c r="L690" s="66">
        <f>SmtRes!DF343</f>
        <v>0</v>
      </c>
    </row>
    <row r="691" ht="15">
      <c r="A691" s="54"/>
      <c r="B691" s="54"/>
      <c r="C691" s="68" t="s">
        <v>100</v>
      </c>
      <c r="D691" s="55"/>
      <c r="E691" s="56"/>
      <c r="F691" s="56"/>
      <c r="G691" s="56"/>
      <c r="H691" s="57"/>
      <c r="I691" s="58"/>
      <c r="J691" s="57"/>
      <c r="K691" s="58"/>
      <c r="L691" s="57">
        <f>L677+L679+L680+L687</f>
        <v>82.379999999999995</v>
      </c>
    </row>
    <row r="692" ht="14.25">
      <c r="A692" s="54"/>
      <c r="B692" s="54"/>
      <c r="C692" s="54" t="s">
        <v>101</v>
      </c>
      <c r="D692" s="55"/>
      <c r="E692" s="56"/>
      <c r="F692" s="56"/>
      <c r="G692" s="56"/>
      <c r="H692" s="57"/>
      <c r="I692" s="58"/>
      <c r="J692" s="57"/>
      <c r="K692" s="58"/>
      <c r="L692" s="57">
        <f>SUM(AR676:AR695)+SUM(AS676:AS695)+SUM(AT676:AT695)+SUM(AU676:AU695)+SUM(AV676:AV695)</f>
        <v>44.829999999999998</v>
      </c>
    </row>
    <row r="693" ht="14.25">
      <c r="A693" s="54"/>
      <c r="B693" s="54" t="s">
        <v>223</v>
      </c>
      <c r="C693" s="54" t="s">
        <v>224</v>
      </c>
      <c r="D693" s="55" t="s">
        <v>104</v>
      </c>
      <c r="E693" s="56">
        <f>Source!BZ405</f>
        <v>92</v>
      </c>
      <c r="F693" s="56"/>
      <c r="G693" s="56">
        <f>Source!AT405</f>
        <v>92</v>
      </c>
      <c r="H693" s="57"/>
      <c r="I693" s="58"/>
      <c r="J693" s="57"/>
      <c r="K693" s="58"/>
      <c r="L693" s="57">
        <f>SUM(AZ676:AZ695)</f>
        <v>41.240000000000002</v>
      </c>
    </row>
    <row r="694" ht="14.25">
      <c r="A694" s="63"/>
      <c r="B694" s="63" t="s">
        <v>225</v>
      </c>
      <c r="C694" s="63" t="s">
        <v>226</v>
      </c>
      <c r="D694" s="64" t="s">
        <v>104</v>
      </c>
      <c r="E694" s="65">
        <f>Source!CA405</f>
        <v>49</v>
      </c>
      <c r="F694" s="65"/>
      <c r="G694" s="65">
        <f>Source!AU405</f>
        <v>49</v>
      </c>
      <c r="H694" s="66"/>
      <c r="I694" s="67"/>
      <c r="J694" s="66"/>
      <c r="K694" s="67"/>
      <c r="L694" s="66">
        <f>SUM(BA676:BA695)</f>
        <v>21.969999999999999</v>
      </c>
    </row>
    <row r="695" ht="15">
      <c r="C695" s="69" t="s">
        <v>107</v>
      </c>
      <c r="D695" s="69"/>
      <c r="E695" s="69"/>
      <c r="F695" s="69"/>
      <c r="G695" s="69"/>
      <c r="H695" s="69"/>
      <c r="I695" s="70">
        <f>K695/E676</f>
        <v>14559</v>
      </c>
      <c r="J695" s="70"/>
      <c r="K695" s="70">
        <f>L677+L679+L687+L693+L694+L680</f>
        <v>145.59</v>
      </c>
      <c r="L695" s="70"/>
      <c r="AD695" s="1">
        <f>ROUND((Source!AT405/100)*((ROUND(SUMIF(SmtRes!AQ336:'SmtRes'!AQ343,"=1",SmtRes!AD336:'SmtRes'!AD343)*Source!I405, 2)+ROUND(SUMIF(SmtRes!AQ336:'SmtRes'!AQ343,"=1",SmtRes!AC336:'SmtRes'!AC343)*Source!I405, 2))), 2)</f>
        <v>19.300000000000001</v>
      </c>
      <c r="AE695" s="1">
        <f>ROUND((Source!AU405/100)*((ROUND(SUMIF(SmtRes!AQ336:'SmtRes'!AQ343,"=1",SmtRes!AD336:'SmtRes'!AD343)*Source!I405, 2)+ROUND(SUMIF(SmtRes!AQ336:'SmtRes'!AQ343,"=1",SmtRes!AC336:'SmtRes'!AC343)*Source!I405, 2))), 2)</f>
        <v>10.279999999999999</v>
      </c>
      <c r="AN695" s="71">
        <f>L677+L679+L687+L693+L694+L680</f>
        <v>145.59</v>
      </c>
      <c r="AO695" s="71">
        <f>L679</f>
        <v>37.549999999999997</v>
      </c>
      <c r="AQ695" s="1" t="s">
        <v>108</v>
      </c>
      <c r="AR695" s="71">
        <f>L677</f>
        <v>26.609999999999999</v>
      </c>
      <c r="AT695" s="71">
        <f>L680</f>
        <v>18.219999999999999</v>
      </c>
      <c r="AV695" s="1" t="s">
        <v>108</v>
      </c>
      <c r="AW695" s="71">
        <f>L687</f>
        <v>0</v>
      </c>
      <c r="AZ695" s="1">
        <f>Source!X405</f>
        <v>41.240000000000002</v>
      </c>
      <c r="BA695" s="1">
        <f>Source!Y405</f>
        <v>21.969999999999999</v>
      </c>
      <c r="CD695" s="1">
        <v>2</v>
      </c>
    </row>
    <row r="696" ht="54">
      <c r="A696" s="53" t="s">
        <v>241</v>
      </c>
      <c r="B696" s="54" t="s">
        <v>242</v>
      </c>
      <c r="C696" s="54" t="s">
        <v>243</v>
      </c>
      <c r="D696" s="55" t="str">
        <f>Source!H406</f>
        <v>ШТ</v>
      </c>
      <c r="E696" s="56">
        <f>Source!K406</f>
        <v>1</v>
      </c>
      <c r="F696" s="56"/>
      <c r="G696" s="56">
        <f>Source!I406</f>
        <v>1</v>
      </c>
      <c r="H696" s="57"/>
      <c r="I696" s="58"/>
      <c r="J696" s="57"/>
      <c r="K696" s="58"/>
      <c r="L696" s="57"/>
    </row>
    <row r="697" ht="15">
      <c r="A697" s="60"/>
      <c r="B697" s="56">
        <v>1</v>
      </c>
      <c r="C697" s="60" t="s">
        <v>60</v>
      </c>
      <c r="D697" s="55" t="s">
        <v>36</v>
      </c>
      <c r="E697" s="61"/>
      <c r="F697" s="56"/>
      <c r="G697" s="61">
        <f>Source!U406</f>
        <v>32.5</v>
      </c>
      <c r="H697" s="56"/>
      <c r="I697" s="56"/>
      <c r="J697" s="56"/>
      <c r="K697" s="56"/>
      <c r="L697" s="62">
        <f>SUM(L698:L698)-SUMIF(CE698:CE698, 1, L698:L698)</f>
        <v>13513.18</v>
      </c>
    </row>
    <row r="698" ht="14.25">
      <c r="A698" s="54"/>
      <c r="B698" s="54" t="s">
        <v>230</v>
      </c>
      <c r="C698" s="54" t="s">
        <v>231</v>
      </c>
      <c r="D698" s="55" t="s">
        <v>36</v>
      </c>
      <c r="E698" s="56">
        <v>32.5</v>
      </c>
      <c r="F698" s="56"/>
      <c r="G698" s="56">
        <f>SmtRes!CX344</f>
        <v>32.5</v>
      </c>
      <c r="H698" s="57"/>
      <c r="I698" s="58"/>
      <c r="J698" s="57">
        <f>SmtRes!CZ344</f>
        <v>415.79000000000002</v>
      </c>
      <c r="K698" s="58"/>
      <c r="L698" s="57">
        <f>SmtRes!DI344</f>
        <v>13513.18</v>
      </c>
    </row>
    <row r="699" ht="15">
      <c r="A699" s="60"/>
      <c r="B699" s="56">
        <v>2</v>
      </c>
      <c r="C699" s="60" t="s">
        <v>63</v>
      </c>
      <c r="D699" s="55"/>
      <c r="E699" s="61"/>
      <c r="F699" s="56"/>
      <c r="G699" s="61"/>
      <c r="H699" s="56"/>
      <c r="I699" s="56"/>
      <c r="J699" s="56"/>
      <c r="K699" s="56"/>
      <c r="L699" s="62">
        <f>SUM(L700:L704)-SUMIF(CE700:CE704, 1, L700:L704)</f>
        <v>10211.859999999999</v>
      </c>
    </row>
    <row r="700" ht="15">
      <c r="A700" s="60"/>
      <c r="B700" s="56"/>
      <c r="C700" s="60" t="s">
        <v>64</v>
      </c>
      <c r="D700" s="55" t="s">
        <v>36</v>
      </c>
      <c r="E700" s="61"/>
      <c r="F700" s="56"/>
      <c r="G700" s="61">
        <f>Source!V406</f>
        <v>6.6999999999999993</v>
      </c>
      <c r="H700" s="56"/>
      <c r="I700" s="56"/>
      <c r="J700" s="56"/>
      <c r="K700" s="56"/>
      <c r="L700" s="62">
        <f>SUMIF(CE701:CE704, 1, L701:L704)</f>
        <v>4419.2300000000005</v>
      </c>
      <c r="CE700" s="1">
        <v>1</v>
      </c>
    </row>
    <row r="701" ht="28.5">
      <c r="A701" s="54"/>
      <c r="B701" s="54" t="s">
        <v>65</v>
      </c>
      <c r="C701" s="54" t="s">
        <v>66</v>
      </c>
      <c r="D701" s="55" t="s">
        <v>67</v>
      </c>
      <c r="E701" s="56">
        <v>6.0999999999999996</v>
      </c>
      <c r="F701" s="56"/>
      <c r="G701" s="56">
        <f>SmtRes!CX346</f>
        <v>6.0999999999999996</v>
      </c>
      <c r="H701" s="57"/>
      <c r="I701" s="58"/>
      <c r="J701" s="57">
        <f>SmtRes!CZ346</f>
        <v>1552.1199999999999</v>
      </c>
      <c r="K701" s="58"/>
      <c r="L701" s="57">
        <f>SmtRes!DG346</f>
        <v>9467.9300000000003</v>
      </c>
    </row>
    <row r="702" ht="28.5">
      <c r="A702" s="54"/>
      <c r="B702" s="54" t="s">
        <v>68</v>
      </c>
      <c r="C702" s="54" t="s">
        <v>69</v>
      </c>
      <c r="D702" s="55" t="s">
        <v>36</v>
      </c>
      <c r="E702" s="56">
        <f>SmtRes!DO346*SmtRes!AT346</f>
        <v>6.0999999999999996</v>
      </c>
      <c r="F702" s="56"/>
      <c r="G702" s="56">
        <f>SmtRes!DO346*SmtRes!CX346</f>
        <v>6.0999999999999996</v>
      </c>
      <c r="H702" s="57"/>
      <c r="I702" s="58"/>
      <c r="J702" s="57">
        <f>ROUND(SmtRes!AG346/SmtRes!DO346, 2)</f>
        <v>668.23000000000002</v>
      </c>
      <c r="K702" s="58"/>
      <c r="L702" s="57">
        <f>SmtRes!DH346</f>
        <v>4076.2000000000003</v>
      </c>
      <c r="CE702" s="1">
        <v>1</v>
      </c>
    </row>
    <row r="703" ht="28.5">
      <c r="A703" s="54"/>
      <c r="B703" s="54" t="s">
        <v>219</v>
      </c>
      <c r="C703" s="54" t="s">
        <v>220</v>
      </c>
      <c r="D703" s="55" t="s">
        <v>67</v>
      </c>
      <c r="E703" s="56">
        <v>0.59999999999999998</v>
      </c>
      <c r="F703" s="56"/>
      <c r="G703" s="56">
        <f>SmtRes!CX347</f>
        <v>0.59999999999999998</v>
      </c>
      <c r="H703" s="57"/>
      <c r="I703" s="58"/>
      <c r="J703" s="57">
        <f>SmtRes!CZ347</f>
        <v>1239.8900000000001</v>
      </c>
      <c r="K703" s="58"/>
      <c r="L703" s="57">
        <f>SmtRes!DG347</f>
        <v>743.93000000000006</v>
      </c>
    </row>
    <row r="704" ht="28.5">
      <c r="A704" s="54"/>
      <c r="B704" s="54" t="s">
        <v>221</v>
      </c>
      <c r="C704" s="54" t="s">
        <v>222</v>
      </c>
      <c r="D704" s="55" t="s">
        <v>36</v>
      </c>
      <c r="E704" s="56">
        <f>SmtRes!DO347*SmtRes!AT347</f>
        <v>0.59999999999999998</v>
      </c>
      <c r="F704" s="56"/>
      <c r="G704" s="56">
        <f>SmtRes!DO347*SmtRes!CX347</f>
        <v>0.59999999999999998</v>
      </c>
      <c r="H704" s="57"/>
      <c r="I704" s="58"/>
      <c r="J704" s="57">
        <f>ROUND(SmtRes!AG347/SmtRes!DO347, 2)</f>
        <v>571.71000000000004</v>
      </c>
      <c r="K704" s="58"/>
      <c r="L704" s="57">
        <f>SmtRes!DH347</f>
        <v>343.03000000000003</v>
      </c>
      <c r="CE704" s="1">
        <v>1</v>
      </c>
    </row>
    <row r="705" ht="15">
      <c r="A705" s="60"/>
      <c r="B705" s="56">
        <v>4</v>
      </c>
      <c r="C705" s="60" t="s">
        <v>74</v>
      </c>
      <c r="D705" s="55"/>
      <c r="E705" s="61"/>
      <c r="F705" s="56"/>
      <c r="G705" s="61"/>
      <c r="H705" s="56"/>
      <c r="I705" s="56"/>
      <c r="J705" s="56"/>
      <c r="K705" s="56"/>
      <c r="L705" s="62">
        <f>SUM(L706:L706)-SUMIF(CE706:CE706, 1, L706:L706)</f>
        <v>0</v>
      </c>
    </row>
    <row r="706" ht="57">
      <c r="A706" s="54"/>
      <c r="B706" s="54" t="s">
        <v>130</v>
      </c>
      <c r="C706" s="63" t="s">
        <v>131</v>
      </c>
      <c r="D706" s="64" t="s">
        <v>104</v>
      </c>
      <c r="E706" s="65">
        <v>2</v>
      </c>
      <c r="F706" s="65"/>
      <c r="G706" s="65">
        <f>SmtRes!CX348</f>
        <v>2</v>
      </c>
      <c r="H706" s="66">
        <f>SmtRes!CZ348</f>
        <v>0</v>
      </c>
      <c r="I706" s="67"/>
      <c r="J706" s="66"/>
      <c r="K706" s="67"/>
      <c r="L706" s="66">
        <f>SmtRes!DF348</f>
        <v>0</v>
      </c>
    </row>
    <row r="707" ht="15">
      <c r="A707" s="54"/>
      <c r="B707" s="54"/>
      <c r="C707" s="68" t="s">
        <v>100</v>
      </c>
      <c r="D707" s="55"/>
      <c r="E707" s="56"/>
      <c r="F707" s="56"/>
      <c r="G707" s="56"/>
      <c r="H707" s="57"/>
      <c r="I707" s="58"/>
      <c r="J707" s="57"/>
      <c r="K707" s="58"/>
      <c r="L707" s="57">
        <f>L697+L699+L700+L705</f>
        <v>28144.27</v>
      </c>
    </row>
    <row r="708" ht="14.25">
      <c r="A708" s="54"/>
      <c r="B708" s="54"/>
      <c r="C708" s="54" t="s">
        <v>101</v>
      </c>
      <c r="D708" s="55"/>
      <c r="E708" s="56"/>
      <c r="F708" s="56"/>
      <c r="G708" s="56"/>
      <c r="H708" s="57"/>
      <c r="I708" s="58"/>
      <c r="J708" s="57"/>
      <c r="K708" s="58"/>
      <c r="L708" s="57">
        <f>SUM(AR696:AR711)+SUM(AS696:AS711)+SUM(AT696:AT711)+SUM(AU696:AU711)+SUM(AV696:AV711)</f>
        <v>17932.41</v>
      </c>
    </row>
    <row r="709" ht="14.25">
      <c r="A709" s="54"/>
      <c r="B709" s="54" t="s">
        <v>223</v>
      </c>
      <c r="C709" s="54" t="s">
        <v>224</v>
      </c>
      <c r="D709" s="55" t="s">
        <v>104</v>
      </c>
      <c r="E709" s="56">
        <f>Source!BZ406</f>
        <v>92</v>
      </c>
      <c r="F709" s="56"/>
      <c r="G709" s="56">
        <f>Source!AT406</f>
        <v>92</v>
      </c>
      <c r="H709" s="57"/>
      <c r="I709" s="58"/>
      <c r="J709" s="57"/>
      <c r="K709" s="58"/>
      <c r="L709" s="57">
        <f>SUM(AZ696:AZ711)</f>
        <v>16497.82</v>
      </c>
    </row>
    <row r="710" ht="14.25">
      <c r="A710" s="63"/>
      <c r="B710" s="63" t="s">
        <v>225</v>
      </c>
      <c r="C710" s="63" t="s">
        <v>226</v>
      </c>
      <c r="D710" s="64" t="s">
        <v>104</v>
      </c>
      <c r="E710" s="65">
        <f>Source!CA406</f>
        <v>49</v>
      </c>
      <c r="F710" s="65"/>
      <c r="G710" s="65">
        <f>Source!AU406</f>
        <v>49</v>
      </c>
      <c r="H710" s="66"/>
      <c r="I710" s="67"/>
      <c r="J710" s="66"/>
      <c r="K710" s="67"/>
      <c r="L710" s="66">
        <f>SUM(BA696:BA711)</f>
        <v>8786.880000000001</v>
      </c>
    </row>
    <row r="711" ht="15">
      <c r="C711" s="69" t="s">
        <v>107</v>
      </c>
      <c r="D711" s="69"/>
      <c r="E711" s="69"/>
      <c r="F711" s="69"/>
      <c r="G711" s="69"/>
      <c r="H711" s="69"/>
      <c r="I711" s="70">
        <f>K711/E696</f>
        <v>53428.970000000008</v>
      </c>
      <c r="J711" s="70"/>
      <c r="K711" s="70">
        <f>L697+L699+L705+L709+L710+L700</f>
        <v>53428.970000000008</v>
      </c>
      <c r="L711" s="70"/>
      <c r="AD711" s="1">
        <f>ROUND((Source!AT406/100)*((ROUND(SUMIF(SmtRes!AQ344:'SmtRes'!AQ348,"=1",SmtRes!AD344:'SmtRes'!AD348)*Source!I406, 2)+ROUND(SUMIF(SmtRes!AQ344:'SmtRes'!AQ348,"=1",SmtRes!AC344:'SmtRes'!AC348)*Source!I406, 2))), 2)</f>
        <v>1523.27</v>
      </c>
      <c r="AE711" s="1">
        <f>ROUND((Source!AU406/100)*((ROUND(SUMIF(SmtRes!AQ344:'SmtRes'!AQ348,"=1",SmtRes!AD344:'SmtRes'!AD348)*Source!I406, 2)+ROUND(SUMIF(SmtRes!AQ344:'SmtRes'!AQ348,"=1",SmtRes!AC344:'SmtRes'!AC348)*Source!I406, 2))), 2)</f>
        <v>811.31000000000006</v>
      </c>
      <c r="AN711" s="71">
        <f>L697+L699+L705+L709+L710+L700</f>
        <v>53428.970000000008</v>
      </c>
      <c r="AO711" s="71">
        <f>L699</f>
        <v>10211.859999999999</v>
      </c>
      <c r="AQ711" s="1" t="s">
        <v>108</v>
      </c>
      <c r="AR711" s="71">
        <f>L697</f>
        <v>13513.18</v>
      </c>
      <c r="AT711" s="71">
        <f>L700</f>
        <v>4419.2300000000005</v>
      </c>
      <c r="AV711" s="1" t="s">
        <v>108</v>
      </c>
      <c r="AW711" s="71">
        <f>L705</f>
        <v>0</v>
      </c>
      <c r="AZ711" s="1">
        <f>Source!X406</f>
        <v>16497.82</v>
      </c>
      <c r="BA711" s="1">
        <f>Source!Y406</f>
        <v>8786.880000000001</v>
      </c>
      <c r="CD711" s="1">
        <v>2</v>
      </c>
    </row>
    <row r="712" ht="68.25">
      <c r="A712" s="53" t="s">
        <v>244</v>
      </c>
      <c r="B712" s="54" t="s">
        <v>245</v>
      </c>
      <c r="C712" s="54" t="s">
        <v>246</v>
      </c>
      <c r="D712" s="55" t="str">
        <f>Source!H407</f>
        <v>ШТ</v>
      </c>
      <c r="E712" s="56">
        <f>Source!K407</f>
        <v>1</v>
      </c>
      <c r="F712" s="56"/>
      <c r="G712" s="56">
        <f>Source!I407</f>
        <v>1</v>
      </c>
      <c r="H712" s="57"/>
      <c r="I712" s="58"/>
      <c r="J712" s="57"/>
      <c r="K712" s="58"/>
      <c r="L712" s="57"/>
    </row>
    <row r="713" ht="15">
      <c r="A713" s="60"/>
      <c r="B713" s="56">
        <v>1</v>
      </c>
      <c r="C713" s="60" t="s">
        <v>60</v>
      </c>
      <c r="D713" s="55" t="s">
        <v>36</v>
      </c>
      <c r="E713" s="61"/>
      <c r="F713" s="56"/>
      <c r="G713" s="61">
        <f>Source!U407</f>
        <v>38</v>
      </c>
      <c r="H713" s="56"/>
      <c r="I713" s="56"/>
      <c r="J713" s="56"/>
      <c r="K713" s="56"/>
      <c r="L713" s="62">
        <f>SUM(L714:L714)-SUMIF(CE714:CE714, 1, L714:L714)</f>
        <v>15800.02</v>
      </c>
    </row>
    <row r="714" ht="14.25">
      <c r="A714" s="54"/>
      <c r="B714" s="54" t="s">
        <v>230</v>
      </c>
      <c r="C714" s="54" t="s">
        <v>231</v>
      </c>
      <c r="D714" s="55" t="s">
        <v>36</v>
      </c>
      <c r="E714" s="56">
        <v>38</v>
      </c>
      <c r="F714" s="56"/>
      <c r="G714" s="56">
        <f>SmtRes!CX349</f>
        <v>38</v>
      </c>
      <c r="H714" s="57"/>
      <c r="I714" s="58"/>
      <c r="J714" s="57">
        <f>SmtRes!CZ349</f>
        <v>415.79000000000002</v>
      </c>
      <c r="K714" s="58"/>
      <c r="L714" s="57">
        <f>SmtRes!DI349</f>
        <v>15800.02</v>
      </c>
    </row>
    <row r="715" ht="15">
      <c r="A715" s="60"/>
      <c r="B715" s="56">
        <v>2</v>
      </c>
      <c r="C715" s="60" t="s">
        <v>63</v>
      </c>
      <c r="D715" s="55"/>
      <c r="E715" s="61"/>
      <c r="F715" s="56"/>
      <c r="G715" s="61"/>
      <c r="H715" s="56"/>
      <c r="I715" s="56"/>
      <c r="J715" s="56"/>
      <c r="K715" s="56"/>
      <c r="L715" s="62">
        <f>SUM(L716:L720)-SUMIF(CE716:CE720, 1, L716:L720)</f>
        <v>11577.550000000003</v>
      </c>
    </row>
    <row r="716" ht="15">
      <c r="A716" s="60"/>
      <c r="B716" s="56"/>
      <c r="C716" s="60" t="s">
        <v>64</v>
      </c>
      <c r="D716" s="55" t="s">
        <v>36</v>
      </c>
      <c r="E716" s="61"/>
      <c r="F716" s="56"/>
      <c r="G716" s="61">
        <f>Source!V407</f>
        <v>7.5999999999999996</v>
      </c>
      <c r="H716" s="56"/>
      <c r="I716" s="56"/>
      <c r="J716" s="56"/>
      <c r="K716" s="56"/>
      <c r="L716" s="62">
        <f>SUMIF(CE717:CE720, 1, L717:L720)</f>
        <v>5010.9899999999998</v>
      </c>
      <c r="CE716" s="1">
        <v>1</v>
      </c>
    </row>
    <row r="717" ht="28.5">
      <c r="A717" s="54"/>
      <c r="B717" s="54" t="s">
        <v>65</v>
      </c>
      <c r="C717" s="54" t="s">
        <v>66</v>
      </c>
      <c r="D717" s="55" t="s">
        <v>67</v>
      </c>
      <c r="E717" s="56">
        <v>6.9000000000000004</v>
      </c>
      <c r="F717" s="56"/>
      <c r="G717" s="56">
        <f>SmtRes!CX351</f>
        <v>6.8999999999999995</v>
      </c>
      <c r="H717" s="57"/>
      <c r="I717" s="58"/>
      <c r="J717" s="57">
        <f>SmtRes!CZ351</f>
        <v>1552.1199999999999</v>
      </c>
      <c r="K717" s="58"/>
      <c r="L717" s="57">
        <f>SmtRes!DG351</f>
        <v>10709.630000000001</v>
      </c>
    </row>
    <row r="718" ht="28.5">
      <c r="A718" s="54"/>
      <c r="B718" s="54" t="s">
        <v>68</v>
      </c>
      <c r="C718" s="54" t="s">
        <v>69</v>
      </c>
      <c r="D718" s="55" t="s">
        <v>36</v>
      </c>
      <c r="E718" s="56">
        <f>SmtRes!DO351*SmtRes!AT351</f>
        <v>6.9000000000000004</v>
      </c>
      <c r="F718" s="56"/>
      <c r="G718" s="56">
        <f>SmtRes!DO351*SmtRes!CX351</f>
        <v>6.8999999999999995</v>
      </c>
      <c r="H718" s="57"/>
      <c r="I718" s="58"/>
      <c r="J718" s="57">
        <f>ROUND(SmtRes!AG351/SmtRes!DO351, 2)</f>
        <v>668.23000000000002</v>
      </c>
      <c r="K718" s="58"/>
      <c r="L718" s="57">
        <f>SmtRes!DH351</f>
        <v>4610.79</v>
      </c>
      <c r="CE718" s="1">
        <v>1</v>
      </c>
    </row>
    <row r="719" ht="28.5">
      <c r="A719" s="54"/>
      <c r="B719" s="54" t="s">
        <v>219</v>
      </c>
      <c r="C719" s="54" t="s">
        <v>220</v>
      </c>
      <c r="D719" s="55" t="s">
        <v>67</v>
      </c>
      <c r="E719" s="56">
        <v>0.69999999999999996</v>
      </c>
      <c r="F719" s="56"/>
      <c r="G719" s="56">
        <f>SmtRes!CX352</f>
        <v>0.69999999999999996</v>
      </c>
      <c r="H719" s="57"/>
      <c r="I719" s="58"/>
      <c r="J719" s="57">
        <f>SmtRes!CZ352</f>
        <v>1239.8900000000001</v>
      </c>
      <c r="K719" s="58"/>
      <c r="L719" s="57">
        <f>SmtRes!DG352</f>
        <v>867.92000000000007</v>
      </c>
    </row>
    <row r="720" ht="28.5">
      <c r="A720" s="54"/>
      <c r="B720" s="54" t="s">
        <v>221</v>
      </c>
      <c r="C720" s="54" t="s">
        <v>222</v>
      </c>
      <c r="D720" s="55" t="s">
        <v>36</v>
      </c>
      <c r="E720" s="56">
        <f>SmtRes!DO352*SmtRes!AT352</f>
        <v>0.69999999999999996</v>
      </c>
      <c r="F720" s="56"/>
      <c r="G720" s="56">
        <f>SmtRes!DO352*SmtRes!CX352</f>
        <v>0.69999999999999996</v>
      </c>
      <c r="H720" s="57"/>
      <c r="I720" s="58"/>
      <c r="J720" s="57">
        <f>ROUND(SmtRes!AG352/SmtRes!DO352, 2)</f>
        <v>571.71000000000004</v>
      </c>
      <c r="K720" s="58"/>
      <c r="L720" s="57">
        <f>SmtRes!DH352</f>
        <v>400.19999999999999</v>
      </c>
      <c r="CE720" s="1">
        <v>1</v>
      </c>
    </row>
    <row r="721" ht="15">
      <c r="A721" s="60"/>
      <c r="B721" s="56">
        <v>4</v>
      </c>
      <c r="C721" s="60" t="s">
        <v>74</v>
      </c>
      <c r="D721" s="55"/>
      <c r="E721" s="61"/>
      <c r="F721" s="56"/>
      <c r="G721" s="61"/>
      <c r="H721" s="56"/>
      <c r="I721" s="56"/>
      <c r="J721" s="56"/>
      <c r="K721" s="56"/>
      <c r="L721" s="62">
        <f>SUM(L722:L722)-SUMIF(CE722:CE722, 1, L722:L722)</f>
        <v>0</v>
      </c>
    </row>
    <row r="722" ht="57">
      <c r="A722" s="54"/>
      <c r="B722" s="54" t="s">
        <v>130</v>
      </c>
      <c r="C722" s="63" t="s">
        <v>131</v>
      </c>
      <c r="D722" s="64" t="s">
        <v>104</v>
      </c>
      <c r="E722" s="65">
        <v>2</v>
      </c>
      <c r="F722" s="65"/>
      <c r="G722" s="65">
        <f>SmtRes!CX353</f>
        <v>2</v>
      </c>
      <c r="H722" s="66">
        <f>SmtRes!CZ353</f>
        <v>0</v>
      </c>
      <c r="I722" s="67"/>
      <c r="J722" s="66"/>
      <c r="K722" s="67"/>
      <c r="L722" s="66">
        <f>SmtRes!DF353</f>
        <v>0</v>
      </c>
    </row>
    <row r="723" ht="15">
      <c r="A723" s="54"/>
      <c r="B723" s="54"/>
      <c r="C723" s="68" t="s">
        <v>100</v>
      </c>
      <c r="D723" s="55"/>
      <c r="E723" s="56"/>
      <c r="F723" s="56"/>
      <c r="G723" s="56"/>
      <c r="H723" s="57"/>
      <c r="I723" s="58"/>
      <c r="J723" s="57"/>
      <c r="K723" s="58"/>
      <c r="L723" s="57">
        <f>L713+L715+L716+L721</f>
        <v>32388.560000000005</v>
      </c>
    </row>
    <row r="724" ht="14.25">
      <c r="A724" s="54"/>
      <c r="B724" s="54"/>
      <c r="C724" s="54" t="s">
        <v>101</v>
      </c>
      <c r="D724" s="55"/>
      <c r="E724" s="56"/>
      <c r="F724" s="56"/>
      <c r="G724" s="56"/>
      <c r="H724" s="57"/>
      <c r="I724" s="58"/>
      <c r="J724" s="57"/>
      <c r="K724" s="58"/>
      <c r="L724" s="57">
        <f>SUM(AR712:AR727)+SUM(AS712:AS727)+SUM(AT712:AT727)+SUM(AU712:AU727)+SUM(AV712:AV727)</f>
        <v>20811.010000000002</v>
      </c>
    </row>
    <row r="725" ht="14.25">
      <c r="A725" s="54"/>
      <c r="B725" s="54" t="s">
        <v>223</v>
      </c>
      <c r="C725" s="54" t="s">
        <v>224</v>
      </c>
      <c r="D725" s="55" t="s">
        <v>104</v>
      </c>
      <c r="E725" s="56">
        <f>Source!BZ407</f>
        <v>92</v>
      </c>
      <c r="F725" s="56"/>
      <c r="G725" s="56">
        <f>Source!AT407</f>
        <v>92</v>
      </c>
      <c r="H725" s="57"/>
      <c r="I725" s="58"/>
      <c r="J725" s="57"/>
      <c r="K725" s="58"/>
      <c r="L725" s="57">
        <f>SUM(AZ712:AZ727)</f>
        <v>19146.130000000001</v>
      </c>
    </row>
    <row r="726" ht="14.25">
      <c r="A726" s="63"/>
      <c r="B726" s="63" t="s">
        <v>225</v>
      </c>
      <c r="C726" s="63" t="s">
        <v>226</v>
      </c>
      <c r="D726" s="64" t="s">
        <v>104</v>
      </c>
      <c r="E726" s="65">
        <f>Source!CA407</f>
        <v>49</v>
      </c>
      <c r="F726" s="65"/>
      <c r="G726" s="65">
        <f>Source!AU407</f>
        <v>49</v>
      </c>
      <c r="H726" s="66"/>
      <c r="I726" s="67"/>
      <c r="J726" s="66"/>
      <c r="K726" s="67"/>
      <c r="L726" s="66">
        <f>SUM(BA712:BA727)</f>
        <v>10197.389999999999</v>
      </c>
    </row>
    <row r="727" ht="15">
      <c r="C727" s="69" t="s">
        <v>107</v>
      </c>
      <c r="D727" s="69"/>
      <c r="E727" s="69"/>
      <c r="F727" s="69"/>
      <c r="G727" s="69"/>
      <c r="H727" s="69"/>
      <c r="I727" s="70">
        <f>K727/E712</f>
        <v>61732.080000000002</v>
      </c>
      <c r="J727" s="70"/>
      <c r="K727" s="70">
        <f>L713+L715+L721+L725+L726+L716</f>
        <v>61732.080000000002</v>
      </c>
      <c r="L727" s="70"/>
      <c r="AD727" s="1">
        <f>ROUND((Source!AT407/100)*((ROUND(SUMIF(SmtRes!AQ349:'SmtRes'!AQ353,"=1",SmtRes!AD349:'SmtRes'!AD353)*Source!I407, 2)+ROUND(SUMIF(SmtRes!AQ349:'SmtRes'!AQ353,"=1",SmtRes!AC349:'SmtRes'!AC353)*Source!I407, 2))), 2)</f>
        <v>1523.27</v>
      </c>
      <c r="AE727" s="1">
        <f>ROUND((Source!AU407/100)*((ROUND(SUMIF(SmtRes!AQ349:'SmtRes'!AQ353,"=1",SmtRes!AD349:'SmtRes'!AD353)*Source!I407, 2)+ROUND(SUMIF(SmtRes!AQ349:'SmtRes'!AQ353,"=1",SmtRes!AC349:'SmtRes'!AC353)*Source!I407, 2))), 2)</f>
        <v>811.31000000000006</v>
      </c>
      <c r="AN727" s="71">
        <f>L713+L715+L721+L725+L726+L716</f>
        <v>61732.080000000002</v>
      </c>
      <c r="AO727" s="71">
        <f>L715</f>
        <v>11577.550000000003</v>
      </c>
      <c r="AQ727" s="1" t="s">
        <v>108</v>
      </c>
      <c r="AR727" s="71">
        <f>L713</f>
        <v>15800.02</v>
      </c>
      <c r="AT727" s="71">
        <f>L716</f>
        <v>5010.9899999999998</v>
      </c>
      <c r="AV727" s="1" t="s">
        <v>108</v>
      </c>
      <c r="AW727" s="71">
        <f>L721</f>
        <v>0</v>
      </c>
      <c r="AZ727" s="1">
        <f>Source!X407</f>
        <v>19146.130000000001</v>
      </c>
      <c r="BA727" s="1">
        <f>Source!Y407</f>
        <v>10197.389999999999</v>
      </c>
      <c r="CD727" s="1">
        <v>2</v>
      </c>
    </row>
    <row r="728" ht="68.25">
      <c r="A728" s="53" t="s">
        <v>247</v>
      </c>
      <c r="B728" s="54" t="s">
        <v>248</v>
      </c>
      <c r="C728" s="54" t="s">
        <v>249</v>
      </c>
      <c r="D728" s="55" t="str">
        <f>Source!H408</f>
        <v>ШТ</v>
      </c>
      <c r="E728" s="56">
        <f>Source!K408</f>
        <v>1</v>
      </c>
      <c r="F728" s="56"/>
      <c r="G728" s="56">
        <f>Source!I408</f>
        <v>1</v>
      </c>
      <c r="H728" s="57"/>
      <c r="I728" s="58"/>
      <c r="J728" s="57"/>
      <c r="K728" s="58"/>
      <c r="L728" s="57"/>
    </row>
    <row r="729" ht="15">
      <c r="A729" s="60"/>
      <c r="B729" s="56">
        <v>1</v>
      </c>
      <c r="C729" s="60" t="s">
        <v>60</v>
      </c>
      <c r="D729" s="55" t="s">
        <v>36</v>
      </c>
      <c r="E729" s="61"/>
      <c r="F729" s="56"/>
      <c r="G729" s="61">
        <f>Source!U408</f>
        <v>60</v>
      </c>
      <c r="H729" s="56"/>
      <c r="I729" s="56"/>
      <c r="J729" s="56"/>
      <c r="K729" s="56"/>
      <c r="L729" s="62">
        <f>SUM(L730:L730)-SUMIF(CE730:CE730, 1, L730:L730)</f>
        <v>25392.600000000002</v>
      </c>
    </row>
    <row r="730" ht="14.25">
      <c r="A730" s="54"/>
      <c r="B730" s="54" t="s">
        <v>217</v>
      </c>
      <c r="C730" s="54" t="s">
        <v>218</v>
      </c>
      <c r="D730" s="55" t="s">
        <v>36</v>
      </c>
      <c r="E730" s="56">
        <v>60</v>
      </c>
      <c r="F730" s="56"/>
      <c r="G730" s="56">
        <f>SmtRes!CX354</f>
        <v>60</v>
      </c>
      <c r="H730" s="57"/>
      <c r="I730" s="58"/>
      <c r="J730" s="57">
        <f>SmtRes!CZ354</f>
        <v>423.20999999999998</v>
      </c>
      <c r="K730" s="58"/>
      <c r="L730" s="57">
        <f>SmtRes!DI354</f>
        <v>25392.600000000002</v>
      </c>
    </row>
    <row r="731" ht="15">
      <c r="A731" s="60"/>
      <c r="B731" s="56">
        <v>2</v>
      </c>
      <c r="C731" s="60" t="s">
        <v>63</v>
      </c>
      <c r="D731" s="55"/>
      <c r="E731" s="61"/>
      <c r="F731" s="56"/>
      <c r="G731" s="61"/>
      <c r="H731" s="56"/>
      <c r="I731" s="56"/>
      <c r="J731" s="56"/>
      <c r="K731" s="56"/>
      <c r="L731" s="62">
        <f>SUM(L732:L736)-SUMIF(CE732:CE736, 1, L732:L736)</f>
        <v>16761.089999999997</v>
      </c>
    </row>
    <row r="732" ht="15">
      <c r="A732" s="60"/>
      <c r="B732" s="56"/>
      <c r="C732" s="60" t="s">
        <v>64</v>
      </c>
      <c r="D732" s="55" t="s">
        <v>36</v>
      </c>
      <c r="E732" s="61"/>
      <c r="F732" s="56"/>
      <c r="G732" s="61">
        <f>Source!V408</f>
        <v>11</v>
      </c>
      <c r="H732" s="56"/>
      <c r="I732" s="56"/>
      <c r="J732" s="56"/>
      <c r="K732" s="56"/>
      <c r="L732" s="62">
        <f>SUMIF(CE733:CE736, 1, L733:L736)</f>
        <v>7254.0100000000002</v>
      </c>
      <c r="CE732" s="1">
        <v>1</v>
      </c>
    </row>
    <row r="733" ht="28.5">
      <c r="A733" s="54"/>
      <c r="B733" s="54" t="s">
        <v>65</v>
      </c>
      <c r="C733" s="54" t="s">
        <v>66</v>
      </c>
      <c r="D733" s="55" t="s">
        <v>67</v>
      </c>
      <c r="E733" s="56">
        <v>10</v>
      </c>
      <c r="F733" s="56"/>
      <c r="G733" s="56">
        <f>SmtRes!CX356</f>
        <v>10</v>
      </c>
      <c r="H733" s="57"/>
      <c r="I733" s="58"/>
      <c r="J733" s="57">
        <f>SmtRes!CZ356</f>
        <v>1552.1199999999999</v>
      </c>
      <c r="K733" s="58"/>
      <c r="L733" s="57">
        <f>SmtRes!DG356</f>
        <v>15521.200000000001</v>
      </c>
    </row>
    <row r="734" ht="28.5">
      <c r="A734" s="54"/>
      <c r="B734" s="54" t="s">
        <v>68</v>
      </c>
      <c r="C734" s="54" t="s">
        <v>69</v>
      </c>
      <c r="D734" s="55" t="s">
        <v>36</v>
      </c>
      <c r="E734" s="56">
        <f>SmtRes!DO356*SmtRes!AT356</f>
        <v>10</v>
      </c>
      <c r="F734" s="56"/>
      <c r="G734" s="56">
        <f>SmtRes!DO356*SmtRes!CX356</f>
        <v>10</v>
      </c>
      <c r="H734" s="57"/>
      <c r="I734" s="58"/>
      <c r="J734" s="57">
        <f>ROUND(SmtRes!AG356/SmtRes!DO356, 2)</f>
        <v>668.23000000000002</v>
      </c>
      <c r="K734" s="58"/>
      <c r="L734" s="57">
        <f>SmtRes!DH356</f>
        <v>6682.3000000000002</v>
      </c>
      <c r="CE734" s="1">
        <v>1</v>
      </c>
    </row>
    <row r="735" ht="28.5">
      <c r="A735" s="54"/>
      <c r="B735" s="54" t="s">
        <v>219</v>
      </c>
      <c r="C735" s="54" t="s">
        <v>220</v>
      </c>
      <c r="D735" s="55" t="s">
        <v>67</v>
      </c>
      <c r="E735" s="56">
        <v>1</v>
      </c>
      <c r="F735" s="56"/>
      <c r="G735" s="56">
        <f>SmtRes!CX357</f>
        <v>1</v>
      </c>
      <c r="H735" s="57"/>
      <c r="I735" s="58"/>
      <c r="J735" s="57">
        <f>SmtRes!CZ357</f>
        <v>1239.8900000000001</v>
      </c>
      <c r="K735" s="58"/>
      <c r="L735" s="57">
        <f>SmtRes!DG357</f>
        <v>1239.8900000000001</v>
      </c>
    </row>
    <row r="736" ht="28.5">
      <c r="A736" s="54"/>
      <c r="B736" s="54" t="s">
        <v>221</v>
      </c>
      <c r="C736" s="54" t="s">
        <v>222</v>
      </c>
      <c r="D736" s="55" t="s">
        <v>36</v>
      </c>
      <c r="E736" s="56">
        <f>SmtRes!DO357*SmtRes!AT357</f>
        <v>1</v>
      </c>
      <c r="F736" s="56"/>
      <c r="G736" s="56">
        <f>SmtRes!DO357*SmtRes!CX357</f>
        <v>1</v>
      </c>
      <c r="H736" s="57"/>
      <c r="I736" s="58"/>
      <c r="J736" s="57">
        <f>ROUND(SmtRes!AG357/SmtRes!DO357, 2)</f>
        <v>571.71000000000004</v>
      </c>
      <c r="K736" s="58"/>
      <c r="L736" s="57">
        <f>SmtRes!DH357</f>
        <v>571.71000000000004</v>
      </c>
      <c r="CE736" s="1">
        <v>1</v>
      </c>
    </row>
    <row r="737" ht="15">
      <c r="A737" s="60"/>
      <c r="B737" s="56">
        <v>4</v>
      </c>
      <c r="C737" s="60" t="s">
        <v>74</v>
      </c>
      <c r="D737" s="55"/>
      <c r="E737" s="61"/>
      <c r="F737" s="56"/>
      <c r="G737" s="61"/>
      <c r="H737" s="56"/>
      <c r="I737" s="56"/>
      <c r="J737" s="56"/>
      <c r="K737" s="56"/>
      <c r="L737" s="62">
        <f>SUM(L738:L738)-SUMIF(CE738:CE738, 1, L738:L738)</f>
        <v>0</v>
      </c>
    </row>
    <row r="738" ht="57">
      <c r="A738" s="54"/>
      <c r="B738" s="54" t="s">
        <v>130</v>
      </c>
      <c r="C738" s="63" t="s">
        <v>131</v>
      </c>
      <c r="D738" s="64" t="s">
        <v>104</v>
      </c>
      <c r="E738" s="65">
        <v>2</v>
      </c>
      <c r="F738" s="65"/>
      <c r="G738" s="65">
        <f>SmtRes!CX358</f>
        <v>2</v>
      </c>
      <c r="H738" s="66">
        <f>SmtRes!CZ358</f>
        <v>0</v>
      </c>
      <c r="I738" s="67"/>
      <c r="J738" s="66"/>
      <c r="K738" s="67"/>
      <c r="L738" s="66">
        <f>SmtRes!DF358</f>
        <v>0</v>
      </c>
    </row>
    <row r="739" ht="15">
      <c r="A739" s="54"/>
      <c r="B739" s="54"/>
      <c r="C739" s="68" t="s">
        <v>100</v>
      </c>
      <c r="D739" s="55"/>
      <c r="E739" s="56"/>
      <c r="F739" s="56"/>
      <c r="G739" s="56"/>
      <c r="H739" s="57"/>
      <c r="I739" s="58"/>
      <c r="J739" s="57"/>
      <c r="K739" s="58"/>
      <c r="L739" s="57">
        <f>L729+L731+L732+L737</f>
        <v>49407.700000000004</v>
      </c>
    </row>
    <row r="740" ht="14.25">
      <c r="A740" s="54"/>
      <c r="B740" s="54"/>
      <c r="C740" s="54" t="s">
        <v>101</v>
      </c>
      <c r="D740" s="55"/>
      <c r="E740" s="56"/>
      <c r="F740" s="56"/>
      <c r="G740" s="56"/>
      <c r="H740" s="57"/>
      <c r="I740" s="58"/>
      <c r="J740" s="57"/>
      <c r="K740" s="58"/>
      <c r="L740" s="57">
        <f>SUM(AR728:AR743)+SUM(AS728:AS743)+SUM(AT728:AT743)+SUM(AU728:AU743)+SUM(AV728:AV743)</f>
        <v>32646.610000000001</v>
      </c>
    </row>
    <row r="741" ht="14.25">
      <c r="A741" s="54"/>
      <c r="B741" s="54" t="s">
        <v>223</v>
      </c>
      <c r="C741" s="54" t="s">
        <v>224</v>
      </c>
      <c r="D741" s="55" t="s">
        <v>104</v>
      </c>
      <c r="E741" s="56">
        <f>Source!BZ408</f>
        <v>92</v>
      </c>
      <c r="F741" s="56"/>
      <c r="G741" s="56">
        <f>Source!AT408</f>
        <v>92</v>
      </c>
      <c r="H741" s="57"/>
      <c r="I741" s="58"/>
      <c r="J741" s="57"/>
      <c r="K741" s="58"/>
      <c r="L741" s="57">
        <f>SUM(AZ728:AZ743)</f>
        <v>30034.880000000001</v>
      </c>
    </row>
    <row r="742" ht="14.25">
      <c r="A742" s="63"/>
      <c r="B742" s="63" t="s">
        <v>225</v>
      </c>
      <c r="C742" s="63" t="s">
        <v>226</v>
      </c>
      <c r="D742" s="64" t="s">
        <v>104</v>
      </c>
      <c r="E742" s="65">
        <f>Source!CA408</f>
        <v>49</v>
      </c>
      <c r="F742" s="65"/>
      <c r="G742" s="65">
        <f>Source!AU408</f>
        <v>49</v>
      </c>
      <c r="H742" s="66"/>
      <c r="I742" s="67"/>
      <c r="J742" s="66"/>
      <c r="K742" s="67"/>
      <c r="L742" s="66">
        <f>SUM(BA728:BA743)</f>
        <v>15996.84</v>
      </c>
    </row>
    <row r="743" ht="15">
      <c r="C743" s="69" t="s">
        <v>107</v>
      </c>
      <c r="D743" s="69"/>
      <c r="E743" s="69"/>
      <c r="F743" s="69"/>
      <c r="G743" s="69"/>
      <c r="H743" s="69"/>
      <c r="I743" s="70">
        <f>K743/E728</f>
        <v>95439.419999999998</v>
      </c>
      <c r="J743" s="70"/>
      <c r="K743" s="70">
        <f>L729+L731+L737+L741+L742+L732</f>
        <v>95439.419999999998</v>
      </c>
      <c r="L743" s="70"/>
      <c r="AD743" s="1">
        <f>ROUND((Source!AT408/100)*((ROUND(SUMIF(SmtRes!AQ354:'SmtRes'!AQ358,"=1",SmtRes!AD354:'SmtRes'!AD358)*Source!I408, 2)+ROUND(SUMIF(SmtRes!AQ354:'SmtRes'!AQ358,"=1",SmtRes!AC354:'SmtRes'!AC358)*Source!I408, 2))), 2)</f>
        <v>1530.1000000000001</v>
      </c>
      <c r="AE743" s="1">
        <f>ROUND((Source!AU408/100)*((ROUND(SUMIF(SmtRes!AQ354:'SmtRes'!AQ358,"=1",SmtRes!AD354:'SmtRes'!AD358)*Source!I408, 2)+ROUND(SUMIF(SmtRes!AQ354:'SmtRes'!AQ358,"=1",SmtRes!AC354:'SmtRes'!AC358)*Source!I408, 2))), 2)</f>
        <v>814.94000000000005</v>
      </c>
      <c r="AN743" s="71">
        <f>L729+L731+L737+L741+L742+L732</f>
        <v>95439.419999999998</v>
      </c>
      <c r="AO743" s="71">
        <f>L731</f>
        <v>16761.089999999997</v>
      </c>
      <c r="AQ743" s="1" t="s">
        <v>108</v>
      </c>
      <c r="AR743" s="71">
        <f>L729</f>
        <v>25392.600000000002</v>
      </c>
      <c r="AT743" s="71">
        <f>L732</f>
        <v>7254.0100000000002</v>
      </c>
      <c r="AV743" s="1" t="s">
        <v>108</v>
      </c>
      <c r="AW743" s="71">
        <f>L737</f>
        <v>0</v>
      </c>
      <c r="AZ743" s="1">
        <f>Source!X408</f>
        <v>30034.880000000001</v>
      </c>
      <c r="BA743" s="1">
        <f>Source!Y408</f>
        <v>15996.84</v>
      </c>
      <c r="CD743" s="1">
        <v>2</v>
      </c>
    </row>
    <row r="744" ht="68.25">
      <c r="A744" s="53" t="s">
        <v>250</v>
      </c>
      <c r="B744" s="54" t="s">
        <v>251</v>
      </c>
      <c r="C744" s="54" t="s">
        <v>252</v>
      </c>
      <c r="D744" s="55" t="str">
        <f>Source!H409</f>
        <v>ШТ</v>
      </c>
      <c r="E744" s="56">
        <f>Source!K409</f>
        <v>1</v>
      </c>
      <c r="F744" s="56"/>
      <c r="G744" s="56">
        <f>Source!I409</f>
        <v>1</v>
      </c>
      <c r="H744" s="57"/>
      <c r="I744" s="58"/>
      <c r="J744" s="57"/>
      <c r="K744" s="58"/>
      <c r="L744" s="57"/>
    </row>
    <row r="745" ht="15">
      <c r="A745" s="60"/>
      <c r="B745" s="56">
        <v>1</v>
      </c>
      <c r="C745" s="60" t="s">
        <v>60</v>
      </c>
      <c r="D745" s="55" t="s">
        <v>36</v>
      </c>
      <c r="E745" s="61"/>
      <c r="F745" s="56"/>
      <c r="G745" s="61">
        <f>Source!U409</f>
        <v>4.8999999999999995</v>
      </c>
      <c r="H745" s="56"/>
      <c r="I745" s="56"/>
      <c r="J745" s="56"/>
      <c r="K745" s="56"/>
      <c r="L745" s="62">
        <f>SUM(L746:L746)-SUMIF(CE746:CE746, 1, L746:L746)</f>
        <v>2164.7200000000003</v>
      </c>
    </row>
    <row r="746" ht="14.25">
      <c r="A746" s="54"/>
      <c r="B746" s="54" t="s">
        <v>253</v>
      </c>
      <c r="C746" s="54" t="s">
        <v>254</v>
      </c>
      <c r="D746" s="55" t="s">
        <v>36</v>
      </c>
      <c r="E746" s="56">
        <v>4.9000000000000004</v>
      </c>
      <c r="F746" s="56"/>
      <c r="G746" s="56">
        <f>SmtRes!CX359</f>
        <v>4.8999999999999995</v>
      </c>
      <c r="H746" s="57"/>
      <c r="I746" s="58"/>
      <c r="J746" s="57">
        <f>SmtRes!CZ359</f>
        <v>441.77999999999997</v>
      </c>
      <c r="K746" s="58"/>
      <c r="L746" s="57">
        <f>SmtRes!DI359</f>
        <v>2164.7200000000003</v>
      </c>
    </row>
    <row r="747" ht="15">
      <c r="A747" s="60"/>
      <c r="B747" s="56">
        <v>2</v>
      </c>
      <c r="C747" s="60" t="s">
        <v>63</v>
      </c>
      <c r="D747" s="55"/>
      <c r="E747" s="61"/>
      <c r="F747" s="56"/>
      <c r="G747" s="61"/>
      <c r="H747" s="56"/>
      <c r="I747" s="56"/>
      <c r="J747" s="56"/>
      <c r="K747" s="56"/>
      <c r="L747" s="62">
        <f>SUM(L748:L752)-SUMIF(CE748:CE752, 1, L748:L752)</f>
        <v>2296.0499999999997</v>
      </c>
    </row>
    <row r="748" ht="15">
      <c r="A748" s="60"/>
      <c r="B748" s="56"/>
      <c r="C748" s="60" t="s">
        <v>64</v>
      </c>
      <c r="D748" s="55" t="s">
        <v>36</v>
      </c>
      <c r="E748" s="61"/>
      <c r="F748" s="56"/>
      <c r="G748" s="61">
        <f>Source!V409</f>
        <v>1.6000000000000001</v>
      </c>
      <c r="H748" s="56"/>
      <c r="I748" s="56"/>
      <c r="J748" s="56"/>
      <c r="K748" s="56"/>
      <c r="L748" s="62">
        <f>SUMIF(CE749:CE752, 1, L749:L752)</f>
        <v>1011.26</v>
      </c>
      <c r="CE748" s="1">
        <v>1</v>
      </c>
    </row>
    <row r="749" ht="28.5">
      <c r="A749" s="54"/>
      <c r="B749" s="54" t="s">
        <v>65</v>
      </c>
      <c r="C749" s="54" t="s">
        <v>66</v>
      </c>
      <c r="D749" s="55" t="s">
        <v>67</v>
      </c>
      <c r="E749" s="56">
        <v>1</v>
      </c>
      <c r="F749" s="56"/>
      <c r="G749" s="56">
        <f>SmtRes!CX361</f>
        <v>1</v>
      </c>
      <c r="H749" s="57"/>
      <c r="I749" s="58"/>
      <c r="J749" s="57">
        <f>SmtRes!CZ361</f>
        <v>1552.1199999999999</v>
      </c>
      <c r="K749" s="58"/>
      <c r="L749" s="57">
        <f>SmtRes!DG361</f>
        <v>1552.1200000000001</v>
      </c>
    </row>
    <row r="750" ht="28.5">
      <c r="A750" s="54"/>
      <c r="B750" s="54" t="s">
        <v>68</v>
      </c>
      <c r="C750" s="54" t="s">
        <v>69</v>
      </c>
      <c r="D750" s="55" t="s">
        <v>36</v>
      </c>
      <c r="E750" s="56">
        <f>SmtRes!DO361*SmtRes!AT361</f>
        <v>1</v>
      </c>
      <c r="F750" s="56"/>
      <c r="G750" s="56">
        <f>SmtRes!DO361*SmtRes!CX361</f>
        <v>1</v>
      </c>
      <c r="H750" s="57"/>
      <c r="I750" s="58"/>
      <c r="J750" s="57">
        <f>ROUND(SmtRes!AG361/SmtRes!DO361, 2)</f>
        <v>668.23000000000002</v>
      </c>
      <c r="K750" s="58"/>
      <c r="L750" s="57">
        <f>SmtRes!DH361</f>
        <v>668.23000000000002</v>
      </c>
      <c r="CE750" s="1">
        <v>1</v>
      </c>
    </row>
    <row r="751" ht="28.5">
      <c r="A751" s="54"/>
      <c r="B751" s="54" t="s">
        <v>219</v>
      </c>
      <c r="C751" s="54" t="s">
        <v>220</v>
      </c>
      <c r="D751" s="55" t="s">
        <v>67</v>
      </c>
      <c r="E751" s="56">
        <v>0.59999999999999998</v>
      </c>
      <c r="F751" s="56"/>
      <c r="G751" s="56">
        <f>SmtRes!CX362</f>
        <v>0.59999999999999998</v>
      </c>
      <c r="H751" s="57"/>
      <c r="I751" s="58"/>
      <c r="J751" s="57">
        <f>SmtRes!CZ362</f>
        <v>1239.8900000000001</v>
      </c>
      <c r="K751" s="58"/>
      <c r="L751" s="57">
        <f>SmtRes!DG362</f>
        <v>743.93000000000006</v>
      </c>
    </row>
    <row r="752" ht="28.5">
      <c r="A752" s="54"/>
      <c r="B752" s="54" t="s">
        <v>221</v>
      </c>
      <c r="C752" s="54" t="s">
        <v>222</v>
      </c>
      <c r="D752" s="55" t="s">
        <v>36</v>
      </c>
      <c r="E752" s="56">
        <f>SmtRes!DO362*SmtRes!AT362</f>
        <v>0.59999999999999998</v>
      </c>
      <c r="F752" s="56"/>
      <c r="G752" s="56">
        <f>SmtRes!DO362*SmtRes!CX362</f>
        <v>0.59999999999999998</v>
      </c>
      <c r="H752" s="57"/>
      <c r="I752" s="58"/>
      <c r="J752" s="57">
        <f>ROUND(SmtRes!AG362/SmtRes!DO362, 2)</f>
        <v>571.71000000000004</v>
      </c>
      <c r="K752" s="58"/>
      <c r="L752" s="57">
        <f>SmtRes!DH362</f>
        <v>343.03000000000003</v>
      </c>
      <c r="CE752" s="1">
        <v>1</v>
      </c>
    </row>
    <row r="753" ht="15">
      <c r="A753" s="60"/>
      <c r="B753" s="56">
        <v>4</v>
      </c>
      <c r="C753" s="60" t="s">
        <v>74</v>
      </c>
      <c r="D753" s="55"/>
      <c r="E753" s="61"/>
      <c r="F753" s="56"/>
      <c r="G753" s="61"/>
      <c r="H753" s="56"/>
      <c r="I753" s="56"/>
      <c r="J753" s="56"/>
      <c r="K753" s="56"/>
      <c r="L753" s="62">
        <f>SUM(L754:L754)-SUMIF(CE754:CE754, 1, L754:L754)</f>
        <v>0</v>
      </c>
    </row>
    <row r="754" ht="57">
      <c r="A754" s="54"/>
      <c r="B754" s="54" t="s">
        <v>130</v>
      </c>
      <c r="C754" s="63" t="s">
        <v>131</v>
      </c>
      <c r="D754" s="64" t="s">
        <v>104</v>
      </c>
      <c r="E754" s="65">
        <v>2</v>
      </c>
      <c r="F754" s="65"/>
      <c r="G754" s="65">
        <f>SmtRes!CX363</f>
        <v>2</v>
      </c>
      <c r="H754" s="66">
        <f>SmtRes!CZ363</f>
        <v>0</v>
      </c>
      <c r="I754" s="67"/>
      <c r="J754" s="66"/>
      <c r="K754" s="67"/>
      <c r="L754" s="66">
        <f>SmtRes!DF363</f>
        <v>0</v>
      </c>
    </row>
    <row r="755" ht="15">
      <c r="A755" s="54"/>
      <c r="B755" s="54"/>
      <c r="C755" s="68" t="s">
        <v>100</v>
      </c>
      <c r="D755" s="55"/>
      <c r="E755" s="56"/>
      <c r="F755" s="56"/>
      <c r="G755" s="56"/>
      <c r="H755" s="57"/>
      <c r="I755" s="58"/>
      <c r="J755" s="57"/>
      <c r="K755" s="58"/>
      <c r="L755" s="57">
        <f>L745+L747+L748+L753</f>
        <v>5472.0300000000007</v>
      </c>
    </row>
    <row r="756" ht="14.25">
      <c r="A756" s="54"/>
      <c r="B756" s="54"/>
      <c r="C756" s="54" t="s">
        <v>101</v>
      </c>
      <c r="D756" s="55"/>
      <c r="E756" s="56"/>
      <c r="F756" s="56"/>
      <c r="G756" s="56"/>
      <c r="H756" s="57"/>
      <c r="I756" s="58"/>
      <c r="J756" s="57"/>
      <c r="K756" s="58"/>
      <c r="L756" s="57">
        <f>SUM(AR744:AR759)+SUM(AS744:AS759)+SUM(AT744:AT759)+SUM(AU744:AU759)+SUM(AV744:AV759)</f>
        <v>3175.9800000000005</v>
      </c>
    </row>
    <row r="757" ht="14.25">
      <c r="A757" s="54"/>
      <c r="B757" s="54" t="s">
        <v>223</v>
      </c>
      <c r="C757" s="54" t="s">
        <v>224</v>
      </c>
      <c r="D757" s="55" t="s">
        <v>104</v>
      </c>
      <c r="E757" s="56">
        <f>Source!BZ409</f>
        <v>92</v>
      </c>
      <c r="F757" s="56"/>
      <c r="G757" s="56">
        <f>Source!AT409</f>
        <v>92</v>
      </c>
      <c r="H757" s="57"/>
      <c r="I757" s="58"/>
      <c r="J757" s="57"/>
      <c r="K757" s="58"/>
      <c r="L757" s="57">
        <f>SUM(AZ744:AZ759)</f>
        <v>2921.9000000000001</v>
      </c>
    </row>
    <row r="758" ht="14.25">
      <c r="A758" s="63"/>
      <c r="B758" s="63" t="s">
        <v>225</v>
      </c>
      <c r="C758" s="63" t="s">
        <v>226</v>
      </c>
      <c r="D758" s="64" t="s">
        <v>104</v>
      </c>
      <c r="E758" s="65">
        <f>Source!CA409</f>
        <v>49</v>
      </c>
      <c r="F758" s="65"/>
      <c r="G758" s="65">
        <f>Source!AU409</f>
        <v>49</v>
      </c>
      <c r="H758" s="66"/>
      <c r="I758" s="67"/>
      <c r="J758" s="66"/>
      <c r="K758" s="67"/>
      <c r="L758" s="66">
        <f>SUM(BA744:BA759)</f>
        <v>1556.23</v>
      </c>
    </row>
    <row r="759" ht="15">
      <c r="C759" s="69" t="s">
        <v>107</v>
      </c>
      <c r="D759" s="69"/>
      <c r="E759" s="69"/>
      <c r="F759" s="69"/>
      <c r="G759" s="69"/>
      <c r="H759" s="69"/>
      <c r="I759" s="70">
        <f>K759/E744</f>
        <v>9950.1599999999999</v>
      </c>
      <c r="J759" s="70"/>
      <c r="K759" s="70">
        <f>L745+L747+L753+L757+L758+L748</f>
        <v>9950.1599999999999</v>
      </c>
      <c r="L759" s="70"/>
      <c r="AD759" s="1">
        <f>ROUND((Source!AT409/100)*((ROUND(SUMIF(SmtRes!AQ359:'SmtRes'!AQ363,"=1",SmtRes!AD359:'SmtRes'!AD363)*Source!I409, 2)+ROUND(SUMIF(SmtRes!AQ359:'SmtRes'!AQ363,"=1",SmtRes!AC359:'SmtRes'!AC363)*Source!I409, 2))), 2)</f>
        <v>1547.1800000000001</v>
      </c>
      <c r="AE759" s="1">
        <f>ROUND((Source!AU409/100)*((ROUND(SUMIF(SmtRes!AQ359:'SmtRes'!AQ363,"=1",SmtRes!AD359:'SmtRes'!AD363)*Source!I409, 2)+ROUND(SUMIF(SmtRes!AQ359:'SmtRes'!AQ363,"=1",SmtRes!AC359:'SmtRes'!AC363)*Source!I409, 2))), 2)</f>
        <v>824.03999999999996</v>
      </c>
      <c r="AN759" s="71">
        <f>L745+L747+L753+L757+L758+L748</f>
        <v>9950.1599999999999</v>
      </c>
      <c r="AO759" s="71">
        <f>L747</f>
        <v>2296.0499999999997</v>
      </c>
      <c r="AQ759" s="1" t="s">
        <v>108</v>
      </c>
      <c r="AR759" s="71">
        <f>L745</f>
        <v>2164.7200000000003</v>
      </c>
      <c r="AT759" s="71">
        <f>L748</f>
        <v>1011.26</v>
      </c>
      <c r="AV759" s="1" t="s">
        <v>108</v>
      </c>
      <c r="AW759" s="71">
        <f>L753</f>
        <v>0</v>
      </c>
      <c r="AZ759" s="1">
        <f>Source!X409</f>
        <v>2921.9000000000001</v>
      </c>
      <c r="BA759" s="1">
        <f>Source!Y409</f>
        <v>1556.23</v>
      </c>
      <c r="CD759" s="1">
        <v>2</v>
      </c>
    </row>
    <row r="760" ht="68.25">
      <c r="A760" s="53" t="s">
        <v>255</v>
      </c>
      <c r="B760" s="54" t="s">
        <v>256</v>
      </c>
      <c r="C760" s="54" t="s">
        <v>257</v>
      </c>
      <c r="D760" s="55" t="str">
        <f>Source!H410</f>
        <v>ШТ</v>
      </c>
      <c r="E760" s="56">
        <f>Source!K410</f>
        <v>1</v>
      </c>
      <c r="F760" s="56"/>
      <c r="G760" s="56">
        <f>Source!I410</f>
        <v>1</v>
      </c>
      <c r="H760" s="57"/>
      <c r="I760" s="58"/>
      <c r="J760" s="57"/>
      <c r="K760" s="58"/>
      <c r="L760" s="57"/>
    </row>
    <row r="761" ht="15">
      <c r="A761" s="60"/>
      <c r="B761" s="56">
        <v>1</v>
      </c>
      <c r="C761" s="60" t="s">
        <v>60</v>
      </c>
      <c r="D761" s="55" t="s">
        <v>36</v>
      </c>
      <c r="E761" s="61"/>
      <c r="F761" s="56"/>
      <c r="G761" s="61">
        <f>Source!U410</f>
        <v>7</v>
      </c>
      <c r="H761" s="56"/>
      <c r="I761" s="56"/>
      <c r="J761" s="56"/>
      <c r="K761" s="56"/>
      <c r="L761" s="62">
        <f>SUM(L762:L762)-SUMIF(CE762:CE762, 1, L762:L762)</f>
        <v>3092.46</v>
      </c>
    </row>
    <row r="762" ht="14.25">
      <c r="A762" s="54"/>
      <c r="B762" s="54" t="s">
        <v>253</v>
      </c>
      <c r="C762" s="54" t="s">
        <v>254</v>
      </c>
      <c r="D762" s="55" t="s">
        <v>36</v>
      </c>
      <c r="E762" s="56">
        <v>7</v>
      </c>
      <c r="F762" s="56"/>
      <c r="G762" s="56">
        <f>SmtRes!CX364</f>
        <v>7</v>
      </c>
      <c r="H762" s="57"/>
      <c r="I762" s="58"/>
      <c r="J762" s="57">
        <f>SmtRes!CZ364</f>
        <v>441.77999999999997</v>
      </c>
      <c r="K762" s="58"/>
      <c r="L762" s="57">
        <f>SmtRes!DI364</f>
        <v>3092.46</v>
      </c>
    </row>
    <row r="763" ht="15">
      <c r="A763" s="60"/>
      <c r="B763" s="56">
        <v>2</v>
      </c>
      <c r="C763" s="60" t="s">
        <v>63</v>
      </c>
      <c r="D763" s="55"/>
      <c r="E763" s="61"/>
      <c r="F763" s="56"/>
      <c r="G763" s="61"/>
      <c r="H763" s="56"/>
      <c r="I763" s="56"/>
      <c r="J763" s="56"/>
      <c r="K763" s="56"/>
      <c r="L763" s="62">
        <f>SUM(L764:L768)-SUMIF(CE764:CE768, 1, L764:L768)</f>
        <v>3320.0899999999997</v>
      </c>
    </row>
    <row r="764" ht="15">
      <c r="A764" s="60"/>
      <c r="B764" s="56"/>
      <c r="C764" s="60" t="s">
        <v>64</v>
      </c>
      <c r="D764" s="55" t="s">
        <v>36</v>
      </c>
      <c r="E764" s="61"/>
      <c r="F764" s="56"/>
      <c r="G764" s="61">
        <f>Source!V410</f>
        <v>2.2999999999999998</v>
      </c>
      <c r="H764" s="56"/>
      <c r="I764" s="56"/>
      <c r="J764" s="56"/>
      <c r="K764" s="56"/>
      <c r="L764" s="62">
        <f>SUMIF(CE765:CE768, 1, L765:L768)</f>
        <v>1459.72</v>
      </c>
      <c r="CE764" s="1">
        <v>1</v>
      </c>
    </row>
    <row r="765" ht="28.5">
      <c r="A765" s="54"/>
      <c r="B765" s="54" t="s">
        <v>65</v>
      </c>
      <c r="C765" s="54" t="s">
        <v>66</v>
      </c>
      <c r="D765" s="55" t="s">
        <v>67</v>
      </c>
      <c r="E765" s="56">
        <v>1.5</v>
      </c>
      <c r="F765" s="56"/>
      <c r="G765" s="56">
        <f>SmtRes!CX366</f>
        <v>1.5</v>
      </c>
      <c r="H765" s="57"/>
      <c r="I765" s="58"/>
      <c r="J765" s="57">
        <f>SmtRes!CZ366</f>
        <v>1552.1199999999999</v>
      </c>
      <c r="K765" s="58"/>
      <c r="L765" s="57">
        <f>SmtRes!DG366</f>
        <v>2328.1799999999998</v>
      </c>
    </row>
    <row r="766" ht="28.5">
      <c r="A766" s="54"/>
      <c r="B766" s="54" t="s">
        <v>68</v>
      </c>
      <c r="C766" s="54" t="s">
        <v>69</v>
      </c>
      <c r="D766" s="55" t="s">
        <v>36</v>
      </c>
      <c r="E766" s="56">
        <f>SmtRes!DO366*SmtRes!AT366</f>
        <v>1.5</v>
      </c>
      <c r="F766" s="56"/>
      <c r="G766" s="56">
        <f>SmtRes!DO366*SmtRes!CX366</f>
        <v>1.5</v>
      </c>
      <c r="H766" s="57"/>
      <c r="I766" s="58"/>
      <c r="J766" s="57">
        <f>ROUND(SmtRes!AG366/SmtRes!DO366, 2)</f>
        <v>668.23000000000002</v>
      </c>
      <c r="K766" s="58"/>
      <c r="L766" s="57">
        <f>SmtRes!DH366</f>
        <v>1002.35</v>
      </c>
      <c r="CE766" s="1">
        <v>1</v>
      </c>
    </row>
    <row r="767" ht="28.5">
      <c r="A767" s="54"/>
      <c r="B767" s="54" t="s">
        <v>219</v>
      </c>
      <c r="C767" s="54" t="s">
        <v>220</v>
      </c>
      <c r="D767" s="55" t="s">
        <v>67</v>
      </c>
      <c r="E767" s="56">
        <v>0.80000000000000004</v>
      </c>
      <c r="F767" s="56"/>
      <c r="G767" s="56">
        <f>SmtRes!CX367</f>
        <v>0.79999999999999993</v>
      </c>
      <c r="H767" s="57"/>
      <c r="I767" s="58"/>
      <c r="J767" s="57">
        <f>SmtRes!CZ367</f>
        <v>1239.8900000000001</v>
      </c>
      <c r="K767" s="58"/>
      <c r="L767" s="57">
        <f>SmtRes!DG367</f>
        <v>991.90999999999997</v>
      </c>
    </row>
    <row r="768" ht="28.5">
      <c r="A768" s="54"/>
      <c r="B768" s="54" t="s">
        <v>221</v>
      </c>
      <c r="C768" s="54" t="s">
        <v>222</v>
      </c>
      <c r="D768" s="55" t="s">
        <v>36</v>
      </c>
      <c r="E768" s="56">
        <f>SmtRes!DO367*SmtRes!AT367</f>
        <v>0.80000000000000004</v>
      </c>
      <c r="F768" s="56"/>
      <c r="G768" s="56">
        <f>SmtRes!DO367*SmtRes!CX367</f>
        <v>0.79999999999999993</v>
      </c>
      <c r="H768" s="57"/>
      <c r="I768" s="58"/>
      <c r="J768" s="57">
        <f>ROUND(SmtRes!AG367/SmtRes!DO367, 2)</f>
        <v>571.71000000000004</v>
      </c>
      <c r="K768" s="58"/>
      <c r="L768" s="57">
        <f>SmtRes!DH367</f>
        <v>457.37</v>
      </c>
      <c r="CE768" s="1">
        <v>1</v>
      </c>
    </row>
    <row r="769" ht="15">
      <c r="A769" s="60"/>
      <c r="B769" s="56">
        <v>4</v>
      </c>
      <c r="C769" s="60" t="s">
        <v>74</v>
      </c>
      <c r="D769" s="55"/>
      <c r="E769" s="61"/>
      <c r="F769" s="56"/>
      <c r="G769" s="61"/>
      <c r="H769" s="56"/>
      <c r="I769" s="56"/>
      <c r="J769" s="56"/>
      <c r="K769" s="56"/>
      <c r="L769" s="62">
        <f>SUM(L770:L770)-SUMIF(CE770:CE770, 1, L770:L770)</f>
        <v>0</v>
      </c>
    </row>
    <row r="770" ht="57">
      <c r="A770" s="54"/>
      <c r="B770" s="54" t="s">
        <v>130</v>
      </c>
      <c r="C770" s="63" t="s">
        <v>131</v>
      </c>
      <c r="D770" s="64" t="s">
        <v>104</v>
      </c>
      <c r="E770" s="65">
        <v>2</v>
      </c>
      <c r="F770" s="65"/>
      <c r="G770" s="65">
        <f>SmtRes!CX368</f>
        <v>2</v>
      </c>
      <c r="H770" s="66">
        <f>SmtRes!CZ368</f>
        <v>0</v>
      </c>
      <c r="I770" s="67"/>
      <c r="J770" s="66"/>
      <c r="K770" s="67"/>
      <c r="L770" s="66">
        <f>SmtRes!DF368</f>
        <v>0</v>
      </c>
    </row>
    <row r="771" ht="15">
      <c r="A771" s="54"/>
      <c r="B771" s="54"/>
      <c r="C771" s="68" t="s">
        <v>100</v>
      </c>
      <c r="D771" s="55"/>
      <c r="E771" s="56"/>
      <c r="F771" s="56"/>
      <c r="G771" s="56"/>
      <c r="H771" s="57"/>
      <c r="I771" s="58"/>
      <c r="J771" s="57"/>
      <c r="K771" s="58"/>
      <c r="L771" s="57">
        <f>L761+L763+L764+L769</f>
        <v>7872.2699999999995</v>
      </c>
    </row>
    <row r="772" ht="14.25">
      <c r="A772" s="54"/>
      <c r="B772" s="54"/>
      <c r="C772" s="54" t="s">
        <v>101</v>
      </c>
      <c r="D772" s="55"/>
      <c r="E772" s="56"/>
      <c r="F772" s="56"/>
      <c r="G772" s="56"/>
      <c r="H772" s="57"/>
      <c r="I772" s="58"/>
      <c r="J772" s="57"/>
      <c r="K772" s="58"/>
      <c r="L772" s="57">
        <f>SUM(AR760:AR775)+SUM(AS760:AS775)+SUM(AT760:AT775)+SUM(AU760:AU775)+SUM(AV760:AV775)</f>
        <v>4552.1800000000003</v>
      </c>
    </row>
    <row r="773" ht="14.25">
      <c r="A773" s="54"/>
      <c r="B773" s="54" t="s">
        <v>223</v>
      </c>
      <c r="C773" s="54" t="s">
        <v>224</v>
      </c>
      <c r="D773" s="55" t="s">
        <v>104</v>
      </c>
      <c r="E773" s="56">
        <f>Source!BZ410</f>
        <v>92</v>
      </c>
      <c r="F773" s="56"/>
      <c r="G773" s="56">
        <f>Source!AT410</f>
        <v>92</v>
      </c>
      <c r="H773" s="57"/>
      <c r="I773" s="58"/>
      <c r="J773" s="57"/>
      <c r="K773" s="58"/>
      <c r="L773" s="57">
        <f>SUM(AZ760:AZ775)</f>
        <v>4188.0100000000002</v>
      </c>
    </row>
    <row r="774" ht="14.25">
      <c r="A774" s="63"/>
      <c r="B774" s="63" t="s">
        <v>225</v>
      </c>
      <c r="C774" s="63" t="s">
        <v>226</v>
      </c>
      <c r="D774" s="64" t="s">
        <v>104</v>
      </c>
      <c r="E774" s="65">
        <f>Source!CA410</f>
        <v>49</v>
      </c>
      <c r="F774" s="65"/>
      <c r="G774" s="65">
        <f>Source!AU410</f>
        <v>49</v>
      </c>
      <c r="H774" s="66"/>
      <c r="I774" s="67"/>
      <c r="J774" s="66"/>
      <c r="K774" s="67"/>
      <c r="L774" s="66">
        <f>SUM(BA760:BA775)</f>
        <v>2230.5700000000002</v>
      </c>
    </row>
    <row r="775" ht="15">
      <c r="C775" s="69" t="s">
        <v>107</v>
      </c>
      <c r="D775" s="69"/>
      <c r="E775" s="69"/>
      <c r="F775" s="69"/>
      <c r="G775" s="69"/>
      <c r="H775" s="69"/>
      <c r="I775" s="70">
        <f>K775/E760</f>
        <v>14290.849999999999</v>
      </c>
      <c r="J775" s="70"/>
      <c r="K775" s="70">
        <f>L761+L763+L769+L773+L774+L764</f>
        <v>14290.849999999999</v>
      </c>
      <c r="L775" s="70"/>
      <c r="AD775" s="1">
        <f>ROUND((Source!AT410/100)*((ROUND(SUMIF(SmtRes!AQ364:'SmtRes'!AQ368,"=1",SmtRes!AD364:'SmtRes'!AD368)*Source!I410, 2)+ROUND(SUMIF(SmtRes!AQ364:'SmtRes'!AQ368,"=1",SmtRes!AC364:'SmtRes'!AC368)*Source!I410, 2))), 2)</f>
        <v>1547.1800000000001</v>
      </c>
      <c r="AE775" s="1">
        <f>ROUND((Source!AU410/100)*((ROUND(SUMIF(SmtRes!AQ364:'SmtRes'!AQ368,"=1",SmtRes!AD364:'SmtRes'!AD368)*Source!I410, 2)+ROUND(SUMIF(SmtRes!AQ364:'SmtRes'!AQ368,"=1",SmtRes!AC364:'SmtRes'!AC368)*Source!I410, 2))), 2)</f>
        <v>824.03999999999996</v>
      </c>
      <c r="AN775" s="71">
        <f>L761+L763+L769+L773+L774+L764</f>
        <v>14290.849999999999</v>
      </c>
      <c r="AO775" s="71">
        <f>L763</f>
        <v>3320.0899999999997</v>
      </c>
      <c r="AQ775" s="1" t="s">
        <v>108</v>
      </c>
      <c r="AR775" s="71">
        <f>L761</f>
        <v>3092.46</v>
      </c>
      <c r="AT775" s="71">
        <f>L764</f>
        <v>1459.72</v>
      </c>
      <c r="AV775" s="1" t="s">
        <v>108</v>
      </c>
      <c r="AW775" s="71">
        <f>L769</f>
        <v>0</v>
      </c>
      <c r="AZ775" s="1">
        <f>Source!X410</f>
        <v>4188.0100000000002</v>
      </c>
      <c r="BA775" s="1">
        <f>Source!Y410</f>
        <v>2230.5700000000002</v>
      </c>
      <c r="CD775" s="1">
        <v>2</v>
      </c>
    </row>
    <row r="776" ht="68.25">
      <c r="A776" s="53" t="s">
        <v>258</v>
      </c>
      <c r="B776" s="54" t="s">
        <v>259</v>
      </c>
      <c r="C776" s="54" t="s">
        <v>260</v>
      </c>
      <c r="D776" s="55" t="str">
        <f>Source!H411</f>
        <v>ШТ</v>
      </c>
      <c r="E776" s="56">
        <f>Source!K411</f>
        <v>1</v>
      </c>
      <c r="F776" s="56"/>
      <c r="G776" s="56">
        <f>Source!I411</f>
        <v>1</v>
      </c>
      <c r="H776" s="57"/>
      <c r="I776" s="58"/>
      <c r="J776" s="57"/>
      <c r="K776" s="58"/>
      <c r="L776" s="57"/>
    </row>
    <row r="777" ht="15">
      <c r="A777" s="60"/>
      <c r="B777" s="56">
        <v>1</v>
      </c>
      <c r="C777" s="60" t="s">
        <v>60</v>
      </c>
      <c r="D777" s="55" t="s">
        <v>36</v>
      </c>
      <c r="E777" s="61"/>
      <c r="F777" s="56"/>
      <c r="G777" s="61">
        <f>Source!U411</f>
        <v>9.0999999999999996</v>
      </c>
      <c r="H777" s="56"/>
      <c r="I777" s="56"/>
      <c r="J777" s="56"/>
      <c r="K777" s="56"/>
      <c r="L777" s="62">
        <f>SUM(L778:L778)-SUMIF(CE778:CE778, 1, L778:L778)</f>
        <v>4020.2000000000003</v>
      </c>
    </row>
    <row r="778" ht="14.25">
      <c r="A778" s="54"/>
      <c r="B778" s="54" t="s">
        <v>253</v>
      </c>
      <c r="C778" s="54" t="s">
        <v>254</v>
      </c>
      <c r="D778" s="55" t="s">
        <v>36</v>
      </c>
      <c r="E778" s="56">
        <v>9.0999999999999996</v>
      </c>
      <c r="F778" s="56"/>
      <c r="G778" s="56">
        <f>SmtRes!CX369</f>
        <v>9.0999999999999996</v>
      </c>
      <c r="H778" s="57"/>
      <c r="I778" s="58"/>
      <c r="J778" s="57">
        <f>SmtRes!CZ369</f>
        <v>441.77999999999997</v>
      </c>
      <c r="K778" s="58"/>
      <c r="L778" s="57">
        <f>SmtRes!DI369</f>
        <v>4020.2000000000003</v>
      </c>
    </row>
    <row r="779" ht="15">
      <c r="A779" s="60"/>
      <c r="B779" s="56">
        <v>2</v>
      </c>
      <c r="C779" s="60" t="s">
        <v>63</v>
      </c>
      <c r="D779" s="55"/>
      <c r="E779" s="61"/>
      <c r="F779" s="56"/>
      <c r="G779" s="61"/>
      <c r="H779" s="56"/>
      <c r="I779" s="56"/>
      <c r="J779" s="56"/>
      <c r="K779" s="56"/>
      <c r="L779" s="62">
        <f>SUM(L780:L784)-SUMIF(CE780:CE784, 1, L780:L784)</f>
        <v>3754.5000000000005</v>
      </c>
    </row>
    <row r="780" ht="15">
      <c r="A780" s="60"/>
      <c r="B780" s="56"/>
      <c r="C780" s="60" t="s">
        <v>64</v>
      </c>
      <c r="D780" s="55" t="s">
        <v>36</v>
      </c>
      <c r="E780" s="61"/>
      <c r="F780" s="56"/>
      <c r="G780" s="61">
        <f>Source!V411</f>
        <v>2.5999999999999996</v>
      </c>
      <c r="H780" s="56"/>
      <c r="I780" s="56"/>
      <c r="J780" s="56"/>
      <c r="K780" s="56"/>
      <c r="L780" s="62">
        <f>SUMIF(CE781:CE784, 1, L781:L784)</f>
        <v>1650.53</v>
      </c>
      <c r="CE780" s="1">
        <v>1</v>
      </c>
    </row>
    <row r="781" ht="28.5">
      <c r="A781" s="54"/>
      <c r="B781" s="54" t="s">
        <v>65</v>
      </c>
      <c r="C781" s="54" t="s">
        <v>66</v>
      </c>
      <c r="D781" s="55" t="s">
        <v>67</v>
      </c>
      <c r="E781" s="56">
        <v>1.7</v>
      </c>
      <c r="F781" s="56"/>
      <c r="G781" s="56">
        <f>SmtRes!CX371</f>
        <v>1.7</v>
      </c>
      <c r="H781" s="57"/>
      <c r="I781" s="58"/>
      <c r="J781" s="57">
        <f>SmtRes!CZ371</f>
        <v>1552.1199999999999</v>
      </c>
      <c r="K781" s="58"/>
      <c r="L781" s="57">
        <f>SmtRes!DG371</f>
        <v>2638.5999999999999</v>
      </c>
    </row>
    <row r="782" ht="28.5">
      <c r="A782" s="54"/>
      <c r="B782" s="54" t="s">
        <v>68</v>
      </c>
      <c r="C782" s="54" t="s">
        <v>69</v>
      </c>
      <c r="D782" s="55" t="s">
        <v>36</v>
      </c>
      <c r="E782" s="56">
        <f>SmtRes!DO371*SmtRes!AT371</f>
        <v>1.7</v>
      </c>
      <c r="F782" s="56"/>
      <c r="G782" s="56">
        <f>SmtRes!DO371*SmtRes!CX371</f>
        <v>1.7</v>
      </c>
      <c r="H782" s="57"/>
      <c r="I782" s="58"/>
      <c r="J782" s="57">
        <f>ROUND(SmtRes!AG371/SmtRes!DO371, 2)</f>
        <v>668.23000000000002</v>
      </c>
      <c r="K782" s="58"/>
      <c r="L782" s="57">
        <f>SmtRes!DH371</f>
        <v>1135.99</v>
      </c>
      <c r="CE782" s="1">
        <v>1</v>
      </c>
    </row>
    <row r="783" ht="28.5">
      <c r="A783" s="54"/>
      <c r="B783" s="54" t="s">
        <v>219</v>
      </c>
      <c r="C783" s="54" t="s">
        <v>220</v>
      </c>
      <c r="D783" s="55" t="s">
        <v>67</v>
      </c>
      <c r="E783" s="56">
        <v>0.90000000000000002</v>
      </c>
      <c r="F783" s="56"/>
      <c r="G783" s="56">
        <f>SmtRes!CX372</f>
        <v>0.89999999999999991</v>
      </c>
      <c r="H783" s="57"/>
      <c r="I783" s="58"/>
      <c r="J783" s="57">
        <f>SmtRes!CZ372</f>
        <v>1239.8900000000001</v>
      </c>
      <c r="K783" s="58"/>
      <c r="L783" s="57">
        <f>SmtRes!DG372</f>
        <v>1115.9000000000001</v>
      </c>
    </row>
    <row r="784" ht="28.5">
      <c r="A784" s="54"/>
      <c r="B784" s="54" t="s">
        <v>221</v>
      </c>
      <c r="C784" s="54" t="s">
        <v>222</v>
      </c>
      <c r="D784" s="55" t="s">
        <v>36</v>
      </c>
      <c r="E784" s="56">
        <f>SmtRes!DO372*SmtRes!AT372</f>
        <v>0.90000000000000002</v>
      </c>
      <c r="F784" s="56"/>
      <c r="G784" s="56">
        <f>SmtRes!DO372*SmtRes!CX372</f>
        <v>0.89999999999999991</v>
      </c>
      <c r="H784" s="57"/>
      <c r="I784" s="58"/>
      <c r="J784" s="57">
        <f>ROUND(SmtRes!AG372/SmtRes!DO372, 2)</f>
        <v>571.71000000000004</v>
      </c>
      <c r="K784" s="58"/>
      <c r="L784" s="57">
        <f>SmtRes!DH372</f>
        <v>514.53999999999996</v>
      </c>
      <c r="CE784" s="1">
        <v>1</v>
      </c>
    </row>
    <row r="785" ht="15">
      <c r="A785" s="60"/>
      <c r="B785" s="56">
        <v>4</v>
      </c>
      <c r="C785" s="60" t="s">
        <v>74</v>
      </c>
      <c r="D785" s="55"/>
      <c r="E785" s="61"/>
      <c r="F785" s="56"/>
      <c r="G785" s="61"/>
      <c r="H785" s="56"/>
      <c r="I785" s="56"/>
      <c r="J785" s="56"/>
      <c r="K785" s="56"/>
      <c r="L785" s="62">
        <f>SUM(L786:L786)-SUMIF(CE786:CE786, 1, L786:L786)</f>
        <v>0</v>
      </c>
    </row>
    <row r="786" ht="57">
      <c r="A786" s="54"/>
      <c r="B786" s="54" t="s">
        <v>130</v>
      </c>
      <c r="C786" s="63" t="s">
        <v>131</v>
      </c>
      <c r="D786" s="64" t="s">
        <v>104</v>
      </c>
      <c r="E786" s="65">
        <v>2</v>
      </c>
      <c r="F786" s="65"/>
      <c r="G786" s="65">
        <f>SmtRes!CX373</f>
        <v>2</v>
      </c>
      <c r="H786" s="66">
        <f>SmtRes!CZ373</f>
        <v>0</v>
      </c>
      <c r="I786" s="67"/>
      <c r="J786" s="66"/>
      <c r="K786" s="67"/>
      <c r="L786" s="66">
        <f>SmtRes!DF373</f>
        <v>0</v>
      </c>
    </row>
    <row r="787" ht="15">
      <c r="A787" s="54"/>
      <c r="B787" s="54"/>
      <c r="C787" s="68" t="s">
        <v>100</v>
      </c>
      <c r="D787" s="55"/>
      <c r="E787" s="56"/>
      <c r="F787" s="56"/>
      <c r="G787" s="56"/>
      <c r="H787" s="57"/>
      <c r="I787" s="58"/>
      <c r="J787" s="57"/>
      <c r="K787" s="58"/>
      <c r="L787" s="57">
        <f>L777+L779+L780+L785</f>
        <v>9425.2300000000014</v>
      </c>
    </row>
    <row r="788" ht="14.25">
      <c r="A788" s="54"/>
      <c r="B788" s="54"/>
      <c r="C788" s="54" t="s">
        <v>101</v>
      </c>
      <c r="D788" s="55"/>
      <c r="E788" s="56"/>
      <c r="F788" s="56"/>
      <c r="G788" s="56"/>
      <c r="H788" s="57"/>
      <c r="I788" s="58"/>
      <c r="J788" s="57"/>
      <c r="K788" s="58"/>
      <c r="L788" s="57">
        <f>SUM(AR776:AR791)+SUM(AS776:AS791)+SUM(AT776:AT791)+SUM(AU776:AU791)+SUM(AV776:AV791)</f>
        <v>5670.7300000000005</v>
      </c>
    </row>
    <row r="789" ht="14.25">
      <c r="A789" s="54"/>
      <c r="B789" s="54" t="s">
        <v>223</v>
      </c>
      <c r="C789" s="54" t="s">
        <v>224</v>
      </c>
      <c r="D789" s="55" t="s">
        <v>104</v>
      </c>
      <c r="E789" s="56">
        <f>Source!BZ411</f>
        <v>92</v>
      </c>
      <c r="F789" s="56"/>
      <c r="G789" s="56">
        <f>Source!AT411</f>
        <v>92</v>
      </c>
      <c r="H789" s="57"/>
      <c r="I789" s="58"/>
      <c r="J789" s="57"/>
      <c r="K789" s="58"/>
      <c r="L789" s="57">
        <f>SUM(AZ776:AZ791)</f>
        <v>5217.0699999999997</v>
      </c>
    </row>
    <row r="790" ht="14.25">
      <c r="A790" s="63"/>
      <c r="B790" s="63" t="s">
        <v>225</v>
      </c>
      <c r="C790" s="63" t="s">
        <v>226</v>
      </c>
      <c r="D790" s="64" t="s">
        <v>104</v>
      </c>
      <c r="E790" s="65">
        <f>Source!CA411</f>
        <v>49</v>
      </c>
      <c r="F790" s="65"/>
      <c r="G790" s="65">
        <f>Source!AU411</f>
        <v>49</v>
      </c>
      <c r="H790" s="66"/>
      <c r="I790" s="67"/>
      <c r="J790" s="66"/>
      <c r="K790" s="67"/>
      <c r="L790" s="66">
        <f>SUM(BA776:BA791)</f>
        <v>2778.6599999999999</v>
      </c>
    </row>
    <row r="791" ht="15">
      <c r="C791" s="69" t="s">
        <v>107</v>
      </c>
      <c r="D791" s="69"/>
      <c r="E791" s="69"/>
      <c r="F791" s="69"/>
      <c r="G791" s="69"/>
      <c r="H791" s="69"/>
      <c r="I791" s="70">
        <f>K791/E776</f>
        <v>17420.959999999999</v>
      </c>
      <c r="J791" s="70"/>
      <c r="K791" s="70">
        <f>L777+L779+L785+L789+L790+L780</f>
        <v>17420.959999999999</v>
      </c>
      <c r="L791" s="70"/>
      <c r="AD791" s="1">
        <f>ROUND((Source!AT411/100)*((ROUND(SUMIF(SmtRes!AQ369:'SmtRes'!AQ373,"=1",SmtRes!AD369:'SmtRes'!AD373)*Source!I411, 2)+ROUND(SUMIF(SmtRes!AQ369:'SmtRes'!AQ373,"=1",SmtRes!AC369:'SmtRes'!AC373)*Source!I411, 2))), 2)</f>
        <v>1547.1800000000001</v>
      </c>
      <c r="AE791" s="1">
        <f>ROUND((Source!AU411/100)*((ROUND(SUMIF(SmtRes!AQ369:'SmtRes'!AQ373,"=1",SmtRes!AD369:'SmtRes'!AD373)*Source!I411, 2)+ROUND(SUMIF(SmtRes!AQ369:'SmtRes'!AQ373,"=1",SmtRes!AC369:'SmtRes'!AC373)*Source!I411, 2))), 2)</f>
        <v>824.03999999999996</v>
      </c>
      <c r="AN791" s="71">
        <f>L777+L779+L785+L789+L790+L780</f>
        <v>17420.959999999999</v>
      </c>
      <c r="AO791" s="71">
        <f>L779</f>
        <v>3754.5000000000005</v>
      </c>
      <c r="AQ791" s="1" t="s">
        <v>108</v>
      </c>
      <c r="AR791" s="71">
        <f>L777</f>
        <v>4020.2000000000003</v>
      </c>
      <c r="AT791" s="71">
        <f>L780</f>
        <v>1650.53</v>
      </c>
      <c r="AV791" s="1" t="s">
        <v>108</v>
      </c>
      <c r="AW791" s="71">
        <f>L785</f>
        <v>0</v>
      </c>
      <c r="AZ791" s="1">
        <f>Source!X411</f>
        <v>5217.0699999999997</v>
      </c>
      <c r="BA791" s="1">
        <f>Source!Y411</f>
        <v>2778.6599999999999</v>
      </c>
      <c r="CD791" s="1">
        <v>2</v>
      </c>
    </row>
    <row r="792" ht="68.25">
      <c r="A792" s="53" t="s">
        <v>261</v>
      </c>
      <c r="B792" s="54" t="s">
        <v>262</v>
      </c>
      <c r="C792" s="54" t="s">
        <v>263</v>
      </c>
      <c r="D792" s="55" t="str">
        <f>Source!H412</f>
        <v>ШТ</v>
      </c>
      <c r="E792" s="56">
        <f>Source!K412</f>
        <v>1</v>
      </c>
      <c r="F792" s="56"/>
      <c r="G792" s="56">
        <f>Source!I412</f>
        <v>1</v>
      </c>
      <c r="H792" s="57"/>
      <c r="I792" s="58"/>
      <c r="J792" s="57"/>
      <c r="K792" s="58"/>
      <c r="L792" s="57"/>
    </row>
    <row r="793" ht="15">
      <c r="A793" s="60"/>
      <c r="B793" s="56">
        <v>1</v>
      </c>
      <c r="C793" s="60" t="s">
        <v>60</v>
      </c>
      <c r="D793" s="55" t="s">
        <v>36</v>
      </c>
      <c r="E793" s="61"/>
      <c r="F793" s="56"/>
      <c r="G793" s="61">
        <f>Source!U412</f>
        <v>11.5</v>
      </c>
      <c r="H793" s="56"/>
      <c r="I793" s="56"/>
      <c r="J793" s="56"/>
      <c r="K793" s="56"/>
      <c r="L793" s="62">
        <f>SUM(L794:L794)-SUMIF(CE794:CE794, 1, L794:L794)</f>
        <v>5080.4700000000003</v>
      </c>
    </row>
    <row r="794" ht="14.25">
      <c r="A794" s="54"/>
      <c r="B794" s="54" t="s">
        <v>253</v>
      </c>
      <c r="C794" s="54" t="s">
        <v>254</v>
      </c>
      <c r="D794" s="55" t="s">
        <v>36</v>
      </c>
      <c r="E794" s="56">
        <v>11.5</v>
      </c>
      <c r="F794" s="56"/>
      <c r="G794" s="56">
        <f>SmtRes!CX374</f>
        <v>11.5</v>
      </c>
      <c r="H794" s="57"/>
      <c r="I794" s="58"/>
      <c r="J794" s="57">
        <f>SmtRes!CZ374</f>
        <v>441.77999999999997</v>
      </c>
      <c r="K794" s="58"/>
      <c r="L794" s="57">
        <f>SmtRes!DI374</f>
        <v>5080.4700000000003</v>
      </c>
    </row>
    <row r="795" ht="15">
      <c r="A795" s="60"/>
      <c r="B795" s="56">
        <v>2</v>
      </c>
      <c r="C795" s="60" t="s">
        <v>63</v>
      </c>
      <c r="D795" s="55"/>
      <c r="E795" s="61"/>
      <c r="F795" s="56"/>
      <c r="G795" s="61"/>
      <c r="H795" s="56"/>
      <c r="I795" s="56"/>
      <c r="J795" s="56"/>
      <c r="K795" s="56"/>
      <c r="L795" s="62">
        <f>SUM(L796:L800)-SUMIF(CE796:CE800, 1, L796:L800)</f>
        <v>5926.5699999999988</v>
      </c>
    </row>
    <row r="796" ht="15">
      <c r="A796" s="60"/>
      <c r="B796" s="56"/>
      <c r="C796" s="60" t="s">
        <v>64</v>
      </c>
      <c r="D796" s="55" t="s">
        <v>36</v>
      </c>
      <c r="E796" s="61"/>
      <c r="F796" s="56"/>
      <c r="G796" s="61">
        <f>Source!V412</f>
        <v>4.0999999999999996</v>
      </c>
      <c r="H796" s="56"/>
      <c r="I796" s="56"/>
      <c r="J796" s="56"/>
      <c r="K796" s="56"/>
      <c r="L796" s="62">
        <f>SUMIF(CE797:CE800, 1, L797:L800)</f>
        <v>2604.6100000000001</v>
      </c>
      <c r="CE796" s="1">
        <v>1</v>
      </c>
    </row>
    <row r="797" ht="28.5">
      <c r="A797" s="54"/>
      <c r="B797" s="54" t="s">
        <v>65</v>
      </c>
      <c r="C797" s="54" t="s">
        <v>66</v>
      </c>
      <c r="D797" s="55" t="s">
        <v>67</v>
      </c>
      <c r="E797" s="56">
        <v>2.7000000000000002</v>
      </c>
      <c r="F797" s="56"/>
      <c r="G797" s="56">
        <f>SmtRes!CX376</f>
        <v>2.6999999999999997</v>
      </c>
      <c r="H797" s="57"/>
      <c r="I797" s="58"/>
      <c r="J797" s="57">
        <f>SmtRes!CZ376</f>
        <v>1552.1199999999999</v>
      </c>
      <c r="K797" s="58"/>
      <c r="L797" s="57">
        <f>SmtRes!DG376</f>
        <v>4190.7200000000003</v>
      </c>
    </row>
    <row r="798" ht="28.5">
      <c r="A798" s="54"/>
      <c r="B798" s="54" t="s">
        <v>68</v>
      </c>
      <c r="C798" s="54" t="s">
        <v>69</v>
      </c>
      <c r="D798" s="55" t="s">
        <v>36</v>
      </c>
      <c r="E798" s="56">
        <f>SmtRes!DO376*SmtRes!AT376</f>
        <v>2.7000000000000002</v>
      </c>
      <c r="F798" s="56"/>
      <c r="G798" s="56">
        <f>SmtRes!DO376*SmtRes!CX376</f>
        <v>2.6999999999999997</v>
      </c>
      <c r="H798" s="57"/>
      <c r="I798" s="58"/>
      <c r="J798" s="57">
        <f>ROUND(SmtRes!AG376/SmtRes!DO376, 2)</f>
        <v>668.23000000000002</v>
      </c>
      <c r="K798" s="58"/>
      <c r="L798" s="57">
        <f>SmtRes!DH376</f>
        <v>1804.22</v>
      </c>
      <c r="CE798" s="1">
        <v>1</v>
      </c>
    </row>
    <row r="799" ht="28.5">
      <c r="A799" s="54"/>
      <c r="B799" s="54" t="s">
        <v>219</v>
      </c>
      <c r="C799" s="54" t="s">
        <v>220</v>
      </c>
      <c r="D799" s="55" t="s">
        <v>67</v>
      </c>
      <c r="E799" s="56">
        <v>1.3999999999999999</v>
      </c>
      <c r="F799" s="56"/>
      <c r="G799" s="56">
        <f>SmtRes!CX377</f>
        <v>1.3999999999999999</v>
      </c>
      <c r="H799" s="57"/>
      <c r="I799" s="58"/>
      <c r="J799" s="57">
        <f>SmtRes!CZ377</f>
        <v>1239.8900000000001</v>
      </c>
      <c r="K799" s="58"/>
      <c r="L799" s="57">
        <f>SmtRes!DG377</f>
        <v>1735.8500000000001</v>
      </c>
    </row>
    <row r="800" ht="28.5">
      <c r="A800" s="54"/>
      <c r="B800" s="54" t="s">
        <v>221</v>
      </c>
      <c r="C800" s="54" t="s">
        <v>222</v>
      </c>
      <c r="D800" s="55" t="s">
        <v>36</v>
      </c>
      <c r="E800" s="56">
        <f>SmtRes!DO377*SmtRes!AT377</f>
        <v>1.3999999999999999</v>
      </c>
      <c r="F800" s="56"/>
      <c r="G800" s="56">
        <f>SmtRes!DO377*SmtRes!CX377</f>
        <v>1.3999999999999999</v>
      </c>
      <c r="H800" s="57"/>
      <c r="I800" s="58"/>
      <c r="J800" s="57">
        <f>ROUND(SmtRes!AG377/SmtRes!DO377, 2)</f>
        <v>571.71000000000004</v>
      </c>
      <c r="K800" s="58"/>
      <c r="L800" s="57">
        <f>SmtRes!DH377</f>
        <v>800.38999999999999</v>
      </c>
      <c r="CE800" s="1">
        <v>1</v>
      </c>
    </row>
    <row r="801" ht="15">
      <c r="A801" s="60"/>
      <c r="B801" s="56">
        <v>4</v>
      </c>
      <c r="C801" s="60" t="s">
        <v>74</v>
      </c>
      <c r="D801" s="55"/>
      <c r="E801" s="61"/>
      <c r="F801" s="56"/>
      <c r="G801" s="61"/>
      <c r="H801" s="56"/>
      <c r="I801" s="56"/>
      <c r="J801" s="56"/>
      <c r="K801" s="56"/>
      <c r="L801" s="62">
        <f>SUM(L802:L802)-SUMIF(CE802:CE802, 1, L802:L802)</f>
        <v>0</v>
      </c>
    </row>
    <row r="802" ht="57">
      <c r="A802" s="54"/>
      <c r="B802" s="54" t="s">
        <v>130</v>
      </c>
      <c r="C802" s="63" t="s">
        <v>131</v>
      </c>
      <c r="D802" s="64" t="s">
        <v>104</v>
      </c>
      <c r="E802" s="65">
        <v>2</v>
      </c>
      <c r="F802" s="65"/>
      <c r="G802" s="65">
        <f>SmtRes!CX378</f>
        <v>2</v>
      </c>
      <c r="H802" s="66">
        <f>SmtRes!CZ378</f>
        <v>0</v>
      </c>
      <c r="I802" s="67"/>
      <c r="J802" s="66"/>
      <c r="K802" s="67"/>
      <c r="L802" s="66">
        <f>SmtRes!DF378</f>
        <v>0</v>
      </c>
    </row>
    <row r="803" ht="15">
      <c r="A803" s="54"/>
      <c r="B803" s="54"/>
      <c r="C803" s="68" t="s">
        <v>100</v>
      </c>
      <c r="D803" s="55"/>
      <c r="E803" s="56"/>
      <c r="F803" s="56"/>
      <c r="G803" s="56"/>
      <c r="H803" s="57"/>
      <c r="I803" s="58"/>
      <c r="J803" s="57"/>
      <c r="K803" s="58"/>
      <c r="L803" s="57">
        <f>L793+L795+L796+L801</f>
        <v>13611.65</v>
      </c>
    </row>
    <row r="804" ht="14.25">
      <c r="A804" s="54"/>
      <c r="B804" s="54"/>
      <c r="C804" s="54" t="s">
        <v>101</v>
      </c>
      <c r="D804" s="55"/>
      <c r="E804" s="56"/>
      <c r="F804" s="56"/>
      <c r="G804" s="56"/>
      <c r="H804" s="57"/>
      <c r="I804" s="58"/>
      <c r="J804" s="57"/>
      <c r="K804" s="58"/>
      <c r="L804" s="57">
        <f>SUM(AR792:AR807)+SUM(AS792:AS807)+SUM(AT792:AT807)+SUM(AU792:AU807)+SUM(AV792:AV807)</f>
        <v>7685.0799999999999</v>
      </c>
    </row>
    <row r="805" ht="14.25">
      <c r="A805" s="54"/>
      <c r="B805" s="54" t="s">
        <v>223</v>
      </c>
      <c r="C805" s="54" t="s">
        <v>224</v>
      </c>
      <c r="D805" s="55" t="s">
        <v>104</v>
      </c>
      <c r="E805" s="56">
        <f>Source!BZ412</f>
        <v>92</v>
      </c>
      <c r="F805" s="56"/>
      <c r="G805" s="56">
        <f>Source!AT412</f>
        <v>92</v>
      </c>
      <c r="H805" s="57"/>
      <c r="I805" s="58"/>
      <c r="J805" s="57"/>
      <c r="K805" s="58"/>
      <c r="L805" s="57">
        <f>SUM(AZ792:AZ807)</f>
        <v>7070.2700000000004</v>
      </c>
    </row>
    <row r="806" ht="14.25">
      <c r="A806" s="63"/>
      <c r="B806" s="63" t="s">
        <v>225</v>
      </c>
      <c r="C806" s="63" t="s">
        <v>226</v>
      </c>
      <c r="D806" s="64" t="s">
        <v>104</v>
      </c>
      <c r="E806" s="65">
        <f>Source!CA412</f>
        <v>49</v>
      </c>
      <c r="F806" s="65"/>
      <c r="G806" s="65">
        <f>Source!AU412</f>
        <v>49</v>
      </c>
      <c r="H806" s="66"/>
      <c r="I806" s="67"/>
      <c r="J806" s="66"/>
      <c r="K806" s="67"/>
      <c r="L806" s="66">
        <f>SUM(BA792:BA807)</f>
        <v>3765.6900000000001</v>
      </c>
    </row>
    <row r="807" ht="15">
      <c r="C807" s="69" t="s">
        <v>107</v>
      </c>
      <c r="D807" s="69"/>
      <c r="E807" s="69"/>
      <c r="F807" s="69"/>
      <c r="G807" s="69"/>
      <c r="H807" s="69"/>
      <c r="I807" s="70">
        <f>K807/E792</f>
        <v>24447.609999999997</v>
      </c>
      <c r="J807" s="70"/>
      <c r="K807" s="70">
        <f>L793+L795+L801+L805+L806+L796</f>
        <v>24447.609999999997</v>
      </c>
      <c r="L807" s="70"/>
      <c r="AD807" s="1">
        <f>ROUND((Source!AT412/100)*((ROUND(SUMIF(SmtRes!AQ374:'SmtRes'!AQ378,"=1",SmtRes!AD374:'SmtRes'!AD378)*Source!I412, 2)+ROUND(SUMIF(SmtRes!AQ374:'SmtRes'!AQ378,"=1",SmtRes!AC374:'SmtRes'!AC378)*Source!I412, 2))), 2)</f>
        <v>1547.1800000000001</v>
      </c>
      <c r="AE807" s="1">
        <f>ROUND((Source!AU412/100)*((ROUND(SUMIF(SmtRes!AQ374:'SmtRes'!AQ378,"=1",SmtRes!AD374:'SmtRes'!AD378)*Source!I412, 2)+ROUND(SUMIF(SmtRes!AQ374:'SmtRes'!AQ378,"=1",SmtRes!AC374:'SmtRes'!AC378)*Source!I412, 2))), 2)</f>
        <v>824.03999999999996</v>
      </c>
      <c r="AN807" s="71">
        <f>L793+L795+L801+L805+L806+L796</f>
        <v>24447.609999999997</v>
      </c>
      <c r="AO807" s="71">
        <f>L795</f>
        <v>5926.5699999999988</v>
      </c>
      <c r="AQ807" s="1" t="s">
        <v>108</v>
      </c>
      <c r="AR807" s="71">
        <f>L793</f>
        <v>5080.4700000000003</v>
      </c>
      <c r="AT807" s="71">
        <f>L796</f>
        <v>2604.6100000000001</v>
      </c>
      <c r="AV807" s="1" t="s">
        <v>108</v>
      </c>
      <c r="AW807" s="71">
        <f>L801</f>
        <v>0</v>
      </c>
      <c r="AZ807" s="1">
        <f>Source!X412</f>
        <v>7070.2700000000004</v>
      </c>
      <c r="BA807" s="1">
        <f>Source!Y412</f>
        <v>3765.6900000000001</v>
      </c>
      <c r="CD807" s="1">
        <v>2</v>
      </c>
    </row>
    <row r="808" ht="68.25">
      <c r="A808" s="53" t="s">
        <v>264</v>
      </c>
      <c r="B808" s="54" t="s">
        <v>265</v>
      </c>
      <c r="C808" s="54" t="s">
        <v>266</v>
      </c>
      <c r="D808" s="55" t="str">
        <f>Source!H413</f>
        <v xml:space="preserve">10 т</v>
      </c>
      <c r="E808" s="56">
        <f>Source!K413</f>
        <v>0.10000000000000001</v>
      </c>
      <c r="F808" s="56"/>
      <c r="G808" s="56">
        <f>Source!I413</f>
        <v>0.10000000000000001</v>
      </c>
      <c r="H808" s="57"/>
      <c r="I808" s="58"/>
      <c r="J808" s="57"/>
      <c r="K808" s="58"/>
      <c r="L808" s="57"/>
    </row>
    <row r="809" ht="15">
      <c r="A809" s="60"/>
      <c r="B809" s="56">
        <v>1</v>
      </c>
      <c r="C809" s="60" t="s">
        <v>60</v>
      </c>
      <c r="D809" s="55" t="s">
        <v>36</v>
      </c>
      <c r="E809" s="61"/>
      <c r="F809" s="56"/>
      <c r="G809" s="61">
        <f>Source!U413</f>
        <v>0.59999999999999998</v>
      </c>
      <c r="H809" s="56"/>
      <c r="I809" s="56"/>
      <c r="J809" s="56"/>
      <c r="K809" s="56"/>
      <c r="L809" s="62">
        <f>SUM(L810:L810)-SUMIF(CE810:CE810, 1, L810:L810)</f>
        <v>242.78999999999999</v>
      </c>
    </row>
    <row r="810" ht="14.25">
      <c r="A810" s="54"/>
      <c r="B810" s="54" t="s">
        <v>267</v>
      </c>
      <c r="C810" s="54" t="s">
        <v>268</v>
      </c>
      <c r="D810" s="55" t="s">
        <v>36</v>
      </c>
      <c r="E810" s="56">
        <v>6</v>
      </c>
      <c r="F810" s="56"/>
      <c r="G810" s="56">
        <f>SmtRes!CX379</f>
        <v>0.59999999999999998</v>
      </c>
      <c r="H810" s="57"/>
      <c r="I810" s="58"/>
      <c r="J810" s="57">
        <f>SmtRes!CZ379</f>
        <v>404.64999999999998</v>
      </c>
      <c r="K810" s="58"/>
      <c r="L810" s="57">
        <f>SmtRes!DI379</f>
        <v>242.78999999999999</v>
      </c>
    </row>
    <row r="811" ht="15">
      <c r="A811" s="60"/>
      <c r="B811" s="56">
        <v>2</v>
      </c>
      <c r="C811" s="60" t="s">
        <v>63</v>
      </c>
      <c r="D811" s="55"/>
      <c r="E811" s="61"/>
      <c r="F811" s="56"/>
      <c r="G811" s="61"/>
      <c r="H811" s="56"/>
      <c r="I811" s="56"/>
      <c r="J811" s="56"/>
      <c r="K811" s="56"/>
      <c r="L811" s="62">
        <f>SUM(L812:L815)-SUMIF(CE812:CE815, 1, L812:L815)</f>
        <v>34.129999999999995</v>
      </c>
    </row>
    <row r="812" ht="15">
      <c r="A812" s="60"/>
      <c r="B812" s="56"/>
      <c r="C812" s="60" t="s">
        <v>64</v>
      </c>
      <c r="D812" s="55" t="s">
        <v>36</v>
      </c>
      <c r="E812" s="61"/>
      <c r="F812" s="56"/>
      <c r="G812" s="61">
        <f>Source!V413</f>
        <v>0.027999999999999997</v>
      </c>
      <c r="H812" s="56"/>
      <c r="I812" s="56"/>
      <c r="J812" s="56"/>
      <c r="K812" s="56"/>
      <c r="L812" s="62">
        <f>SUMIF(CE813:CE815, 1, L813:L815)</f>
        <v>17.359999999999999</v>
      </c>
      <c r="CE812" s="1">
        <v>1</v>
      </c>
    </row>
    <row r="813" ht="28.5">
      <c r="A813" s="54"/>
      <c r="B813" s="54" t="s">
        <v>269</v>
      </c>
      <c r="C813" s="54" t="s">
        <v>270</v>
      </c>
      <c r="D813" s="55" t="s">
        <v>67</v>
      </c>
      <c r="E813" s="56">
        <v>0.14000000000000001</v>
      </c>
      <c r="F813" s="56"/>
      <c r="G813" s="56">
        <f>SmtRes!CX381</f>
        <v>0.013999999999999999</v>
      </c>
      <c r="H813" s="57">
        <f>SmtRes!CZ381</f>
        <v>1771.5699999999999</v>
      </c>
      <c r="I813" s="58">
        <f>SmtRes!AJ381</f>
        <v>1.26</v>
      </c>
      <c r="J813" s="57">
        <f>ROUND(H813*I813, 2)</f>
        <v>2232.1799999999998</v>
      </c>
      <c r="K813" s="58"/>
      <c r="L813" s="57">
        <f>SmtRes!DG381</f>
        <v>31.25</v>
      </c>
    </row>
    <row r="814" ht="28.5">
      <c r="A814" s="54"/>
      <c r="B814" s="54" t="s">
        <v>271</v>
      </c>
      <c r="C814" s="54" t="s">
        <v>272</v>
      </c>
      <c r="D814" s="55" t="s">
        <v>36</v>
      </c>
      <c r="E814" s="56">
        <f>SmtRes!DO381*SmtRes!AT381</f>
        <v>0.28000000000000003</v>
      </c>
      <c r="F814" s="56"/>
      <c r="G814" s="56">
        <f>SmtRes!DO381*SmtRes!CX381</f>
        <v>0.027999999999999997</v>
      </c>
      <c r="H814" s="57"/>
      <c r="I814" s="58"/>
      <c r="J814" s="57">
        <f>ROUND(SmtRes!AG381/SmtRes!DO381, 2)</f>
        <v>619.97000000000003</v>
      </c>
      <c r="K814" s="58"/>
      <c r="L814" s="57">
        <f>SmtRes!DH381</f>
        <v>17.359999999999999</v>
      </c>
      <c r="CE814" s="1">
        <v>1</v>
      </c>
    </row>
    <row r="815" ht="28.5">
      <c r="A815" s="54"/>
      <c r="B815" s="54" t="s">
        <v>273</v>
      </c>
      <c r="C815" s="54" t="s">
        <v>274</v>
      </c>
      <c r="D815" s="55" t="s">
        <v>67</v>
      </c>
      <c r="E815" s="56">
        <v>0.14000000000000001</v>
      </c>
      <c r="F815" s="56"/>
      <c r="G815" s="56">
        <f>SmtRes!CX382</f>
        <v>0.013999999999999999</v>
      </c>
      <c r="H815" s="57">
        <f>SmtRes!CZ382</f>
        <v>150.13</v>
      </c>
      <c r="I815" s="58">
        <f>SmtRes!AJ382</f>
        <v>1.3700000000000001</v>
      </c>
      <c r="J815" s="57">
        <f>ROUND(H815*I815, 2)</f>
        <v>205.68000000000001</v>
      </c>
      <c r="K815" s="58"/>
      <c r="L815" s="57">
        <f>SmtRes!DG382</f>
        <v>2.8799999999999999</v>
      </c>
    </row>
    <row r="816" ht="15">
      <c r="A816" s="60"/>
      <c r="B816" s="56">
        <v>4</v>
      </c>
      <c r="C816" s="60" t="s">
        <v>74</v>
      </c>
      <c r="D816" s="55"/>
      <c r="E816" s="61"/>
      <c r="F816" s="56"/>
      <c r="G816" s="61"/>
      <c r="H816" s="56"/>
      <c r="I816" s="56"/>
      <c r="J816" s="56"/>
      <c r="K816" s="56"/>
      <c r="L816" s="62">
        <f>SUM(L817:L817)-SUMIF(CE817:CE817, 1, L817:L817)</f>
        <v>0</v>
      </c>
    </row>
    <row r="817" ht="57">
      <c r="A817" s="54"/>
      <c r="B817" s="54" t="s">
        <v>130</v>
      </c>
      <c r="C817" s="63" t="s">
        <v>131</v>
      </c>
      <c r="D817" s="64" t="s">
        <v>104</v>
      </c>
      <c r="E817" s="65">
        <v>2</v>
      </c>
      <c r="F817" s="65"/>
      <c r="G817" s="65">
        <f>SmtRes!CX383</f>
        <v>0.19999999999999998</v>
      </c>
      <c r="H817" s="66">
        <f>SmtRes!CZ383</f>
        <v>0</v>
      </c>
      <c r="I817" s="67"/>
      <c r="J817" s="66"/>
      <c r="K817" s="67"/>
      <c r="L817" s="66">
        <f>SmtRes!DF383</f>
        <v>0</v>
      </c>
    </row>
    <row r="818" ht="15">
      <c r="A818" s="54"/>
      <c r="B818" s="54"/>
      <c r="C818" s="68" t="s">
        <v>100</v>
      </c>
      <c r="D818" s="55"/>
      <c r="E818" s="56"/>
      <c r="F818" s="56"/>
      <c r="G818" s="56"/>
      <c r="H818" s="57"/>
      <c r="I818" s="58"/>
      <c r="J818" s="57"/>
      <c r="K818" s="58"/>
      <c r="L818" s="57">
        <f>L809+L811+L812+L816</f>
        <v>294.27999999999997</v>
      </c>
    </row>
    <row r="819" ht="14.25">
      <c r="A819" s="54"/>
      <c r="B819" s="54"/>
      <c r="C819" s="54" t="s">
        <v>101</v>
      </c>
      <c r="D819" s="55"/>
      <c r="E819" s="56"/>
      <c r="F819" s="56"/>
      <c r="G819" s="56"/>
      <c r="H819" s="57"/>
      <c r="I819" s="58"/>
      <c r="J819" s="57"/>
      <c r="K819" s="58"/>
      <c r="L819" s="57">
        <f>SUM(AR808:AR822)+SUM(AS808:AS822)+SUM(AT808:AT822)+SUM(AU808:AU822)+SUM(AV808:AV822)</f>
        <v>260.14999999999998</v>
      </c>
    </row>
    <row r="820" ht="85.5">
      <c r="A820" s="54"/>
      <c r="B820" s="54" t="s">
        <v>210</v>
      </c>
      <c r="C820" s="54" t="s">
        <v>211</v>
      </c>
      <c r="D820" s="55" t="s">
        <v>104</v>
      </c>
      <c r="E820" s="56">
        <f>Source!BZ413</f>
        <v>89</v>
      </c>
      <c r="F820" s="56"/>
      <c r="G820" s="56">
        <f>Source!AT413</f>
        <v>89</v>
      </c>
      <c r="H820" s="57"/>
      <c r="I820" s="58"/>
      <c r="J820" s="57"/>
      <c r="K820" s="58"/>
      <c r="L820" s="57">
        <f>SUM(AZ808:AZ822)</f>
        <v>231.53</v>
      </c>
    </row>
    <row r="821" ht="85.5">
      <c r="A821" s="63"/>
      <c r="B821" s="63" t="s">
        <v>212</v>
      </c>
      <c r="C821" s="63" t="s">
        <v>213</v>
      </c>
      <c r="D821" s="64" t="s">
        <v>104</v>
      </c>
      <c r="E821" s="65">
        <f>Source!CA413</f>
        <v>44</v>
      </c>
      <c r="F821" s="65"/>
      <c r="G821" s="65">
        <f>Source!AU413</f>
        <v>44</v>
      </c>
      <c r="H821" s="66"/>
      <c r="I821" s="67"/>
      <c r="J821" s="66"/>
      <c r="K821" s="67"/>
      <c r="L821" s="66">
        <f>SUM(BA808:BA822)</f>
        <v>114.47</v>
      </c>
    </row>
    <row r="822" ht="15">
      <c r="C822" s="69" t="s">
        <v>107</v>
      </c>
      <c r="D822" s="69"/>
      <c r="E822" s="69"/>
      <c r="F822" s="69"/>
      <c r="G822" s="69"/>
      <c r="H822" s="69"/>
      <c r="I822" s="70">
        <f>K822/E808</f>
        <v>6402.7999999999993</v>
      </c>
      <c r="J822" s="70"/>
      <c r="K822" s="70">
        <f>L809+L811+L816+L820+L821+L812</f>
        <v>640.27999999999997</v>
      </c>
      <c r="L822" s="70"/>
      <c r="AD822" s="1">
        <f>ROUND((Source!AT413/100)*((ROUND(SUMIF(SmtRes!AQ379:'SmtRes'!AQ383,"=1",SmtRes!AD379:'SmtRes'!AD383)*Source!I413, 2)+ROUND(SUMIF(SmtRes!AQ379:'SmtRes'!AQ383,"=1",SmtRes!AC379:'SmtRes'!AC383)*Source!I413, 2))), 2)</f>
        <v>146.37</v>
      </c>
      <c r="AE822" s="1">
        <f>ROUND((Source!AU413/100)*((ROUND(SUMIF(SmtRes!AQ379:'SmtRes'!AQ383,"=1",SmtRes!AD379:'SmtRes'!AD383)*Source!I413, 2)+ROUND(SUMIF(SmtRes!AQ379:'SmtRes'!AQ383,"=1",SmtRes!AC379:'SmtRes'!AC383)*Source!I413, 2))), 2)</f>
        <v>72.359999999999999</v>
      </c>
      <c r="AN822" s="71">
        <f>L809+L811+L816+L820+L821+L812</f>
        <v>640.27999999999997</v>
      </c>
      <c r="AO822" s="71">
        <f>L811</f>
        <v>34.129999999999995</v>
      </c>
      <c r="AQ822" s="1" t="s">
        <v>108</v>
      </c>
      <c r="AR822" s="71">
        <f>L809</f>
        <v>242.78999999999999</v>
      </c>
      <c r="AT822" s="71">
        <f>L812</f>
        <v>17.359999999999999</v>
      </c>
      <c r="AV822" s="1" t="s">
        <v>108</v>
      </c>
      <c r="AW822" s="71">
        <f>L816</f>
        <v>0</v>
      </c>
      <c r="AZ822" s="1">
        <f>Source!X413</f>
        <v>231.53</v>
      </c>
      <c r="BA822" s="1">
        <f>Source!Y413</f>
        <v>114.47</v>
      </c>
      <c r="CD822" s="1">
        <v>2</v>
      </c>
    </row>
    <row r="823" ht="68.25">
      <c r="A823" s="53" t="s">
        <v>275</v>
      </c>
      <c r="B823" s="54" t="s">
        <v>276</v>
      </c>
      <c r="C823" s="54" t="s">
        <v>277</v>
      </c>
      <c r="D823" s="55" t="str">
        <f>Source!H414</f>
        <v xml:space="preserve">10 т</v>
      </c>
      <c r="E823" s="56">
        <f>Source!K414</f>
        <v>0.10000000000000001</v>
      </c>
      <c r="F823" s="56"/>
      <c r="G823" s="56">
        <f>Source!I414</f>
        <v>0.10000000000000001</v>
      </c>
      <c r="H823" s="57"/>
      <c r="I823" s="58"/>
      <c r="J823" s="57"/>
      <c r="K823" s="58"/>
      <c r="L823" s="57"/>
    </row>
    <row r="824" ht="15">
      <c r="A824" s="60"/>
      <c r="B824" s="56">
        <v>1</v>
      </c>
      <c r="C824" s="60" t="s">
        <v>60</v>
      </c>
      <c r="D824" s="55" t="s">
        <v>36</v>
      </c>
      <c r="E824" s="61"/>
      <c r="F824" s="56"/>
      <c r="G824" s="61">
        <f>Source!U414</f>
        <v>0.39999999999999997</v>
      </c>
      <c r="H824" s="56"/>
      <c r="I824" s="56"/>
      <c r="J824" s="56"/>
      <c r="K824" s="56"/>
      <c r="L824" s="62">
        <f>SUM(L825:L825)-SUMIF(CE825:CE825, 1, L825:L825)</f>
        <v>161.86000000000001</v>
      </c>
    </row>
    <row r="825" ht="14.25">
      <c r="A825" s="54"/>
      <c r="B825" s="54" t="s">
        <v>267</v>
      </c>
      <c r="C825" s="54" t="s">
        <v>268</v>
      </c>
      <c r="D825" s="55" t="s">
        <v>36</v>
      </c>
      <c r="E825" s="56">
        <v>4</v>
      </c>
      <c r="F825" s="56"/>
      <c r="G825" s="56">
        <f>SmtRes!CX384</f>
        <v>0.39999999999999997</v>
      </c>
      <c r="H825" s="57"/>
      <c r="I825" s="58"/>
      <c r="J825" s="57">
        <f>SmtRes!CZ384</f>
        <v>404.64999999999998</v>
      </c>
      <c r="K825" s="58"/>
      <c r="L825" s="57">
        <f>SmtRes!DI384</f>
        <v>161.86000000000001</v>
      </c>
    </row>
    <row r="826" ht="15">
      <c r="A826" s="60"/>
      <c r="B826" s="56">
        <v>2</v>
      </c>
      <c r="C826" s="60" t="s">
        <v>63</v>
      </c>
      <c r="D826" s="55"/>
      <c r="E826" s="61"/>
      <c r="F826" s="56"/>
      <c r="G826" s="61"/>
      <c r="H826" s="56"/>
      <c r="I826" s="56"/>
      <c r="J826" s="56"/>
      <c r="K826" s="56"/>
      <c r="L826" s="62">
        <f>SUM(L827:L830)-SUMIF(CE827:CE830, 1, L827:L830)</f>
        <v>12.19</v>
      </c>
    </row>
    <row r="827" ht="15">
      <c r="A827" s="60"/>
      <c r="B827" s="56"/>
      <c r="C827" s="60" t="s">
        <v>64</v>
      </c>
      <c r="D827" s="55" t="s">
        <v>36</v>
      </c>
      <c r="E827" s="61"/>
      <c r="F827" s="56"/>
      <c r="G827" s="61">
        <f>Source!V414</f>
        <v>0.01</v>
      </c>
      <c r="H827" s="56"/>
      <c r="I827" s="56"/>
      <c r="J827" s="56"/>
      <c r="K827" s="56"/>
      <c r="L827" s="62">
        <f>SUMIF(CE828:CE830, 1, L828:L830)</f>
        <v>6.2000000000000002</v>
      </c>
      <c r="CE827" s="1">
        <v>1</v>
      </c>
    </row>
    <row r="828" ht="28.5">
      <c r="A828" s="54"/>
      <c r="B828" s="54" t="s">
        <v>269</v>
      </c>
      <c r="C828" s="54" t="s">
        <v>270</v>
      </c>
      <c r="D828" s="55" t="s">
        <v>67</v>
      </c>
      <c r="E828" s="56">
        <v>0.050000000000000003</v>
      </c>
      <c r="F828" s="56"/>
      <c r="G828" s="56">
        <f>SmtRes!CX386</f>
        <v>0.0050000000000000001</v>
      </c>
      <c r="H828" s="57">
        <f>SmtRes!CZ386</f>
        <v>1771.5699999999999</v>
      </c>
      <c r="I828" s="58">
        <f>SmtRes!AJ386</f>
        <v>1.26</v>
      </c>
      <c r="J828" s="57">
        <f>ROUND(H828*I828, 2)</f>
        <v>2232.1799999999998</v>
      </c>
      <c r="K828" s="58"/>
      <c r="L828" s="57">
        <f>SmtRes!DG386</f>
        <v>11.16</v>
      </c>
    </row>
    <row r="829" ht="28.5">
      <c r="A829" s="54"/>
      <c r="B829" s="54" t="s">
        <v>271</v>
      </c>
      <c r="C829" s="54" t="s">
        <v>272</v>
      </c>
      <c r="D829" s="55" t="s">
        <v>36</v>
      </c>
      <c r="E829" s="56">
        <f>SmtRes!DO386*SmtRes!AT386</f>
        <v>0.10000000000000001</v>
      </c>
      <c r="F829" s="56"/>
      <c r="G829" s="56">
        <f>SmtRes!DO386*SmtRes!CX386</f>
        <v>0.01</v>
      </c>
      <c r="H829" s="57"/>
      <c r="I829" s="58"/>
      <c r="J829" s="57">
        <f>ROUND(SmtRes!AG386/SmtRes!DO386, 2)</f>
        <v>619.97000000000003</v>
      </c>
      <c r="K829" s="58"/>
      <c r="L829" s="57">
        <f>SmtRes!DH386</f>
        <v>6.2000000000000002</v>
      </c>
      <c r="CE829" s="1">
        <v>1</v>
      </c>
    </row>
    <row r="830" ht="28.5">
      <c r="A830" s="54"/>
      <c r="B830" s="54" t="s">
        <v>273</v>
      </c>
      <c r="C830" s="54" t="s">
        <v>274</v>
      </c>
      <c r="D830" s="55" t="s">
        <v>67</v>
      </c>
      <c r="E830" s="56">
        <v>0.050000000000000003</v>
      </c>
      <c r="F830" s="56"/>
      <c r="G830" s="56">
        <f>SmtRes!CX387</f>
        <v>0.0050000000000000001</v>
      </c>
      <c r="H830" s="57">
        <f>SmtRes!CZ387</f>
        <v>150.13</v>
      </c>
      <c r="I830" s="58">
        <f>SmtRes!AJ387</f>
        <v>1.3700000000000001</v>
      </c>
      <c r="J830" s="57">
        <f>ROUND(H830*I830, 2)</f>
        <v>205.68000000000001</v>
      </c>
      <c r="K830" s="58"/>
      <c r="L830" s="57">
        <f>SmtRes!DG387</f>
        <v>1.03</v>
      </c>
    </row>
    <row r="831" ht="15">
      <c r="A831" s="60"/>
      <c r="B831" s="56">
        <v>4</v>
      </c>
      <c r="C831" s="60" t="s">
        <v>74</v>
      </c>
      <c r="D831" s="55"/>
      <c r="E831" s="61"/>
      <c r="F831" s="56"/>
      <c r="G831" s="61"/>
      <c r="H831" s="56"/>
      <c r="I831" s="56"/>
      <c r="J831" s="56"/>
      <c r="K831" s="56"/>
      <c r="L831" s="62">
        <f>SUM(L832:L832)-SUMIF(CE832:CE832, 1, L832:L832)</f>
        <v>0</v>
      </c>
    </row>
    <row r="832" ht="57">
      <c r="A832" s="54"/>
      <c r="B832" s="54" t="s">
        <v>130</v>
      </c>
      <c r="C832" s="63" t="s">
        <v>131</v>
      </c>
      <c r="D832" s="64" t="s">
        <v>104</v>
      </c>
      <c r="E832" s="65">
        <v>2</v>
      </c>
      <c r="F832" s="65"/>
      <c r="G832" s="65">
        <f>SmtRes!CX388</f>
        <v>0.19999999999999998</v>
      </c>
      <c r="H832" s="66">
        <f>SmtRes!CZ388</f>
        <v>0</v>
      </c>
      <c r="I832" s="67"/>
      <c r="J832" s="66"/>
      <c r="K832" s="67"/>
      <c r="L832" s="66">
        <f>SmtRes!DF388</f>
        <v>0</v>
      </c>
    </row>
    <row r="833" ht="15">
      <c r="A833" s="54"/>
      <c r="B833" s="54"/>
      <c r="C833" s="68" t="s">
        <v>100</v>
      </c>
      <c r="D833" s="55"/>
      <c r="E833" s="56"/>
      <c r="F833" s="56"/>
      <c r="G833" s="56"/>
      <c r="H833" s="57"/>
      <c r="I833" s="58"/>
      <c r="J833" s="57"/>
      <c r="K833" s="58"/>
      <c r="L833" s="57">
        <f>L824+L826+L827+L831</f>
        <v>180.25</v>
      </c>
    </row>
    <row r="834" ht="14.25">
      <c r="A834" s="54"/>
      <c r="B834" s="54"/>
      <c r="C834" s="54" t="s">
        <v>101</v>
      </c>
      <c r="D834" s="55"/>
      <c r="E834" s="56"/>
      <c r="F834" s="56"/>
      <c r="G834" s="56"/>
      <c r="H834" s="57"/>
      <c r="I834" s="58"/>
      <c r="J834" s="57"/>
      <c r="K834" s="58"/>
      <c r="L834" s="57">
        <f>SUM(AR823:AR837)+SUM(AS823:AS837)+SUM(AT823:AT837)+SUM(AU823:AU837)+SUM(AV823:AV837)</f>
        <v>168.06</v>
      </c>
    </row>
    <row r="835" ht="85.5">
      <c r="A835" s="54"/>
      <c r="B835" s="54" t="s">
        <v>210</v>
      </c>
      <c r="C835" s="54" t="s">
        <v>211</v>
      </c>
      <c r="D835" s="55" t="s">
        <v>104</v>
      </c>
      <c r="E835" s="56">
        <f>Source!BZ414</f>
        <v>89</v>
      </c>
      <c r="F835" s="56"/>
      <c r="G835" s="56">
        <f>Source!AT414</f>
        <v>89</v>
      </c>
      <c r="H835" s="57"/>
      <c r="I835" s="58"/>
      <c r="J835" s="57"/>
      <c r="K835" s="58"/>
      <c r="L835" s="57">
        <f>SUM(AZ823:AZ837)</f>
        <v>149.56999999999999</v>
      </c>
    </row>
    <row r="836" ht="85.5">
      <c r="A836" s="63"/>
      <c r="B836" s="63" t="s">
        <v>212</v>
      </c>
      <c r="C836" s="63" t="s">
        <v>213</v>
      </c>
      <c r="D836" s="64" t="s">
        <v>104</v>
      </c>
      <c r="E836" s="65">
        <f>Source!CA414</f>
        <v>44</v>
      </c>
      <c r="F836" s="65"/>
      <c r="G836" s="65">
        <f>Source!AU414</f>
        <v>44</v>
      </c>
      <c r="H836" s="66"/>
      <c r="I836" s="67"/>
      <c r="J836" s="66"/>
      <c r="K836" s="67"/>
      <c r="L836" s="66">
        <f>SUM(BA823:BA837)</f>
        <v>73.950000000000003</v>
      </c>
    </row>
    <row r="837" ht="15">
      <c r="C837" s="69" t="s">
        <v>107</v>
      </c>
      <c r="D837" s="69"/>
      <c r="E837" s="69"/>
      <c r="F837" s="69"/>
      <c r="G837" s="69"/>
      <c r="H837" s="69"/>
      <c r="I837" s="70">
        <f>K837/E823</f>
        <v>4037.6999999999998</v>
      </c>
      <c r="J837" s="70"/>
      <c r="K837" s="70">
        <f>L824+L826+L831+L835+L836+L827</f>
        <v>403.76999999999998</v>
      </c>
      <c r="L837" s="70"/>
      <c r="AD837" s="1">
        <f>ROUND((Source!AT414/100)*((ROUND(SUMIF(SmtRes!AQ384:'SmtRes'!AQ388,"=1",SmtRes!AD384:'SmtRes'!AD388)*Source!I414, 2)+ROUND(SUMIF(SmtRes!AQ384:'SmtRes'!AQ388,"=1",SmtRes!AC384:'SmtRes'!AC388)*Source!I414, 2))), 2)</f>
        <v>146.37</v>
      </c>
      <c r="AE837" s="1">
        <f>ROUND((Source!AU414/100)*((ROUND(SUMIF(SmtRes!AQ384:'SmtRes'!AQ388,"=1",SmtRes!AD384:'SmtRes'!AD388)*Source!I414, 2)+ROUND(SUMIF(SmtRes!AQ384:'SmtRes'!AQ388,"=1",SmtRes!AC384:'SmtRes'!AC388)*Source!I414, 2))), 2)</f>
        <v>72.359999999999999</v>
      </c>
      <c r="AN837" s="71">
        <f>L824+L826+L831+L835+L836+L827</f>
        <v>403.76999999999998</v>
      </c>
      <c r="AO837" s="71">
        <f>L826</f>
        <v>12.19</v>
      </c>
      <c r="AQ837" s="1" t="s">
        <v>108</v>
      </c>
      <c r="AR837" s="71">
        <f>L824</f>
        <v>161.86000000000001</v>
      </c>
      <c r="AT837" s="71">
        <f>L827</f>
        <v>6.2000000000000002</v>
      </c>
      <c r="AV837" s="1" t="s">
        <v>108</v>
      </c>
      <c r="AW837" s="71">
        <f>L831</f>
        <v>0</v>
      </c>
      <c r="AZ837" s="1">
        <f>Source!X414</f>
        <v>149.56999999999999</v>
      </c>
      <c r="BA837" s="1">
        <f>Source!Y414</f>
        <v>73.950000000000003</v>
      </c>
      <c r="CD837" s="1">
        <v>2</v>
      </c>
    </row>
    <row r="838" ht="68.25">
      <c r="A838" s="53" t="s">
        <v>278</v>
      </c>
      <c r="B838" s="54" t="s">
        <v>279</v>
      </c>
      <c r="C838" s="54" t="s">
        <v>280</v>
      </c>
      <c r="D838" s="55" t="str">
        <f>Source!H415</f>
        <v>ШТ</v>
      </c>
      <c r="E838" s="56">
        <f>Source!K415</f>
        <v>1</v>
      </c>
      <c r="F838" s="56"/>
      <c r="G838" s="56">
        <f>Source!I415</f>
        <v>1</v>
      </c>
      <c r="H838" s="57"/>
      <c r="I838" s="58"/>
      <c r="J838" s="57"/>
      <c r="K838" s="58"/>
      <c r="L838" s="57"/>
    </row>
    <row r="839" ht="15">
      <c r="A839" s="60"/>
      <c r="B839" s="56">
        <v>1</v>
      </c>
      <c r="C839" s="60" t="s">
        <v>60</v>
      </c>
      <c r="D839" s="55" t="s">
        <v>36</v>
      </c>
      <c r="E839" s="61"/>
      <c r="F839" s="56"/>
      <c r="G839" s="61">
        <f>Source!U415</f>
        <v>3</v>
      </c>
      <c r="H839" s="56"/>
      <c r="I839" s="56"/>
      <c r="J839" s="56"/>
      <c r="K839" s="56"/>
      <c r="L839" s="62">
        <f>SUM(L840:L840)-SUMIF(CE840:CE840, 1, L840:L840)</f>
        <v>1325.3399999999999</v>
      </c>
    </row>
    <row r="840" ht="14.25">
      <c r="A840" s="54"/>
      <c r="B840" s="54" t="s">
        <v>253</v>
      </c>
      <c r="C840" s="54" t="s">
        <v>254</v>
      </c>
      <c r="D840" s="55" t="s">
        <v>36</v>
      </c>
      <c r="E840" s="56">
        <v>3</v>
      </c>
      <c r="F840" s="56"/>
      <c r="G840" s="56">
        <f>SmtRes!CX389</f>
        <v>3</v>
      </c>
      <c r="H840" s="57"/>
      <c r="I840" s="58"/>
      <c r="J840" s="57">
        <f>SmtRes!CZ389</f>
        <v>441.77999999999997</v>
      </c>
      <c r="K840" s="58"/>
      <c r="L840" s="57">
        <f>SmtRes!DI389</f>
        <v>1325.3399999999999</v>
      </c>
    </row>
    <row r="841" ht="15">
      <c r="A841" s="60"/>
      <c r="B841" s="56">
        <v>2</v>
      </c>
      <c r="C841" s="60" t="s">
        <v>63</v>
      </c>
      <c r="D841" s="55"/>
      <c r="E841" s="61"/>
      <c r="F841" s="56"/>
      <c r="G841" s="61"/>
      <c r="H841" s="56"/>
      <c r="I841" s="56"/>
      <c r="J841" s="56"/>
      <c r="K841" s="56"/>
      <c r="L841" s="62">
        <f>SUM(L842:L846)-SUMIF(CE842:CE846, 1, L842:L846)</f>
        <v>1892.8699999999997</v>
      </c>
    </row>
    <row r="842" ht="15">
      <c r="A842" s="60"/>
      <c r="B842" s="56"/>
      <c r="C842" s="60" t="s">
        <v>64</v>
      </c>
      <c r="D842" s="55" t="s">
        <v>36</v>
      </c>
      <c r="E842" s="61"/>
      <c r="F842" s="56"/>
      <c r="G842" s="61">
        <f>Source!V415</f>
        <v>1.2999999999999998</v>
      </c>
      <c r="H842" s="56"/>
      <c r="I842" s="56"/>
      <c r="J842" s="56"/>
      <c r="K842" s="56"/>
      <c r="L842" s="62">
        <f>SUMIF(CE843:CE846, 1, L843:L846)</f>
        <v>830.08999999999992</v>
      </c>
      <c r="CE842" s="1">
        <v>1</v>
      </c>
    </row>
    <row r="843" ht="28.5">
      <c r="A843" s="54"/>
      <c r="B843" s="54" t="s">
        <v>65</v>
      </c>
      <c r="C843" s="54" t="s">
        <v>66</v>
      </c>
      <c r="D843" s="55" t="s">
        <v>67</v>
      </c>
      <c r="E843" s="56">
        <v>0.90000000000000002</v>
      </c>
      <c r="F843" s="56"/>
      <c r="G843" s="56">
        <f>SmtRes!CX391</f>
        <v>0.89999999999999991</v>
      </c>
      <c r="H843" s="57"/>
      <c r="I843" s="58"/>
      <c r="J843" s="57">
        <f>SmtRes!CZ391</f>
        <v>1552.1199999999999</v>
      </c>
      <c r="K843" s="58"/>
      <c r="L843" s="57">
        <f>SmtRes!DG391</f>
        <v>1396.9100000000001</v>
      </c>
    </row>
    <row r="844" ht="28.5">
      <c r="A844" s="54"/>
      <c r="B844" s="54" t="s">
        <v>68</v>
      </c>
      <c r="C844" s="54" t="s">
        <v>69</v>
      </c>
      <c r="D844" s="55" t="s">
        <v>36</v>
      </c>
      <c r="E844" s="56">
        <f>SmtRes!DO391*SmtRes!AT391</f>
        <v>0.90000000000000002</v>
      </c>
      <c r="F844" s="56"/>
      <c r="G844" s="56">
        <f>SmtRes!DO391*SmtRes!CX391</f>
        <v>0.89999999999999991</v>
      </c>
      <c r="H844" s="57"/>
      <c r="I844" s="58"/>
      <c r="J844" s="57">
        <f>ROUND(SmtRes!AG391/SmtRes!DO391, 2)</f>
        <v>668.23000000000002</v>
      </c>
      <c r="K844" s="58"/>
      <c r="L844" s="57">
        <f>SmtRes!DH391</f>
        <v>601.40999999999997</v>
      </c>
      <c r="CE844" s="1">
        <v>1</v>
      </c>
    </row>
    <row r="845" ht="28.5">
      <c r="A845" s="54"/>
      <c r="B845" s="54" t="s">
        <v>219</v>
      </c>
      <c r="C845" s="54" t="s">
        <v>220</v>
      </c>
      <c r="D845" s="55" t="s">
        <v>67</v>
      </c>
      <c r="E845" s="56">
        <v>0.40000000000000002</v>
      </c>
      <c r="F845" s="56"/>
      <c r="G845" s="56">
        <f>SmtRes!CX392</f>
        <v>0.39999999999999997</v>
      </c>
      <c r="H845" s="57"/>
      <c r="I845" s="58"/>
      <c r="J845" s="57">
        <f>SmtRes!CZ392</f>
        <v>1239.8900000000001</v>
      </c>
      <c r="K845" s="58"/>
      <c r="L845" s="57">
        <f>SmtRes!DG392</f>
        <v>495.96000000000004</v>
      </c>
    </row>
    <row r="846" ht="28.5">
      <c r="A846" s="54"/>
      <c r="B846" s="54" t="s">
        <v>221</v>
      </c>
      <c r="C846" s="54" t="s">
        <v>222</v>
      </c>
      <c r="D846" s="55" t="s">
        <v>36</v>
      </c>
      <c r="E846" s="56">
        <f>SmtRes!DO392*SmtRes!AT392</f>
        <v>0.40000000000000002</v>
      </c>
      <c r="F846" s="56"/>
      <c r="G846" s="56">
        <f>SmtRes!DO392*SmtRes!CX392</f>
        <v>0.39999999999999997</v>
      </c>
      <c r="H846" s="57"/>
      <c r="I846" s="58"/>
      <c r="J846" s="57">
        <f>ROUND(SmtRes!AG392/SmtRes!DO392, 2)</f>
        <v>571.71000000000004</v>
      </c>
      <c r="K846" s="58"/>
      <c r="L846" s="57">
        <f>SmtRes!DH392</f>
        <v>228.68000000000001</v>
      </c>
      <c r="CE846" s="1">
        <v>1</v>
      </c>
    </row>
    <row r="847" ht="15">
      <c r="A847" s="60"/>
      <c r="B847" s="56">
        <v>4</v>
      </c>
      <c r="C847" s="60" t="s">
        <v>74</v>
      </c>
      <c r="D847" s="55"/>
      <c r="E847" s="61"/>
      <c r="F847" s="56"/>
      <c r="G847" s="61"/>
      <c r="H847" s="56"/>
      <c r="I847" s="56"/>
      <c r="J847" s="56"/>
      <c r="K847" s="56"/>
      <c r="L847" s="62">
        <f>SUM(L848:L848)-SUMIF(CE848:CE848, 1, L848:L848)</f>
        <v>0</v>
      </c>
    </row>
    <row r="848" ht="57">
      <c r="A848" s="54"/>
      <c r="B848" s="54" t="s">
        <v>130</v>
      </c>
      <c r="C848" s="63" t="s">
        <v>131</v>
      </c>
      <c r="D848" s="64" t="s">
        <v>104</v>
      </c>
      <c r="E848" s="65">
        <v>2</v>
      </c>
      <c r="F848" s="65"/>
      <c r="G848" s="65">
        <f>SmtRes!CX393</f>
        <v>2</v>
      </c>
      <c r="H848" s="66">
        <f>SmtRes!CZ393</f>
        <v>0</v>
      </c>
      <c r="I848" s="67"/>
      <c r="J848" s="66"/>
      <c r="K848" s="67"/>
      <c r="L848" s="66">
        <f>SmtRes!DF393</f>
        <v>0</v>
      </c>
    </row>
    <row r="849" ht="15">
      <c r="A849" s="54"/>
      <c r="B849" s="54"/>
      <c r="C849" s="68" t="s">
        <v>100</v>
      </c>
      <c r="D849" s="55"/>
      <c r="E849" s="56"/>
      <c r="F849" s="56"/>
      <c r="G849" s="56"/>
      <c r="H849" s="57"/>
      <c r="I849" s="58"/>
      <c r="J849" s="57"/>
      <c r="K849" s="58"/>
      <c r="L849" s="57">
        <f>L839+L841+L842+L847</f>
        <v>4048.2999999999993</v>
      </c>
    </row>
    <row r="850" ht="14.25">
      <c r="A850" s="54"/>
      <c r="B850" s="54"/>
      <c r="C850" s="54" t="s">
        <v>101</v>
      </c>
      <c r="D850" s="55"/>
      <c r="E850" s="56"/>
      <c r="F850" s="56"/>
      <c r="G850" s="56"/>
      <c r="H850" s="57"/>
      <c r="I850" s="58"/>
      <c r="J850" s="57"/>
      <c r="K850" s="58"/>
      <c r="L850" s="57">
        <f>SUM(AR838:AR853)+SUM(AS838:AS853)+SUM(AT838:AT853)+SUM(AU838:AU853)+SUM(AV838:AV853)</f>
        <v>2155.4299999999998</v>
      </c>
    </row>
    <row r="851" ht="14.25">
      <c r="A851" s="54"/>
      <c r="B851" s="54" t="s">
        <v>223</v>
      </c>
      <c r="C851" s="54" t="s">
        <v>224</v>
      </c>
      <c r="D851" s="55" t="s">
        <v>104</v>
      </c>
      <c r="E851" s="56">
        <f>Source!BZ415</f>
        <v>92</v>
      </c>
      <c r="F851" s="56"/>
      <c r="G851" s="56">
        <f>Source!AT415</f>
        <v>92</v>
      </c>
      <c r="H851" s="57"/>
      <c r="I851" s="58"/>
      <c r="J851" s="57"/>
      <c r="K851" s="58"/>
      <c r="L851" s="57">
        <f>SUM(AZ838:AZ853)</f>
        <v>1983</v>
      </c>
    </row>
    <row r="852" ht="14.25">
      <c r="A852" s="63"/>
      <c r="B852" s="63" t="s">
        <v>225</v>
      </c>
      <c r="C852" s="63" t="s">
        <v>226</v>
      </c>
      <c r="D852" s="64" t="s">
        <v>104</v>
      </c>
      <c r="E852" s="65">
        <f>Source!CA415</f>
        <v>49</v>
      </c>
      <c r="F852" s="65"/>
      <c r="G852" s="65">
        <f>Source!AU415</f>
        <v>49</v>
      </c>
      <c r="H852" s="66"/>
      <c r="I852" s="67"/>
      <c r="J852" s="66"/>
      <c r="K852" s="67"/>
      <c r="L852" s="66">
        <f>SUM(BA838:BA853)</f>
        <v>1056.1600000000001</v>
      </c>
    </row>
    <row r="853" ht="15">
      <c r="C853" s="69" t="s">
        <v>107</v>
      </c>
      <c r="D853" s="69"/>
      <c r="E853" s="69"/>
      <c r="F853" s="69"/>
      <c r="G853" s="69"/>
      <c r="H853" s="69"/>
      <c r="I853" s="70">
        <f>K853/E838</f>
        <v>7087.4599999999991</v>
      </c>
      <c r="J853" s="70"/>
      <c r="K853" s="70">
        <f>L839+L841+L847+L851+L852+L842</f>
        <v>7087.4599999999991</v>
      </c>
      <c r="L853" s="70"/>
      <c r="AD853" s="1">
        <f>ROUND((Source!AT415/100)*((ROUND(SUMIF(SmtRes!AQ389:'SmtRes'!AQ393,"=1",SmtRes!AD389:'SmtRes'!AD393)*Source!I415, 2)+ROUND(SUMIF(SmtRes!AQ389:'SmtRes'!AQ393,"=1",SmtRes!AC389:'SmtRes'!AC393)*Source!I415, 2))), 2)</f>
        <v>1547.1800000000001</v>
      </c>
      <c r="AE853" s="1">
        <f>ROUND((Source!AU415/100)*((ROUND(SUMIF(SmtRes!AQ389:'SmtRes'!AQ393,"=1",SmtRes!AD389:'SmtRes'!AD393)*Source!I415, 2)+ROUND(SUMIF(SmtRes!AQ389:'SmtRes'!AQ393,"=1",SmtRes!AC389:'SmtRes'!AC393)*Source!I415, 2))), 2)</f>
        <v>824.03999999999996</v>
      </c>
      <c r="AN853" s="71">
        <f>L839+L841+L847+L851+L852+L842</f>
        <v>7087.4599999999991</v>
      </c>
      <c r="AO853" s="71">
        <f>L841</f>
        <v>1892.8699999999997</v>
      </c>
      <c r="AQ853" s="1" t="s">
        <v>108</v>
      </c>
      <c r="AR853" s="71">
        <f>L839</f>
        <v>1325.3399999999999</v>
      </c>
      <c r="AT853" s="71">
        <f>L842</f>
        <v>830.08999999999992</v>
      </c>
      <c r="AV853" s="1" t="s">
        <v>108</v>
      </c>
      <c r="AW853" s="71">
        <f>L847</f>
        <v>0</v>
      </c>
      <c r="AZ853" s="1">
        <f>Source!X415</f>
        <v>1983</v>
      </c>
      <c r="BA853" s="1">
        <f>Source!Y415</f>
        <v>1056.1600000000001</v>
      </c>
      <c r="CD853" s="1">
        <v>2</v>
      </c>
    </row>
    <row r="854" ht="82.5">
      <c r="A854" s="53" t="s">
        <v>281</v>
      </c>
      <c r="B854" s="54" t="s">
        <v>282</v>
      </c>
      <c r="C854" s="54" t="s">
        <v>283</v>
      </c>
      <c r="D854" s="55" t="str">
        <f>Source!H416</f>
        <v>ШТ</v>
      </c>
      <c r="E854" s="56">
        <f>Source!K416</f>
        <v>1</v>
      </c>
      <c r="F854" s="56"/>
      <c r="G854" s="56">
        <f>Source!I416</f>
        <v>1</v>
      </c>
      <c r="H854" s="57"/>
      <c r="I854" s="58"/>
      <c r="J854" s="57"/>
      <c r="K854" s="58"/>
      <c r="L854" s="57"/>
    </row>
    <row r="855" ht="15">
      <c r="A855" s="60"/>
      <c r="B855" s="56">
        <v>1</v>
      </c>
      <c r="C855" s="60" t="s">
        <v>60</v>
      </c>
      <c r="D855" s="55" t="s">
        <v>36</v>
      </c>
      <c r="E855" s="61"/>
      <c r="F855" s="56"/>
      <c r="G855" s="61">
        <f>Source!U416</f>
        <v>4.2000000000000002</v>
      </c>
      <c r="H855" s="56"/>
      <c r="I855" s="56"/>
      <c r="J855" s="56"/>
      <c r="K855" s="56"/>
      <c r="L855" s="62">
        <f>SUM(L856:L856)-SUMIF(CE856:CE856, 1, L856:L856)</f>
        <v>1855.48</v>
      </c>
    </row>
    <row r="856" ht="14.25">
      <c r="A856" s="54"/>
      <c r="B856" s="54" t="s">
        <v>253</v>
      </c>
      <c r="C856" s="54" t="s">
        <v>254</v>
      </c>
      <c r="D856" s="55" t="s">
        <v>36</v>
      </c>
      <c r="E856" s="56">
        <v>4.2000000000000002</v>
      </c>
      <c r="F856" s="56"/>
      <c r="G856" s="56">
        <f>SmtRes!CX394</f>
        <v>4.2000000000000002</v>
      </c>
      <c r="H856" s="57"/>
      <c r="I856" s="58"/>
      <c r="J856" s="57">
        <f>SmtRes!CZ394</f>
        <v>441.77999999999997</v>
      </c>
      <c r="K856" s="58"/>
      <c r="L856" s="57">
        <f>SmtRes!DI394</f>
        <v>1855.48</v>
      </c>
    </row>
    <row r="857" ht="15">
      <c r="A857" s="60"/>
      <c r="B857" s="56">
        <v>2</v>
      </c>
      <c r="C857" s="60" t="s">
        <v>63</v>
      </c>
      <c r="D857" s="55"/>
      <c r="E857" s="61"/>
      <c r="F857" s="56"/>
      <c r="G857" s="61"/>
      <c r="H857" s="56"/>
      <c r="I857" s="56"/>
      <c r="J857" s="56"/>
      <c r="K857" s="56"/>
      <c r="L857" s="62">
        <f>SUM(L858:L862)-SUMIF(CE858:CE862, 1, L858:L862)</f>
        <v>2172.0700000000002</v>
      </c>
    </row>
    <row r="858" ht="15">
      <c r="A858" s="60"/>
      <c r="B858" s="56"/>
      <c r="C858" s="60" t="s">
        <v>64</v>
      </c>
      <c r="D858" s="55" t="s">
        <v>36</v>
      </c>
      <c r="E858" s="61"/>
      <c r="F858" s="56"/>
      <c r="G858" s="61">
        <f>Source!V416</f>
        <v>1.5</v>
      </c>
      <c r="H858" s="56"/>
      <c r="I858" s="56"/>
      <c r="J858" s="56"/>
      <c r="K858" s="56"/>
      <c r="L858" s="62">
        <f>SUMIF(CE859:CE862, 1, L859:L862)</f>
        <v>954.09000000000003</v>
      </c>
      <c r="CE858" s="1">
        <v>1</v>
      </c>
    </row>
    <row r="859" ht="28.5">
      <c r="A859" s="54"/>
      <c r="B859" s="54" t="s">
        <v>65</v>
      </c>
      <c r="C859" s="54" t="s">
        <v>66</v>
      </c>
      <c r="D859" s="55" t="s">
        <v>67</v>
      </c>
      <c r="E859" s="56">
        <v>1</v>
      </c>
      <c r="F859" s="56"/>
      <c r="G859" s="56">
        <f>SmtRes!CX396</f>
        <v>1</v>
      </c>
      <c r="H859" s="57"/>
      <c r="I859" s="58"/>
      <c r="J859" s="57">
        <f>SmtRes!CZ396</f>
        <v>1552.1199999999999</v>
      </c>
      <c r="K859" s="58"/>
      <c r="L859" s="57">
        <f>SmtRes!DG396</f>
        <v>1552.1200000000001</v>
      </c>
    </row>
    <row r="860" ht="28.5">
      <c r="A860" s="54"/>
      <c r="B860" s="54" t="s">
        <v>68</v>
      </c>
      <c r="C860" s="54" t="s">
        <v>69</v>
      </c>
      <c r="D860" s="55" t="s">
        <v>36</v>
      </c>
      <c r="E860" s="56">
        <f>SmtRes!DO396*SmtRes!AT396</f>
        <v>1</v>
      </c>
      <c r="F860" s="56"/>
      <c r="G860" s="56">
        <f>SmtRes!DO396*SmtRes!CX396</f>
        <v>1</v>
      </c>
      <c r="H860" s="57"/>
      <c r="I860" s="58"/>
      <c r="J860" s="57">
        <f>ROUND(SmtRes!AG396/SmtRes!DO396, 2)</f>
        <v>668.23000000000002</v>
      </c>
      <c r="K860" s="58"/>
      <c r="L860" s="57">
        <f>SmtRes!DH396</f>
        <v>668.23000000000002</v>
      </c>
      <c r="CE860" s="1">
        <v>1</v>
      </c>
    </row>
    <row r="861" ht="28.5">
      <c r="A861" s="54"/>
      <c r="B861" s="54" t="s">
        <v>219</v>
      </c>
      <c r="C861" s="54" t="s">
        <v>220</v>
      </c>
      <c r="D861" s="55" t="s">
        <v>67</v>
      </c>
      <c r="E861" s="56">
        <v>0.5</v>
      </c>
      <c r="F861" s="56"/>
      <c r="G861" s="56">
        <f>SmtRes!CX397</f>
        <v>0.5</v>
      </c>
      <c r="H861" s="57"/>
      <c r="I861" s="58"/>
      <c r="J861" s="57">
        <f>SmtRes!CZ397</f>
        <v>1239.8900000000001</v>
      </c>
      <c r="K861" s="58"/>
      <c r="L861" s="57">
        <f>SmtRes!DG397</f>
        <v>619.95000000000005</v>
      </c>
    </row>
    <row r="862" ht="28.5">
      <c r="A862" s="54"/>
      <c r="B862" s="54" t="s">
        <v>221</v>
      </c>
      <c r="C862" s="54" t="s">
        <v>222</v>
      </c>
      <c r="D862" s="55" t="s">
        <v>36</v>
      </c>
      <c r="E862" s="56">
        <f>SmtRes!DO397*SmtRes!AT397</f>
        <v>0.5</v>
      </c>
      <c r="F862" s="56"/>
      <c r="G862" s="56">
        <f>SmtRes!DO397*SmtRes!CX397</f>
        <v>0.5</v>
      </c>
      <c r="H862" s="57"/>
      <c r="I862" s="58"/>
      <c r="J862" s="57">
        <f>ROUND(SmtRes!AG397/SmtRes!DO397, 2)</f>
        <v>571.71000000000004</v>
      </c>
      <c r="K862" s="58"/>
      <c r="L862" s="57">
        <f>SmtRes!DH397</f>
        <v>285.86000000000001</v>
      </c>
      <c r="CE862" s="1">
        <v>1</v>
      </c>
    </row>
    <row r="863" ht="15">
      <c r="A863" s="60"/>
      <c r="B863" s="56">
        <v>4</v>
      </c>
      <c r="C863" s="60" t="s">
        <v>74</v>
      </c>
      <c r="D863" s="55"/>
      <c r="E863" s="61"/>
      <c r="F863" s="56"/>
      <c r="G863" s="61"/>
      <c r="H863" s="56"/>
      <c r="I863" s="56"/>
      <c r="J863" s="56"/>
      <c r="K863" s="56"/>
      <c r="L863" s="62">
        <f>SUM(L864:L864)-SUMIF(CE864:CE864, 1, L864:L864)</f>
        <v>0</v>
      </c>
    </row>
    <row r="864" ht="57">
      <c r="A864" s="54"/>
      <c r="B864" s="54" t="s">
        <v>130</v>
      </c>
      <c r="C864" s="63" t="s">
        <v>131</v>
      </c>
      <c r="D864" s="64" t="s">
        <v>104</v>
      </c>
      <c r="E864" s="65">
        <v>2</v>
      </c>
      <c r="F864" s="65"/>
      <c r="G864" s="65">
        <f>SmtRes!CX398</f>
        <v>2</v>
      </c>
      <c r="H864" s="66">
        <f>SmtRes!CZ398</f>
        <v>0</v>
      </c>
      <c r="I864" s="67"/>
      <c r="J864" s="66"/>
      <c r="K864" s="67"/>
      <c r="L864" s="66">
        <f>SmtRes!DF398</f>
        <v>0</v>
      </c>
    </row>
    <row r="865" ht="15">
      <c r="A865" s="54"/>
      <c r="B865" s="54"/>
      <c r="C865" s="68" t="s">
        <v>100</v>
      </c>
      <c r="D865" s="55"/>
      <c r="E865" s="56"/>
      <c r="F865" s="56"/>
      <c r="G865" s="56"/>
      <c r="H865" s="57"/>
      <c r="I865" s="58"/>
      <c r="J865" s="57"/>
      <c r="K865" s="58"/>
      <c r="L865" s="57">
        <f>L855+L857+L858+L863</f>
        <v>4981.6400000000003</v>
      </c>
    </row>
    <row r="866" ht="14.25">
      <c r="A866" s="54"/>
      <c r="B866" s="54"/>
      <c r="C866" s="54" t="s">
        <v>101</v>
      </c>
      <c r="D866" s="55"/>
      <c r="E866" s="56"/>
      <c r="F866" s="56"/>
      <c r="G866" s="56"/>
      <c r="H866" s="57"/>
      <c r="I866" s="58"/>
      <c r="J866" s="57"/>
      <c r="K866" s="58"/>
      <c r="L866" s="57">
        <f>SUM(AR854:AR869)+SUM(AS854:AS869)+SUM(AT854:AT869)+SUM(AU854:AU869)+SUM(AV854:AV869)</f>
        <v>2809.5700000000002</v>
      </c>
    </row>
    <row r="867" ht="14.25">
      <c r="A867" s="54"/>
      <c r="B867" s="54" t="s">
        <v>223</v>
      </c>
      <c r="C867" s="54" t="s">
        <v>224</v>
      </c>
      <c r="D867" s="55" t="s">
        <v>104</v>
      </c>
      <c r="E867" s="56">
        <f>Source!BZ416</f>
        <v>92</v>
      </c>
      <c r="F867" s="56"/>
      <c r="G867" s="56">
        <f>Source!AT416</f>
        <v>92</v>
      </c>
      <c r="H867" s="57"/>
      <c r="I867" s="58"/>
      <c r="J867" s="57"/>
      <c r="K867" s="58"/>
      <c r="L867" s="57">
        <f>SUM(AZ854:AZ869)</f>
        <v>2584.8000000000002</v>
      </c>
    </row>
    <row r="868" ht="14.25">
      <c r="A868" s="63"/>
      <c r="B868" s="63" t="s">
        <v>225</v>
      </c>
      <c r="C868" s="63" t="s">
        <v>226</v>
      </c>
      <c r="D868" s="64" t="s">
        <v>104</v>
      </c>
      <c r="E868" s="65">
        <f>Source!CA416</f>
        <v>49</v>
      </c>
      <c r="F868" s="65"/>
      <c r="G868" s="65">
        <f>Source!AU416</f>
        <v>49</v>
      </c>
      <c r="H868" s="66"/>
      <c r="I868" s="67"/>
      <c r="J868" s="66"/>
      <c r="K868" s="67"/>
      <c r="L868" s="66">
        <f>SUM(BA854:BA869)</f>
        <v>1376.6900000000001</v>
      </c>
    </row>
    <row r="869" ht="15">
      <c r="C869" s="69" t="s">
        <v>107</v>
      </c>
      <c r="D869" s="69"/>
      <c r="E869" s="69"/>
      <c r="F869" s="69"/>
      <c r="G869" s="69"/>
      <c r="H869" s="69"/>
      <c r="I869" s="70">
        <f>K869/E854</f>
        <v>8943.130000000001</v>
      </c>
      <c r="J869" s="70"/>
      <c r="K869" s="70">
        <f>L855+L857+L863+L867+L868+L858</f>
        <v>8943.130000000001</v>
      </c>
      <c r="L869" s="70"/>
      <c r="AD869" s="1">
        <f>ROUND((Source!AT416/100)*((ROUND(SUMIF(SmtRes!AQ394:'SmtRes'!AQ398,"=1",SmtRes!AD394:'SmtRes'!AD398)*Source!I416, 2)+ROUND(SUMIF(SmtRes!AQ394:'SmtRes'!AQ398,"=1",SmtRes!AC394:'SmtRes'!AC398)*Source!I416, 2))), 2)</f>
        <v>1547.1800000000001</v>
      </c>
      <c r="AE869" s="1">
        <f>ROUND((Source!AU416/100)*((ROUND(SUMIF(SmtRes!AQ394:'SmtRes'!AQ398,"=1",SmtRes!AD394:'SmtRes'!AD398)*Source!I416, 2)+ROUND(SUMIF(SmtRes!AQ394:'SmtRes'!AQ398,"=1",SmtRes!AC394:'SmtRes'!AC398)*Source!I416, 2))), 2)</f>
        <v>824.03999999999996</v>
      </c>
      <c r="AN869" s="71">
        <f>L855+L857+L863+L867+L868+L858</f>
        <v>8943.130000000001</v>
      </c>
      <c r="AO869" s="71">
        <f>L857</f>
        <v>2172.0700000000002</v>
      </c>
      <c r="AQ869" s="1" t="s">
        <v>108</v>
      </c>
      <c r="AR869" s="71">
        <f>L855</f>
        <v>1855.48</v>
      </c>
      <c r="AT869" s="71">
        <f>L858</f>
        <v>954.09000000000003</v>
      </c>
      <c r="AV869" s="1" t="s">
        <v>108</v>
      </c>
      <c r="AW869" s="71">
        <f>L863</f>
        <v>0</v>
      </c>
      <c r="AZ869" s="1">
        <f>Source!X416</f>
        <v>2584.8000000000002</v>
      </c>
      <c r="BA869" s="1">
        <f>Source!Y416</f>
        <v>1376.6900000000001</v>
      </c>
      <c r="CD869" s="1">
        <v>2</v>
      </c>
    </row>
    <row r="870" ht="82.5">
      <c r="A870" s="53" t="s">
        <v>284</v>
      </c>
      <c r="B870" s="54" t="s">
        <v>285</v>
      </c>
      <c r="C870" s="54" t="s">
        <v>286</v>
      </c>
      <c r="D870" s="55" t="str">
        <f>Source!H417</f>
        <v>ШТ</v>
      </c>
      <c r="E870" s="56">
        <f>Source!K417</f>
        <v>1</v>
      </c>
      <c r="F870" s="56"/>
      <c r="G870" s="56">
        <f>Source!I417</f>
        <v>1</v>
      </c>
      <c r="H870" s="57"/>
      <c r="I870" s="58"/>
      <c r="J870" s="57"/>
      <c r="K870" s="58"/>
      <c r="L870" s="57"/>
    </row>
    <row r="871" ht="15">
      <c r="A871" s="60"/>
      <c r="B871" s="56">
        <v>1</v>
      </c>
      <c r="C871" s="60" t="s">
        <v>60</v>
      </c>
      <c r="D871" s="55" t="s">
        <v>36</v>
      </c>
      <c r="E871" s="61"/>
      <c r="F871" s="56"/>
      <c r="G871" s="61">
        <f>Source!U417</f>
        <v>5.5</v>
      </c>
      <c r="H871" s="56"/>
      <c r="I871" s="56"/>
      <c r="J871" s="56"/>
      <c r="K871" s="56"/>
      <c r="L871" s="62">
        <f>SUM(L872:L872)-SUMIF(CE872:CE872, 1, L872:L872)</f>
        <v>2429.79</v>
      </c>
    </row>
    <row r="872" ht="14.25">
      <c r="A872" s="54"/>
      <c r="B872" s="54" t="s">
        <v>253</v>
      </c>
      <c r="C872" s="54" t="s">
        <v>254</v>
      </c>
      <c r="D872" s="55" t="s">
        <v>36</v>
      </c>
      <c r="E872" s="56">
        <v>5.5</v>
      </c>
      <c r="F872" s="56"/>
      <c r="G872" s="56">
        <f>SmtRes!CX399</f>
        <v>5.5</v>
      </c>
      <c r="H872" s="57"/>
      <c r="I872" s="58"/>
      <c r="J872" s="57">
        <f>SmtRes!CZ399</f>
        <v>441.77999999999997</v>
      </c>
      <c r="K872" s="58"/>
      <c r="L872" s="57">
        <f>SmtRes!DI399</f>
        <v>2429.79</v>
      </c>
    </row>
    <row r="873" ht="15">
      <c r="A873" s="60"/>
      <c r="B873" s="56">
        <v>2</v>
      </c>
      <c r="C873" s="60" t="s">
        <v>63</v>
      </c>
      <c r="D873" s="55"/>
      <c r="E873" s="61"/>
      <c r="F873" s="56"/>
      <c r="G873" s="61"/>
      <c r="H873" s="56"/>
      <c r="I873" s="56"/>
      <c r="J873" s="56"/>
      <c r="K873" s="56"/>
      <c r="L873" s="62">
        <f>SUM(L874:L878)-SUMIF(CE874:CE878, 1, L874:L878)</f>
        <v>2172.0700000000002</v>
      </c>
    </row>
    <row r="874" ht="15">
      <c r="A874" s="60"/>
      <c r="B874" s="56"/>
      <c r="C874" s="60" t="s">
        <v>64</v>
      </c>
      <c r="D874" s="55" t="s">
        <v>36</v>
      </c>
      <c r="E874" s="61"/>
      <c r="F874" s="56"/>
      <c r="G874" s="61">
        <f>Source!V417</f>
        <v>1.5</v>
      </c>
      <c r="H874" s="56"/>
      <c r="I874" s="56"/>
      <c r="J874" s="56"/>
      <c r="K874" s="56"/>
      <c r="L874" s="62">
        <f>SUMIF(CE875:CE878, 1, L875:L878)</f>
        <v>954.09000000000003</v>
      </c>
      <c r="CE874" s="1">
        <v>1</v>
      </c>
    </row>
    <row r="875" ht="28.5">
      <c r="A875" s="54"/>
      <c r="B875" s="54" t="s">
        <v>65</v>
      </c>
      <c r="C875" s="54" t="s">
        <v>66</v>
      </c>
      <c r="D875" s="55" t="s">
        <v>67</v>
      </c>
      <c r="E875" s="56">
        <v>1</v>
      </c>
      <c r="F875" s="56"/>
      <c r="G875" s="56">
        <f>SmtRes!CX401</f>
        <v>1</v>
      </c>
      <c r="H875" s="57"/>
      <c r="I875" s="58"/>
      <c r="J875" s="57">
        <f>SmtRes!CZ401</f>
        <v>1552.1199999999999</v>
      </c>
      <c r="K875" s="58"/>
      <c r="L875" s="57">
        <f>SmtRes!DG401</f>
        <v>1552.1200000000001</v>
      </c>
    </row>
    <row r="876" ht="28.5">
      <c r="A876" s="54"/>
      <c r="B876" s="54" t="s">
        <v>68</v>
      </c>
      <c r="C876" s="54" t="s">
        <v>69</v>
      </c>
      <c r="D876" s="55" t="s">
        <v>36</v>
      </c>
      <c r="E876" s="56">
        <f>SmtRes!DO401*SmtRes!AT401</f>
        <v>1</v>
      </c>
      <c r="F876" s="56"/>
      <c r="G876" s="56">
        <f>SmtRes!DO401*SmtRes!CX401</f>
        <v>1</v>
      </c>
      <c r="H876" s="57"/>
      <c r="I876" s="58"/>
      <c r="J876" s="57">
        <f>ROUND(SmtRes!AG401/SmtRes!DO401, 2)</f>
        <v>668.23000000000002</v>
      </c>
      <c r="K876" s="58"/>
      <c r="L876" s="57">
        <f>SmtRes!DH401</f>
        <v>668.23000000000002</v>
      </c>
      <c r="CE876" s="1">
        <v>1</v>
      </c>
    </row>
    <row r="877" ht="28.5">
      <c r="A877" s="54"/>
      <c r="B877" s="54" t="s">
        <v>219</v>
      </c>
      <c r="C877" s="54" t="s">
        <v>220</v>
      </c>
      <c r="D877" s="55" t="s">
        <v>67</v>
      </c>
      <c r="E877" s="56">
        <v>0.5</v>
      </c>
      <c r="F877" s="56"/>
      <c r="G877" s="56">
        <f>SmtRes!CX402</f>
        <v>0.5</v>
      </c>
      <c r="H877" s="57"/>
      <c r="I877" s="58"/>
      <c r="J877" s="57">
        <f>SmtRes!CZ402</f>
        <v>1239.8900000000001</v>
      </c>
      <c r="K877" s="58"/>
      <c r="L877" s="57">
        <f>SmtRes!DG402</f>
        <v>619.95000000000005</v>
      </c>
    </row>
    <row r="878" ht="28.5">
      <c r="A878" s="54"/>
      <c r="B878" s="54" t="s">
        <v>221</v>
      </c>
      <c r="C878" s="54" t="s">
        <v>222</v>
      </c>
      <c r="D878" s="55" t="s">
        <v>36</v>
      </c>
      <c r="E878" s="56">
        <f>SmtRes!DO402*SmtRes!AT402</f>
        <v>0.5</v>
      </c>
      <c r="F878" s="56"/>
      <c r="G878" s="56">
        <f>SmtRes!DO402*SmtRes!CX402</f>
        <v>0.5</v>
      </c>
      <c r="H878" s="57"/>
      <c r="I878" s="58"/>
      <c r="J878" s="57">
        <f>ROUND(SmtRes!AG402/SmtRes!DO402, 2)</f>
        <v>571.71000000000004</v>
      </c>
      <c r="K878" s="58"/>
      <c r="L878" s="57">
        <f>SmtRes!DH402</f>
        <v>285.86000000000001</v>
      </c>
      <c r="CE878" s="1">
        <v>1</v>
      </c>
    </row>
    <row r="879" ht="15">
      <c r="A879" s="60"/>
      <c r="B879" s="56">
        <v>4</v>
      </c>
      <c r="C879" s="60" t="s">
        <v>74</v>
      </c>
      <c r="D879" s="55"/>
      <c r="E879" s="61"/>
      <c r="F879" s="56"/>
      <c r="G879" s="61"/>
      <c r="H879" s="56"/>
      <c r="I879" s="56"/>
      <c r="J879" s="56"/>
      <c r="K879" s="56"/>
      <c r="L879" s="62">
        <f>SUM(L880:L880)-SUMIF(CE880:CE880, 1, L880:L880)</f>
        <v>0</v>
      </c>
    </row>
    <row r="880" ht="57">
      <c r="A880" s="54"/>
      <c r="B880" s="54" t="s">
        <v>130</v>
      </c>
      <c r="C880" s="63" t="s">
        <v>131</v>
      </c>
      <c r="D880" s="64" t="s">
        <v>104</v>
      </c>
      <c r="E880" s="65">
        <v>2</v>
      </c>
      <c r="F880" s="65"/>
      <c r="G880" s="65">
        <f>SmtRes!CX403</f>
        <v>2</v>
      </c>
      <c r="H880" s="66">
        <f>SmtRes!CZ403</f>
        <v>0</v>
      </c>
      <c r="I880" s="67"/>
      <c r="J880" s="66"/>
      <c r="K880" s="67"/>
      <c r="L880" s="66">
        <f>SmtRes!DF403</f>
        <v>0</v>
      </c>
    </row>
    <row r="881" ht="15">
      <c r="A881" s="54"/>
      <c r="B881" s="54"/>
      <c r="C881" s="68" t="s">
        <v>100</v>
      </c>
      <c r="D881" s="55"/>
      <c r="E881" s="56"/>
      <c r="F881" s="56"/>
      <c r="G881" s="56"/>
      <c r="H881" s="57"/>
      <c r="I881" s="58"/>
      <c r="J881" s="57"/>
      <c r="K881" s="58"/>
      <c r="L881" s="57">
        <f>L871+L873+L874+L879</f>
        <v>5555.9500000000007</v>
      </c>
    </row>
    <row r="882" ht="14.25">
      <c r="A882" s="54"/>
      <c r="B882" s="54"/>
      <c r="C882" s="54" t="s">
        <v>101</v>
      </c>
      <c r="D882" s="55"/>
      <c r="E882" s="56"/>
      <c r="F882" s="56"/>
      <c r="G882" s="56"/>
      <c r="H882" s="57"/>
      <c r="I882" s="58"/>
      <c r="J882" s="57"/>
      <c r="K882" s="58"/>
      <c r="L882" s="57">
        <f>SUM(AR870:AR885)+SUM(AS870:AS885)+SUM(AT870:AT885)+SUM(AU870:AU885)+SUM(AV870:AV885)</f>
        <v>3383.8800000000001</v>
      </c>
    </row>
    <row r="883" ht="14.25">
      <c r="A883" s="54"/>
      <c r="B883" s="54" t="s">
        <v>223</v>
      </c>
      <c r="C883" s="54" t="s">
        <v>224</v>
      </c>
      <c r="D883" s="55" t="s">
        <v>104</v>
      </c>
      <c r="E883" s="56">
        <f>Source!BZ417</f>
        <v>92</v>
      </c>
      <c r="F883" s="56"/>
      <c r="G883" s="56">
        <f>Source!AT417</f>
        <v>92</v>
      </c>
      <c r="H883" s="57"/>
      <c r="I883" s="58"/>
      <c r="J883" s="57"/>
      <c r="K883" s="58"/>
      <c r="L883" s="57">
        <f>SUM(AZ870:AZ885)</f>
        <v>3113.1700000000001</v>
      </c>
    </row>
    <row r="884" ht="14.25">
      <c r="A884" s="63"/>
      <c r="B884" s="63" t="s">
        <v>225</v>
      </c>
      <c r="C884" s="63" t="s">
        <v>226</v>
      </c>
      <c r="D884" s="64" t="s">
        <v>104</v>
      </c>
      <c r="E884" s="65">
        <f>Source!CA417</f>
        <v>49</v>
      </c>
      <c r="F884" s="65"/>
      <c r="G884" s="65">
        <f>Source!AU417</f>
        <v>49</v>
      </c>
      <c r="H884" s="66"/>
      <c r="I884" s="67"/>
      <c r="J884" s="66"/>
      <c r="K884" s="67"/>
      <c r="L884" s="66">
        <f>SUM(BA870:BA885)</f>
        <v>1658.1000000000001</v>
      </c>
    </row>
    <row r="885" ht="15">
      <c r="C885" s="69" t="s">
        <v>107</v>
      </c>
      <c r="D885" s="69"/>
      <c r="E885" s="69"/>
      <c r="F885" s="69"/>
      <c r="G885" s="69"/>
      <c r="H885" s="69"/>
      <c r="I885" s="70">
        <f>K885/E870</f>
        <v>10327.220000000001</v>
      </c>
      <c r="J885" s="70"/>
      <c r="K885" s="70">
        <f>L871+L873+L879+L883+L884+L874</f>
        <v>10327.220000000001</v>
      </c>
      <c r="L885" s="70"/>
      <c r="AD885" s="1">
        <f>ROUND((Source!AT417/100)*((ROUND(SUMIF(SmtRes!AQ399:'SmtRes'!AQ403,"=1",SmtRes!AD399:'SmtRes'!AD403)*Source!I417, 2)+ROUND(SUMIF(SmtRes!AQ399:'SmtRes'!AQ403,"=1",SmtRes!AC399:'SmtRes'!AC403)*Source!I417, 2))), 2)</f>
        <v>1547.1800000000001</v>
      </c>
      <c r="AE885" s="1">
        <f>ROUND((Source!AU417/100)*((ROUND(SUMIF(SmtRes!AQ399:'SmtRes'!AQ403,"=1",SmtRes!AD399:'SmtRes'!AD403)*Source!I417, 2)+ROUND(SUMIF(SmtRes!AQ399:'SmtRes'!AQ403,"=1",SmtRes!AC399:'SmtRes'!AC403)*Source!I417, 2))), 2)</f>
        <v>824.03999999999996</v>
      </c>
      <c r="AN885" s="71">
        <f>L871+L873+L879+L883+L884+L874</f>
        <v>10327.220000000001</v>
      </c>
      <c r="AO885" s="71">
        <f>L873</f>
        <v>2172.0700000000002</v>
      </c>
      <c r="AQ885" s="1" t="s">
        <v>108</v>
      </c>
      <c r="AR885" s="71">
        <f>L871</f>
        <v>2429.79</v>
      </c>
      <c r="AT885" s="71">
        <f>L874</f>
        <v>954.09000000000003</v>
      </c>
      <c r="AV885" s="1" t="s">
        <v>108</v>
      </c>
      <c r="AW885" s="71">
        <f>L879</f>
        <v>0</v>
      </c>
      <c r="AZ885" s="1">
        <f>Source!X417</f>
        <v>3113.1700000000001</v>
      </c>
      <c r="BA885" s="1">
        <f>Source!Y417</f>
        <v>1658.1000000000001</v>
      </c>
      <c r="CD885" s="1">
        <v>2</v>
      </c>
    </row>
    <row r="886" ht="82.5">
      <c r="A886" s="53" t="s">
        <v>287</v>
      </c>
      <c r="B886" s="54" t="s">
        <v>288</v>
      </c>
      <c r="C886" s="54" t="s">
        <v>289</v>
      </c>
      <c r="D886" s="55" t="str">
        <f>Source!H418</f>
        <v>ШТ</v>
      </c>
      <c r="E886" s="56">
        <f>Source!K418</f>
        <v>1</v>
      </c>
      <c r="F886" s="56"/>
      <c r="G886" s="56">
        <f>Source!I418</f>
        <v>1</v>
      </c>
      <c r="H886" s="57"/>
      <c r="I886" s="58"/>
      <c r="J886" s="57"/>
      <c r="K886" s="58"/>
      <c r="L886" s="57"/>
    </row>
    <row r="887" ht="15">
      <c r="A887" s="60"/>
      <c r="B887" s="56">
        <v>1</v>
      </c>
      <c r="C887" s="60" t="s">
        <v>60</v>
      </c>
      <c r="D887" s="55" t="s">
        <v>36</v>
      </c>
      <c r="E887" s="61"/>
      <c r="F887" s="56"/>
      <c r="G887" s="61">
        <f>Source!U418</f>
        <v>6.7999999999999998</v>
      </c>
      <c r="H887" s="56"/>
      <c r="I887" s="56"/>
      <c r="J887" s="56"/>
      <c r="K887" s="56"/>
      <c r="L887" s="62">
        <f>SUM(L888:L888)-SUMIF(CE888:CE888, 1, L888:L888)</f>
        <v>3004.0999999999999</v>
      </c>
    </row>
    <row r="888" ht="14.25">
      <c r="A888" s="54"/>
      <c r="B888" s="54" t="s">
        <v>253</v>
      </c>
      <c r="C888" s="54" t="s">
        <v>254</v>
      </c>
      <c r="D888" s="55" t="s">
        <v>36</v>
      </c>
      <c r="E888" s="56">
        <v>6.7999999999999998</v>
      </c>
      <c r="F888" s="56"/>
      <c r="G888" s="56">
        <f>SmtRes!CX404</f>
        <v>6.7999999999999998</v>
      </c>
      <c r="H888" s="57"/>
      <c r="I888" s="58"/>
      <c r="J888" s="57">
        <f>SmtRes!CZ404</f>
        <v>441.77999999999997</v>
      </c>
      <c r="K888" s="58"/>
      <c r="L888" s="57">
        <f>SmtRes!DI404</f>
        <v>3004.0999999999999</v>
      </c>
    </row>
    <row r="889" ht="15">
      <c r="A889" s="60"/>
      <c r="B889" s="56">
        <v>2</v>
      </c>
      <c r="C889" s="60" t="s">
        <v>63</v>
      </c>
      <c r="D889" s="55"/>
      <c r="E889" s="61"/>
      <c r="F889" s="56"/>
      <c r="G889" s="61"/>
      <c r="H889" s="56"/>
      <c r="I889" s="56"/>
      <c r="J889" s="56"/>
      <c r="K889" s="56"/>
      <c r="L889" s="62">
        <f>SUM(L890:L894)-SUMIF(CE890:CE894, 1, L890:L894)</f>
        <v>3723.2800000000007</v>
      </c>
    </row>
    <row r="890" ht="15">
      <c r="A890" s="60"/>
      <c r="B890" s="56"/>
      <c r="C890" s="60" t="s">
        <v>64</v>
      </c>
      <c r="D890" s="55" t="s">
        <v>36</v>
      </c>
      <c r="E890" s="61"/>
      <c r="F890" s="56"/>
      <c r="G890" s="61">
        <f>Source!V418</f>
        <v>2.5999999999999996</v>
      </c>
      <c r="H890" s="56"/>
      <c r="I890" s="56"/>
      <c r="J890" s="56"/>
      <c r="K890" s="56"/>
      <c r="L890" s="62">
        <f>SUMIF(CE891:CE894, 1, L891:L894)</f>
        <v>1640.8800000000001</v>
      </c>
      <c r="CE890" s="1">
        <v>1</v>
      </c>
    </row>
    <row r="891" ht="28.5">
      <c r="A891" s="54"/>
      <c r="B891" s="54" t="s">
        <v>65</v>
      </c>
      <c r="C891" s="54" t="s">
        <v>66</v>
      </c>
      <c r="D891" s="55" t="s">
        <v>67</v>
      </c>
      <c r="E891" s="56">
        <v>1.6000000000000001</v>
      </c>
      <c r="F891" s="56"/>
      <c r="G891" s="56">
        <f>SmtRes!CX406</f>
        <v>1.5999999999999999</v>
      </c>
      <c r="H891" s="57"/>
      <c r="I891" s="58"/>
      <c r="J891" s="57">
        <f>SmtRes!CZ406</f>
        <v>1552.1199999999999</v>
      </c>
      <c r="K891" s="58"/>
      <c r="L891" s="57">
        <f>SmtRes!DG406</f>
        <v>2483.3899999999999</v>
      </c>
    </row>
    <row r="892" ht="28.5">
      <c r="A892" s="54"/>
      <c r="B892" s="54" t="s">
        <v>68</v>
      </c>
      <c r="C892" s="54" t="s">
        <v>69</v>
      </c>
      <c r="D892" s="55" t="s">
        <v>36</v>
      </c>
      <c r="E892" s="56">
        <f>SmtRes!DO406*SmtRes!AT406</f>
        <v>1.6000000000000001</v>
      </c>
      <c r="F892" s="56"/>
      <c r="G892" s="56">
        <f>SmtRes!DO406*SmtRes!CX406</f>
        <v>1.5999999999999999</v>
      </c>
      <c r="H892" s="57"/>
      <c r="I892" s="58"/>
      <c r="J892" s="57">
        <f>ROUND(SmtRes!AG406/SmtRes!DO406, 2)</f>
        <v>668.23000000000002</v>
      </c>
      <c r="K892" s="58"/>
      <c r="L892" s="57">
        <f>SmtRes!DH406</f>
        <v>1069.1700000000001</v>
      </c>
      <c r="CE892" s="1">
        <v>1</v>
      </c>
    </row>
    <row r="893" ht="28.5">
      <c r="A893" s="54"/>
      <c r="B893" s="54" t="s">
        <v>219</v>
      </c>
      <c r="C893" s="54" t="s">
        <v>220</v>
      </c>
      <c r="D893" s="55" t="s">
        <v>67</v>
      </c>
      <c r="E893" s="56">
        <v>1</v>
      </c>
      <c r="F893" s="56"/>
      <c r="G893" s="56">
        <f>SmtRes!CX407</f>
        <v>1</v>
      </c>
      <c r="H893" s="57"/>
      <c r="I893" s="58"/>
      <c r="J893" s="57">
        <f>SmtRes!CZ407</f>
        <v>1239.8900000000001</v>
      </c>
      <c r="K893" s="58"/>
      <c r="L893" s="57">
        <f>SmtRes!DG407</f>
        <v>1239.8900000000001</v>
      </c>
    </row>
    <row r="894" ht="28.5">
      <c r="A894" s="54"/>
      <c r="B894" s="54" t="s">
        <v>221</v>
      </c>
      <c r="C894" s="54" t="s">
        <v>222</v>
      </c>
      <c r="D894" s="55" t="s">
        <v>36</v>
      </c>
      <c r="E894" s="56">
        <f>SmtRes!DO407*SmtRes!AT407</f>
        <v>1</v>
      </c>
      <c r="F894" s="56"/>
      <c r="G894" s="56">
        <f>SmtRes!DO407*SmtRes!CX407</f>
        <v>1</v>
      </c>
      <c r="H894" s="57"/>
      <c r="I894" s="58"/>
      <c r="J894" s="57">
        <f>ROUND(SmtRes!AG407/SmtRes!DO407, 2)</f>
        <v>571.71000000000004</v>
      </c>
      <c r="K894" s="58"/>
      <c r="L894" s="57">
        <f>SmtRes!DH407</f>
        <v>571.71000000000004</v>
      </c>
      <c r="CE894" s="1">
        <v>1</v>
      </c>
    </row>
    <row r="895" ht="15">
      <c r="A895" s="60"/>
      <c r="B895" s="56">
        <v>4</v>
      </c>
      <c r="C895" s="60" t="s">
        <v>74</v>
      </c>
      <c r="D895" s="55"/>
      <c r="E895" s="61"/>
      <c r="F895" s="56"/>
      <c r="G895" s="61"/>
      <c r="H895" s="56"/>
      <c r="I895" s="56"/>
      <c r="J895" s="56"/>
      <c r="K895" s="56"/>
      <c r="L895" s="62">
        <f>SUM(L896:L896)-SUMIF(CE896:CE896, 1, L896:L896)</f>
        <v>0</v>
      </c>
    </row>
    <row r="896" ht="57">
      <c r="A896" s="54"/>
      <c r="B896" s="54" t="s">
        <v>130</v>
      </c>
      <c r="C896" s="63" t="s">
        <v>131</v>
      </c>
      <c r="D896" s="64" t="s">
        <v>104</v>
      </c>
      <c r="E896" s="65">
        <v>2</v>
      </c>
      <c r="F896" s="65"/>
      <c r="G896" s="65">
        <f>SmtRes!CX408</f>
        <v>2</v>
      </c>
      <c r="H896" s="66">
        <f>SmtRes!CZ408</f>
        <v>0</v>
      </c>
      <c r="I896" s="67"/>
      <c r="J896" s="66"/>
      <c r="K896" s="67"/>
      <c r="L896" s="66">
        <f>SmtRes!DF408</f>
        <v>0</v>
      </c>
    </row>
    <row r="897" ht="15">
      <c r="A897" s="54"/>
      <c r="B897" s="54"/>
      <c r="C897" s="68" t="s">
        <v>100</v>
      </c>
      <c r="D897" s="55"/>
      <c r="E897" s="56"/>
      <c r="F897" s="56"/>
      <c r="G897" s="56"/>
      <c r="H897" s="57"/>
      <c r="I897" s="58"/>
      <c r="J897" s="57"/>
      <c r="K897" s="58"/>
      <c r="L897" s="57">
        <f>L887+L889+L890+L895</f>
        <v>8368.260000000002</v>
      </c>
    </row>
    <row r="898" ht="14.25">
      <c r="A898" s="54"/>
      <c r="B898" s="54"/>
      <c r="C898" s="54" t="s">
        <v>101</v>
      </c>
      <c r="D898" s="55"/>
      <c r="E898" s="56"/>
      <c r="F898" s="56"/>
      <c r="G898" s="56"/>
      <c r="H898" s="57"/>
      <c r="I898" s="58"/>
      <c r="J898" s="57"/>
      <c r="K898" s="58"/>
      <c r="L898" s="57">
        <f>SUM(AR886:AR901)+SUM(AS886:AS901)+SUM(AT886:AT901)+SUM(AU886:AU901)+SUM(AV886:AV901)</f>
        <v>4644.9799999999996</v>
      </c>
    </row>
    <row r="899" ht="14.25">
      <c r="A899" s="54"/>
      <c r="B899" s="54" t="s">
        <v>223</v>
      </c>
      <c r="C899" s="54" t="s">
        <v>224</v>
      </c>
      <c r="D899" s="55" t="s">
        <v>104</v>
      </c>
      <c r="E899" s="56">
        <f>Source!BZ418</f>
        <v>92</v>
      </c>
      <c r="F899" s="56"/>
      <c r="G899" s="56">
        <f>Source!AT418</f>
        <v>92</v>
      </c>
      <c r="H899" s="57"/>
      <c r="I899" s="58"/>
      <c r="J899" s="57"/>
      <c r="K899" s="58"/>
      <c r="L899" s="57">
        <f>SUM(AZ886:AZ901)</f>
        <v>4273.3800000000001</v>
      </c>
    </row>
    <row r="900" ht="14.25">
      <c r="A900" s="63"/>
      <c r="B900" s="63" t="s">
        <v>225</v>
      </c>
      <c r="C900" s="63" t="s">
        <v>226</v>
      </c>
      <c r="D900" s="64" t="s">
        <v>104</v>
      </c>
      <c r="E900" s="65">
        <f>Source!CA418</f>
        <v>49</v>
      </c>
      <c r="F900" s="65"/>
      <c r="G900" s="65">
        <f>Source!AU418</f>
        <v>49</v>
      </c>
      <c r="H900" s="66"/>
      <c r="I900" s="67"/>
      <c r="J900" s="66"/>
      <c r="K900" s="67"/>
      <c r="L900" s="66">
        <f>SUM(BA886:BA901)</f>
        <v>2276.04</v>
      </c>
    </row>
    <row r="901" ht="15">
      <c r="C901" s="69" t="s">
        <v>107</v>
      </c>
      <c r="D901" s="69"/>
      <c r="E901" s="69"/>
      <c r="F901" s="69"/>
      <c r="G901" s="69"/>
      <c r="H901" s="69"/>
      <c r="I901" s="70">
        <f>K901/E886</f>
        <v>14917.680000000004</v>
      </c>
      <c r="J901" s="70"/>
      <c r="K901" s="70">
        <f>L887+L889+L895+L899+L900+L890</f>
        <v>14917.680000000004</v>
      </c>
      <c r="L901" s="70"/>
      <c r="AD901" s="1">
        <f>ROUND((Source!AT418/100)*((ROUND(SUMIF(SmtRes!AQ404:'SmtRes'!AQ408,"=1",SmtRes!AD404:'SmtRes'!AD408)*Source!I418, 2)+ROUND(SUMIF(SmtRes!AQ404:'SmtRes'!AQ408,"=1",SmtRes!AC404:'SmtRes'!AC408)*Source!I418, 2))), 2)</f>
        <v>1547.1800000000001</v>
      </c>
      <c r="AE901" s="1">
        <f>ROUND((Source!AU418/100)*((ROUND(SUMIF(SmtRes!AQ404:'SmtRes'!AQ408,"=1",SmtRes!AD404:'SmtRes'!AD408)*Source!I418, 2)+ROUND(SUMIF(SmtRes!AQ404:'SmtRes'!AQ408,"=1",SmtRes!AC404:'SmtRes'!AC408)*Source!I418, 2))), 2)</f>
        <v>824.03999999999996</v>
      </c>
      <c r="AN901" s="71">
        <f>L887+L889+L895+L899+L900+L890</f>
        <v>14917.680000000004</v>
      </c>
      <c r="AO901" s="71">
        <f>L889</f>
        <v>3723.2800000000007</v>
      </c>
      <c r="AQ901" s="1" t="s">
        <v>108</v>
      </c>
      <c r="AR901" s="71">
        <f>L887</f>
        <v>3004.0999999999999</v>
      </c>
      <c r="AT901" s="71">
        <f>L890</f>
        <v>1640.8800000000001</v>
      </c>
      <c r="AV901" s="1" t="s">
        <v>108</v>
      </c>
      <c r="AW901" s="71">
        <f>L895</f>
        <v>0</v>
      </c>
      <c r="AZ901" s="1">
        <f>Source!X418</f>
        <v>4273.3800000000001</v>
      </c>
      <c r="BA901" s="1">
        <f>Source!Y418</f>
        <v>2276.04</v>
      </c>
      <c r="CD901" s="1">
        <v>2</v>
      </c>
    </row>
    <row r="902" ht="54">
      <c r="A902" s="53" t="s">
        <v>290</v>
      </c>
      <c r="B902" s="54" t="s">
        <v>291</v>
      </c>
      <c r="C902" s="54" t="s">
        <v>292</v>
      </c>
      <c r="D902" s="55" t="str">
        <f>Source!H419</f>
        <v>ШТ</v>
      </c>
      <c r="E902" s="56">
        <f>Source!K419</f>
        <v>1</v>
      </c>
      <c r="F902" s="56"/>
      <c r="G902" s="56">
        <f>Source!I419</f>
        <v>1</v>
      </c>
      <c r="H902" s="57"/>
      <c r="I902" s="58"/>
      <c r="J902" s="57"/>
      <c r="K902" s="58"/>
      <c r="L902" s="57"/>
    </row>
    <row r="903" ht="15">
      <c r="A903" s="60"/>
      <c r="B903" s="56">
        <v>1</v>
      </c>
      <c r="C903" s="60" t="s">
        <v>60</v>
      </c>
      <c r="D903" s="55" t="s">
        <v>36</v>
      </c>
      <c r="E903" s="61"/>
      <c r="F903" s="56"/>
      <c r="G903" s="61">
        <f>Source!U419</f>
        <v>20.5</v>
      </c>
      <c r="H903" s="56"/>
      <c r="I903" s="56"/>
      <c r="J903" s="56"/>
      <c r="K903" s="56"/>
      <c r="L903" s="62">
        <f>SUM(L904:L904)-SUMIF(CE904:CE904, 1, L904:L904)</f>
        <v>8523.7000000000007</v>
      </c>
    </row>
    <row r="904" ht="14.25">
      <c r="A904" s="54"/>
      <c r="B904" s="54" t="s">
        <v>230</v>
      </c>
      <c r="C904" s="54" t="s">
        <v>231</v>
      </c>
      <c r="D904" s="55" t="s">
        <v>36</v>
      </c>
      <c r="E904" s="56">
        <v>20.5</v>
      </c>
      <c r="F904" s="56"/>
      <c r="G904" s="56">
        <f>SmtRes!CX409</f>
        <v>20.5</v>
      </c>
      <c r="H904" s="57"/>
      <c r="I904" s="58"/>
      <c r="J904" s="57">
        <f>SmtRes!CZ409</f>
        <v>415.79000000000002</v>
      </c>
      <c r="K904" s="58"/>
      <c r="L904" s="57">
        <f>SmtRes!DI409</f>
        <v>8523.7000000000007</v>
      </c>
    </row>
    <row r="905" ht="15">
      <c r="A905" s="60"/>
      <c r="B905" s="56">
        <v>2</v>
      </c>
      <c r="C905" s="60" t="s">
        <v>63</v>
      </c>
      <c r="D905" s="55"/>
      <c r="E905" s="61"/>
      <c r="F905" s="56"/>
      <c r="G905" s="61"/>
      <c r="H905" s="56"/>
      <c r="I905" s="56"/>
      <c r="J905" s="56"/>
      <c r="K905" s="56"/>
      <c r="L905" s="62">
        <f>SUM(L906:L910)-SUMIF(CE906:CE910, 1, L906:L910)</f>
        <v>9591.0100000000002</v>
      </c>
    </row>
    <row r="906" ht="15">
      <c r="A906" s="60"/>
      <c r="B906" s="56"/>
      <c r="C906" s="60" t="s">
        <v>64</v>
      </c>
      <c r="D906" s="55" t="s">
        <v>36</v>
      </c>
      <c r="E906" s="61"/>
      <c r="F906" s="56"/>
      <c r="G906" s="61">
        <f>Source!V419</f>
        <v>6.2999999999999998</v>
      </c>
      <c r="H906" s="56"/>
      <c r="I906" s="56"/>
      <c r="J906" s="56"/>
      <c r="K906" s="56"/>
      <c r="L906" s="62">
        <f>SUMIF(CE907:CE910, 1, L907:L910)</f>
        <v>4151.9399999999996</v>
      </c>
      <c r="CE906" s="1">
        <v>1</v>
      </c>
    </row>
    <row r="907" ht="28.5">
      <c r="A907" s="54"/>
      <c r="B907" s="54" t="s">
        <v>65</v>
      </c>
      <c r="C907" s="54" t="s">
        <v>66</v>
      </c>
      <c r="D907" s="55" t="s">
        <v>67</v>
      </c>
      <c r="E907" s="56">
        <v>5.7000000000000002</v>
      </c>
      <c r="F907" s="56"/>
      <c r="G907" s="56">
        <f>SmtRes!CX411</f>
        <v>5.7000000000000002</v>
      </c>
      <c r="H907" s="57"/>
      <c r="I907" s="58"/>
      <c r="J907" s="57">
        <f>SmtRes!CZ411</f>
        <v>1552.1199999999999</v>
      </c>
      <c r="K907" s="58"/>
      <c r="L907" s="57">
        <f>SmtRes!DG411</f>
        <v>8847.0799999999999</v>
      </c>
    </row>
    <row r="908" ht="28.5">
      <c r="A908" s="54"/>
      <c r="B908" s="54" t="s">
        <v>68</v>
      </c>
      <c r="C908" s="54" t="s">
        <v>69</v>
      </c>
      <c r="D908" s="55" t="s">
        <v>36</v>
      </c>
      <c r="E908" s="56">
        <f>SmtRes!DO411*SmtRes!AT411</f>
        <v>5.7000000000000002</v>
      </c>
      <c r="F908" s="56"/>
      <c r="G908" s="56">
        <f>SmtRes!DO411*SmtRes!CX411</f>
        <v>5.7000000000000002</v>
      </c>
      <c r="H908" s="57"/>
      <c r="I908" s="58"/>
      <c r="J908" s="57">
        <f>ROUND(SmtRes!AG411/SmtRes!DO411, 2)</f>
        <v>668.23000000000002</v>
      </c>
      <c r="K908" s="58"/>
      <c r="L908" s="57">
        <f>SmtRes!DH411</f>
        <v>3808.9099999999999</v>
      </c>
      <c r="CE908" s="1">
        <v>1</v>
      </c>
    </row>
    <row r="909" ht="28.5">
      <c r="A909" s="54"/>
      <c r="B909" s="54" t="s">
        <v>219</v>
      </c>
      <c r="C909" s="54" t="s">
        <v>220</v>
      </c>
      <c r="D909" s="55" t="s">
        <v>67</v>
      </c>
      <c r="E909" s="56">
        <v>0.59999999999999998</v>
      </c>
      <c r="F909" s="56"/>
      <c r="G909" s="56">
        <f>SmtRes!CX412</f>
        <v>0.59999999999999998</v>
      </c>
      <c r="H909" s="57"/>
      <c r="I909" s="58"/>
      <c r="J909" s="57">
        <f>SmtRes!CZ412</f>
        <v>1239.8900000000001</v>
      </c>
      <c r="K909" s="58"/>
      <c r="L909" s="57">
        <f>SmtRes!DG412</f>
        <v>743.93000000000006</v>
      </c>
    </row>
    <row r="910" ht="28.5">
      <c r="A910" s="54"/>
      <c r="B910" s="54" t="s">
        <v>221</v>
      </c>
      <c r="C910" s="54" t="s">
        <v>222</v>
      </c>
      <c r="D910" s="55" t="s">
        <v>36</v>
      </c>
      <c r="E910" s="56">
        <f>SmtRes!DO412*SmtRes!AT412</f>
        <v>0.59999999999999998</v>
      </c>
      <c r="F910" s="56"/>
      <c r="G910" s="56">
        <f>SmtRes!DO412*SmtRes!CX412</f>
        <v>0.59999999999999998</v>
      </c>
      <c r="H910" s="57"/>
      <c r="I910" s="58"/>
      <c r="J910" s="57">
        <f>ROUND(SmtRes!AG412/SmtRes!DO412, 2)</f>
        <v>571.71000000000004</v>
      </c>
      <c r="K910" s="58"/>
      <c r="L910" s="57">
        <f>SmtRes!DH412</f>
        <v>343.03000000000003</v>
      </c>
      <c r="CE910" s="1">
        <v>1</v>
      </c>
    </row>
    <row r="911" ht="15">
      <c r="A911" s="60"/>
      <c r="B911" s="56">
        <v>4</v>
      </c>
      <c r="C911" s="60" t="s">
        <v>74</v>
      </c>
      <c r="D911" s="55"/>
      <c r="E911" s="61"/>
      <c r="F911" s="56"/>
      <c r="G911" s="61"/>
      <c r="H911" s="56"/>
      <c r="I911" s="56"/>
      <c r="J911" s="56"/>
      <c r="K911" s="56"/>
      <c r="L911" s="62">
        <f>SUM(L912:L912)-SUMIF(CE912:CE912, 1, L912:L912)</f>
        <v>0</v>
      </c>
    </row>
    <row r="912" ht="57">
      <c r="A912" s="54"/>
      <c r="B912" s="54" t="s">
        <v>130</v>
      </c>
      <c r="C912" s="63" t="s">
        <v>131</v>
      </c>
      <c r="D912" s="64" t="s">
        <v>104</v>
      </c>
      <c r="E912" s="65">
        <v>2</v>
      </c>
      <c r="F912" s="65"/>
      <c r="G912" s="65">
        <f>SmtRes!CX413</f>
        <v>2</v>
      </c>
      <c r="H912" s="66">
        <f>SmtRes!CZ413</f>
        <v>0</v>
      </c>
      <c r="I912" s="67"/>
      <c r="J912" s="66"/>
      <c r="K912" s="67"/>
      <c r="L912" s="66">
        <f>SmtRes!DF413</f>
        <v>0</v>
      </c>
    </row>
    <row r="913" ht="15">
      <c r="A913" s="54"/>
      <c r="B913" s="54"/>
      <c r="C913" s="68" t="s">
        <v>100</v>
      </c>
      <c r="D913" s="55"/>
      <c r="E913" s="56"/>
      <c r="F913" s="56"/>
      <c r="G913" s="56"/>
      <c r="H913" s="57"/>
      <c r="I913" s="58"/>
      <c r="J913" s="57"/>
      <c r="K913" s="58"/>
      <c r="L913" s="57">
        <f>L903+L905+L906+L911</f>
        <v>22266.649999999998</v>
      </c>
    </row>
    <row r="914" ht="14.25">
      <c r="A914" s="54"/>
      <c r="B914" s="54"/>
      <c r="C914" s="54" t="s">
        <v>101</v>
      </c>
      <c r="D914" s="55"/>
      <c r="E914" s="56"/>
      <c r="F914" s="56"/>
      <c r="G914" s="56"/>
      <c r="H914" s="57"/>
      <c r="I914" s="58"/>
      <c r="J914" s="57"/>
      <c r="K914" s="58"/>
      <c r="L914" s="57">
        <f>SUM(AR902:AR917)+SUM(AS902:AS917)+SUM(AT902:AT917)+SUM(AU902:AU917)+SUM(AV902:AV917)</f>
        <v>12675.639999999999</v>
      </c>
    </row>
    <row r="915" ht="14.25">
      <c r="A915" s="54"/>
      <c r="B915" s="54" t="s">
        <v>223</v>
      </c>
      <c r="C915" s="54" t="s">
        <v>224</v>
      </c>
      <c r="D915" s="55" t="s">
        <v>104</v>
      </c>
      <c r="E915" s="56">
        <f>Source!BZ419</f>
        <v>92</v>
      </c>
      <c r="F915" s="56"/>
      <c r="G915" s="56">
        <f>Source!AT419</f>
        <v>92</v>
      </c>
      <c r="H915" s="57"/>
      <c r="I915" s="58"/>
      <c r="J915" s="57"/>
      <c r="K915" s="58"/>
      <c r="L915" s="57">
        <f>SUM(AZ902:AZ917)</f>
        <v>11661.59</v>
      </c>
    </row>
    <row r="916" ht="14.25">
      <c r="A916" s="63"/>
      <c r="B916" s="63" t="s">
        <v>225</v>
      </c>
      <c r="C916" s="63" t="s">
        <v>226</v>
      </c>
      <c r="D916" s="64" t="s">
        <v>104</v>
      </c>
      <c r="E916" s="65">
        <f>Source!CA419</f>
        <v>49</v>
      </c>
      <c r="F916" s="65"/>
      <c r="G916" s="65">
        <f>Source!AU419</f>
        <v>49</v>
      </c>
      <c r="H916" s="66"/>
      <c r="I916" s="67"/>
      <c r="J916" s="66"/>
      <c r="K916" s="67"/>
      <c r="L916" s="66">
        <f>SUM(BA902:BA917)</f>
        <v>6211.0600000000004</v>
      </c>
    </row>
    <row r="917" ht="15">
      <c r="C917" s="69" t="s">
        <v>107</v>
      </c>
      <c r="D917" s="69"/>
      <c r="E917" s="69"/>
      <c r="F917" s="69"/>
      <c r="G917" s="69"/>
      <c r="H917" s="69"/>
      <c r="I917" s="70">
        <f>K917/E902</f>
        <v>40139.300000000003</v>
      </c>
      <c r="J917" s="70"/>
      <c r="K917" s="70">
        <f>L903+L905+L911+L915+L916+L906</f>
        <v>40139.300000000003</v>
      </c>
      <c r="L917" s="70"/>
      <c r="AD917" s="1">
        <f>ROUND((Source!AT419/100)*((ROUND(SUMIF(SmtRes!AQ409:'SmtRes'!AQ413,"=1",SmtRes!AD409:'SmtRes'!AD413)*Source!I419, 2)+ROUND(SUMIF(SmtRes!AQ409:'SmtRes'!AQ413,"=1",SmtRes!AC409:'SmtRes'!AC413)*Source!I419, 2))), 2)</f>
        <v>1523.27</v>
      </c>
      <c r="AE917" s="1">
        <f>ROUND((Source!AU419/100)*((ROUND(SUMIF(SmtRes!AQ409:'SmtRes'!AQ413,"=1",SmtRes!AD409:'SmtRes'!AD413)*Source!I419, 2)+ROUND(SUMIF(SmtRes!AQ409:'SmtRes'!AQ413,"=1",SmtRes!AC409:'SmtRes'!AC413)*Source!I419, 2))), 2)</f>
        <v>811.31000000000006</v>
      </c>
      <c r="AN917" s="71">
        <f>L903+L905+L911+L915+L916+L906</f>
        <v>40139.300000000003</v>
      </c>
      <c r="AO917" s="71">
        <f>L905</f>
        <v>9591.0100000000002</v>
      </c>
      <c r="AQ917" s="1" t="s">
        <v>108</v>
      </c>
      <c r="AR917" s="71">
        <f>L903</f>
        <v>8523.7000000000007</v>
      </c>
      <c r="AT917" s="71">
        <f>L906</f>
        <v>4151.9399999999996</v>
      </c>
      <c r="AV917" s="1" t="s">
        <v>108</v>
      </c>
      <c r="AW917" s="71">
        <f>L911</f>
        <v>0</v>
      </c>
      <c r="AZ917" s="1">
        <f>Source!X419</f>
        <v>11661.59</v>
      </c>
      <c r="BA917" s="1">
        <f>Source!Y419</f>
        <v>6211.0600000000004</v>
      </c>
      <c r="CD917" s="1">
        <v>2</v>
      </c>
    </row>
    <row r="918" ht="68.25">
      <c r="A918" s="53" t="s">
        <v>293</v>
      </c>
      <c r="B918" s="54" t="s">
        <v>294</v>
      </c>
      <c r="C918" s="54" t="s">
        <v>295</v>
      </c>
      <c r="D918" s="55" t="str">
        <f>Source!H420</f>
        <v>ШТ</v>
      </c>
      <c r="E918" s="56">
        <f>Source!K420</f>
        <v>1</v>
      </c>
      <c r="F918" s="56"/>
      <c r="G918" s="56">
        <f>Source!I420</f>
        <v>1</v>
      </c>
      <c r="H918" s="57"/>
      <c r="I918" s="58"/>
      <c r="J918" s="57"/>
      <c r="K918" s="58"/>
      <c r="L918" s="57"/>
    </row>
    <row r="919" ht="15">
      <c r="A919" s="60"/>
      <c r="B919" s="56">
        <v>1</v>
      </c>
      <c r="C919" s="60" t="s">
        <v>60</v>
      </c>
      <c r="D919" s="55" t="s">
        <v>36</v>
      </c>
      <c r="E919" s="61"/>
      <c r="F919" s="56"/>
      <c r="G919" s="61">
        <f>Source!U420</f>
        <v>27.5</v>
      </c>
      <c r="H919" s="56"/>
      <c r="I919" s="56"/>
      <c r="J919" s="56"/>
      <c r="K919" s="56"/>
      <c r="L919" s="62">
        <f>SUM(L920:L920)-SUMIF(CE920:CE920, 1, L920:L920)</f>
        <v>11434.23</v>
      </c>
    </row>
    <row r="920" ht="14.25">
      <c r="A920" s="54"/>
      <c r="B920" s="54" t="s">
        <v>230</v>
      </c>
      <c r="C920" s="54" t="s">
        <v>231</v>
      </c>
      <c r="D920" s="55" t="s">
        <v>36</v>
      </c>
      <c r="E920" s="56">
        <v>27.5</v>
      </c>
      <c r="F920" s="56"/>
      <c r="G920" s="56">
        <f>SmtRes!CX414</f>
        <v>27.5</v>
      </c>
      <c r="H920" s="57"/>
      <c r="I920" s="58"/>
      <c r="J920" s="57">
        <f>SmtRes!CZ414</f>
        <v>415.79000000000002</v>
      </c>
      <c r="K920" s="58"/>
      <c r="L920" s="57">
        <f>SmtRes!DI414</f>
        <v>11434.23</v>
      </c>
    </row>
    <row r="921" ht="15">
      <c r="A921" s="60"/>
      <c r="B921" s="56">
        <v>2</v>
      </c>
      <c r="C921" s="60" t="s">
        <v>63</v>
      </c>
      <c r="D921" s="55"/>
      <c r="E921" s="61"/>
      <c r="F921" s="56"/>
      <c r="G921" s="61"/>
      <c r="H921" s="56"/>
      <c r="I921" s="56"/>
      <c r="J921" s="56"/>
      <c r="K921" s="56"/>
      <c r="L921" s="62">
        <f>SUM(L922:L926)-SUMIF(CE922:CE926, 1, L922:L926)</f>
        <v>11422.34</v>
      </c>
    </row>
    <row r="922" ht="15">
      <c r="A922" s="60"/>
      <c r="B922" s="56"/>
      <c r="C922" s="60" t="s">
        <v>64</v>
      </c>
      <c r="D922" s="55" t="s">
        <v>36</v>
      </c>
      <c r="E922" s="61"/>
      <c r="F922" s="56"/>
      <c r="G922" s="61">
        <f>Source!V420</f>
        <v>7.5</v>
      </c>
      <c r="H922" s="56"/>
      <c r="I922" s="56"/>
      <c r="J922" s="56"/>
      <c r="K922" s="56"/>
      <c r="L922" s="62">
        <f>SUMIF(CE923:CE926, 1, L923:L926)</f>
        <v>4944.1599999999999</v>
      </c>
      <c r="CE922" s="1">
        <v>1</v>
      </c>
    </row>
    <row r="923" ht="28.5">
      <c r="A923" s="54"/>
      <c r="B923" s="54" t="s">
        <v>65</v>
      </c>
      <c r="C923" s="54" t="s">
        <v>66</v>
      </c>
      <c r="D923" s="55" t="s">
        <v>67</v>
      </c>
      <c r="E923" s="56">
        <v>6.7999999999999998</v>
      </c>
      <c r="F923" s="56"/>
      <c r="G923" s="56">
        <f>SmtRes!CX416</f>
        <v>6.7999999999999998</v>
      </c>
      <c r="H923" s="57"/>
      <c r="I923" s="58"/>
      <c r="J923" s="57">
        <f>SmtRes!CZ416</f>
        <v>1552.1199999999999</v>
      </c>
      <c r="K923" s="58"/>
      <c r="L923" s="57">
        <f>SmtRes!DG416</f>
        <v>10554.42</v>
      </c>
    </row>
    <row r="924" ht="28.5">
      <c r="A924" s="54"/>
      <c r="B924" s="54" t="s">
        <v>68</v>
      </c>
      <c r="C924" s="54" t="s">
        <v>69</v>
      </c>
      <c r="D924" s="55" t="s">
        <v>36</v>
      </c>
      <c r="E924" s="56">
        <f>SmtRes!DO416*SmtRes!AT416</f>
        <v>6.7999999999999998</v>
      </c>
      <c r="F924" s="56"/>
      <c r="G924" s="56">
        <f>SmtRes!DO416*SmtRes!CX416</f>
        <v>6.7999999999999998</v>
      </c>
      <c r="H924" s="57"/>
      <c r="I924" s="58"/>
      <c r="J924" s="57">
        <f>ROUND(SmtRes!AG416/SmtRes!DO416, 2)</f>
        <v>668.23000000000002</v>
      </c>
      <c r="K924" s="58"/>
      <c r="L924" s="57">
        <f>SmtRes!DH416</f>
        <v>4543.96</v>
      </c>
      <c r="CE924" s="1">
        <v>1</v>
      </c>
    </row>
    <row r="925" ht="28.5">
      <c r="A925" s="54"/>
      <c r="B925" s="54" t="s">
        <v>219</v>
      </c>
      <c r="C925" s="54" t="s">
        <v>220</v>
      </c>
      <c r="D925" s="55" t="s">
        <v>67</v>
      </c>
      <c r="E925" s="56">
        <v>0.69999999999999996</v>
      </c>
      <c r="F925" s="56"/>
      <c r="G925" s="56">
        <f>SmtRes!CX417</f>
        <v>0.69999999999999996</v>
      </c>
      <c r="H925" s="57"/>
      <c r="I925" s="58"/>
      <c r="J925" s="57">
        <f>SmtRes!CZ417</f>
        <v>1239.8900000000001</v>
      </c>
      <c r="K925" s="58"/>
      <c r="L925" s="57">
        <f>SmtRes!DG417</f>
        <v>867.92000000000007</v>
      </c>
    </row>
    <row r="926" ht="28.5">
      <c r="A926" s="54"/>
      <c r="B926" s="54" t="s">
        <v>221</v>
      </c>
      <c r="C926" s="54" t="s">
        <v>222</v>
      </c>
      <c r="D926" s="55" t="s">
        <v>36</v>
      </c>
      <c r="E926" s="56">
        <f>SmtRes!DO417*SmtRes!AT417</f>
        <v>0.69999999999999996</v>
      </c>
      <c r="F926" s="56"/>
      <c r="G926" s="56">
        <f>SmtRes!DO417*SmtRes!CX417</f>
        <v>0.69999999999999996</v>
      </c>
      <c r="H926" s="57"/>
      <c r="I926" s="58"/>
      <c r="J926" s="57">
        <f>ROUND(SmtRes!AG417/SmtRes!DO417, 2)</f>
        <v>571.71000000000004</v>
      </c>
      <c r="K926" s="58"/>
      <c r="L926" s="57">
        <f>SmtRes!DH417</f>
        <v>400.19999999999999</v>
      </c>
      <c r="CE926" s="1">
        <v>1</v>
      </c>
    </row>
    <row r="927" ht="15">
      <c r="A927" s="60"/>
      <c r="B927" s="56">
        <v>4</v>
      </c>
      <c r="C927" s="60" t="s">
        <v>74</v>
      </c>
      <c r="D927" s="55"/>
      <c r="E927" s="61"/>
      <c r="F927" s="56"/>
      <c r="G927" s="61"/>
      <c r="H927" s="56"/>
      <c r="I927" s="56"/>
      <c r="J927" s="56"/>
      <c r="K927" s="56"/>
      <c r="L927" s="62">
        <f>SUM(L928:L928)-SUMIF(CE928:CE928, 1, L928:L928)</f>
        <v>0</v>
      </c>
    </row>
    <row r="928" ht="57">
      <c r="A928" s="54"/>
      <c r="B928" s="54" t="s">
        <v>130</v>
      </c>
      <c r="C928" s="63" t="s">
        <v>131</v>
      </c>
      <c r="D928" s="64" t="s">
        <v>104</v>
      </c>
      <c r="E928" s="65">
        <v>2</v>
      </c>
      <c r="F928" s="65"/>
      <c r="G928" s="65">
        <f>SmtRes!CX418</f>
        <v>2</v>
      </c>
      <c r="H928" s="66">
        <f>SmtRes!CZ418</f>
        <v>0</v>
      </c>
      <c r="I928" s="67"/>
      <c r="J928" s="66"/>
      <c r="K928" s="67"/>
      <c r="L928" s="66">
        <f>SmtRes!DF418</f>
        <v>0</v>
      </c>
    </row>
    <row r="929" ht="15">
      <c r="A929" s="54"/>
      <c r="B929" s="54"/>
      <c r="C929" s="68" t="s">
        <v>100</v>
      </c>
      <c r="D929" s="55"/>
      <c r="E929" s="56"/>
      <c r="F929" s="56"/>
      <c r="G929" s="56"/>
      <c r="H929" s="57"/>
      <c r="I929" s="58"/>
      <c r="J929" s="57"/>
      <c r="K929" s="58"/>
      <c r="L929" s="57">
        <f>L919+L921+L922+L927</f>
        <v>27800.73</v>
      </c>
    </row>
    <row r="930" ht="14.25">
      <c r="A930" s="54"/>
      <c r="B930" s="54"/>
      <c r="C930" s="54" t="s">
        <v>101</v>
      </c>
      <c r="D930" s="55"/>
      <c r="E930" s="56"/>
      <c r="F930" s="56"/>
      <c r="G930" s="56"/>
      <c r="H930" s="57"/>
      <c r="I930" s="58"/>
      <c r="J930" s="57"/>
      <c r="K930" s="58"/>
      <c r="L930" s="57">
        <f>SUM(AR918:AR933)+SUM(AS918:AS933)+SUM(AT918:AT933)+SUM(AU918:AU933)+SUM(AV918:AV933)</f>
        <v>16378.389999999999</v>
      </c>
    </row>
    <row r="931" ht="14.25">
      <c r="A931" s="54"/>
      <c r="B931" s="54" t="s">
        <v>223</v>
      </c>
      <c r="C931" s="54" t="s">
        <v>224</v>
      </c>
      <c r="D931" s="55" t="s">
        <v>104</v>
      </c>
      <c r="E931" s="56">
        <f>Source!BZ420</f>
        <v>92</v>
      </c>
      <c r="F931" s="56"/>
      <c r="G931" s="56">
        <f>Source!AT420</f>
        <v>92</v>
      </c>
      <c r="H931" s="57"/>
      <c r="I931" s="58"/>
      <c r="J931" s="57"/>
      <c r="K931" s="58"/>
      <c r="L931" s="57">
        <f>SUM(AZ918:AZ933)</f>
        <v>15068.120000000001</v>
      </c>
    </row>
    <row r="932" ht="14.25">
      <c r="A932" s="63"/>
      <c r="B932" s="63" t="s">
        <v>225</v>
      </c>
      <c r="C932" s="63" t="s">
        <v>226</v>
      </c>
      <c r="D932" s="64" t="s">
        <v>104</v>
      </c>
      <c r="E932" s="65">
        <f>Source!CA420</f>
        <v>49</v>
      </c>
      <c r="F932" s="65"/>
      <c r="G932" s="65">
        <f>Source!AU420</f>
        <v>49</v>
      </c>
      <c r="H932" s="66"/>
      <c r="I932" s="67"/>
      <c r="J932" s="66"/>
      <c r="K932" s="67"/>
      <c r="L932" s="66">
        <f>SUM(BA918:BA933)</f>
        <v>8025.4099999999999</v>
      </c>
    </row>
    <row r="933" ht="15">
      <c r="C933" s="69" t="s">
        <v>107</v>
      </c>
      <c r="D933" s="69"/>
      <c r="E933" s="69"/>
      <c r="F933" s="69"/>
      <c r="G933" s="69"/>
      <c r="H933" s="69"/>
      <c r="I933" s="70">
        <f>K933/E918</f>
        <v>50894.260000000009</v>
      </c>
      <c r="J933" s="70"/>
      <c r="K933" s="70">
        <f>L919+L921+L927+L931+L932+L922</f>
        <v>50894.260000000009</v>
      </c>
      <c r="L933" s="70"/>
      <c r="AD933" s="1">
        <f>ROUND((Source!AT420/100)*((ROUND(SUMIF(SmtRes!AQ414:'SmtRes'!AQ418,"=1",SmtRes!AD414:'SmtRes'!AD418)*Source!I420, 2)+ROUND(SUMIF(SmtRes!AQ414:'SmtRes'!AQ418,"=1",SmtRes!AC414:'SmtRes'!AC418)*Source!I420, 2))), 2)</f>
        <v>1523.27</v>
      </c>
      <c r="AE933" s="1">
        <f>ROUND((Source!AU420/100)*((ROUND(SUMIF(SmtRes!AQ414:'SmtRes'!AQ418,"=1",SmtRes!AD414:'SmtRes'!AD418)*Source!I420, 2)+ROUND(SUMIF(SmtRes!AQ414:'SmtRes'!AQ418,"=1",SmtRes!AC414:'SmtRes'!AC418)*Source!I420, 2))), 2)</f>
        <v>811.31000000000006</v>
      </c>
      <c r="AN933" s="71">
        <f>L919+L921+L927+L931+L932+L922</f>
        <v>50894.260000000009</v>
      </c>
      <c r="AO933" s="71">
        <f>L921</f>
        <v>11422.34</v>
      </c>
      <c r="AQ933" s="1" t="s">
        <v>108</v>
      </c>
      <c r="AR933" s="71">
        <f>L919</f>
        <v>11434.23</v>
      </c>
      <c r="AT933" s="71">
        <f>L922</f>
        <v>4944.1599999999999</v>
      </c>
      <c r="AV933" s="1" t="s">
        <v>108</v>
      </c>
      <c r="AW933" s="71">
        <f>L927</f>
        <v>0</v>
      </c>
      <c r="AZ933" s="1">
        <f>Source!X420</f>
        <v>15068.120000000001</v>
      </c>
      <c r="BA933" s="1">
        <f>Source!Y420</f>
        <v>8025.4099999999999</v>
      </c>
      <c r="CD933" s="1">
        <v>2</v>
      </c>
    </row>
    <row r="934" ht="68.25">
      <c r="A934" s="53" t="s">
        <v>296</v>
      </c>
      <c r="B934" s="54" t="s">
        <v>297</v>
      </c>
      <c r="C934" s="54" t="s">
        <v>298</v>
      </c>
      <c r="D934" s="55" t="str">
        <f>Source!H421</f>
        <v>ШТ</v>
      </c>
      <c r="E934" s="56">
        <f>Source!K421</f>
        <v>1</v>
      </c>
      <c r="F934" s="56"/>
      <c r="G934" s="56">
        <f>Source!I421</f>
        <v>1</v>
      </c>
      <c r="H934" s="57"/>
      <c r="I934" s="58"/>
      <c r="J934" s="57"/>
      <c r="K934" s="58"/>
      <c r="L934" s="57"/>
    </row>
    <row r="935" ht="15">
      <c r="A935" s="60"/>
      <c r="B935" s="56">
        <v>1</v>
      </c>
      <c r="C935" s="60" t="s">
        <v>60</v>
      </c>
      <c r="D935" s="55" t="s">
        <v>36</v>
      </c>
      <c r="E935" s="61"/>
      <c r="F935" s="56"/>
      <c r="G935" s="61">
        <f>Source!U421</f>
        <v>43</v>
      </c>
      <c r="H935" s="56"/>
      <c r="I935" s="56"/>
      <c r="J935" s="56"/>
      <c r="K935" s="56"/>
      <c r="L935" s="62">
        <f>SUM(L936:L936)-SUMIF(CE936:CE936, 1, L936:L936)</f>
        <v>18198.029999999999</v>
      </c>
    </row>
    <row r="936" ht="14.25">
      <c r="A936" s="54"/>
      <c r="B936" s="54" t="s">
        <v>217</v>
      </c>
      <c r="C936" s="54" t="s">
        <v>218</v>
      </c>
      <c r="D936" s="55" t="s">
        <v>36</v>
      </c>
      <c r="E936" s="56">
        <v>43</v>
      </c>
      <c r="F936" s="56"/>
      <c r="G936" s="56">
        <f>SmtRes!CX419</f>
        <v>43</v>
      </c>
      <c r="H936" s="57"/>
      <c r="I936" s="58"/>
      <c r="J936" s="57">
        <f>SmtRes!CZ419</f>
        <v>423.20999999999998</v>
      </c>
      <c r="K936" s="58"/>
      <c r="L936" s="57">
        <f>SmtRes!DI419</f>
        <v>18198.029999999999</v>
      </c>
    </row>
    <row r="937" ht="15">
      <c r="A937" s="60"/>
      <c r="B937" s="56">
        <v>2</v>
      </c>
      <c r="C937" s="60" t="s">
        <v>63</v>
      </c>
      <c r="D937" s="55"/>
      <c r="E937" s="61"/>
      <c r="F937" s="56"/>
      <c r="G937" s="61"/>
      <c r="H937" s="56"/>
      <c r="I937" s="56"/>
      <c r="J937" s="56"/>
      <c r="K937" s="56"/>
      <c r="L937" s="62">
        <f>SUM(L938:L942)-SUMIF(CE938:CE942, 1, L938:L942)</f>
        <v>16761.089999999997</v>
      </c>
    </row>
    <row r="938" ht="15">
      <c r="A938" s="60"/>
      <c r="B938" s="56"/>
      <c r="C938" s="60" t="s">
        <v>64</v>
      </c>
      <c r="D938" s="55" t="s">
        <v>36</v>
      </c>
      <c r="E938" s="61"/>
      <c r="F938" s="56"/>
      <c r="G938" s="61">
        <f>Source!V421</f>
        <v>11</v>
      </c>
      <c r="H938" s="56"/>
      <c r="I938" s="56"/>
      <c r="J938" s="56"/>
      <c r="K938" s="56"/>
      <c r="L938" s="62">
        <f>SUMIF(CE939:CE942, 1, L939:L942)</f>
        <v>7254.0100000000002</v>
      </c>
      <c r="CE938" s="1">
        <v>1</v>
      </c>
    </row>
    <row r="939" ht="28.5">
      <c r="A939" s="54"/>
      <c r="B939" s="54" t="s">
        <v>65</v>
      </c>
      <c r="C939" s="54" t="s">
        <v>66</v>
      </c>
      <c r="D939" s="55" t="s">
        <v>67</v>
      </c>
      <c r="E939" s="56">
        <v>10</v>
      </c>
      <c r="F939" s="56"/>
      <c r="G939" s="56">
        <f>SmtRes!CX421</f>
        <v>10</v>
      </c>
      <c r="H939" s="57"/>
      <c r="I939" s="58"/>
      <c r="J939" s="57">
        <f>SmtRes!CZ421</f>
        <v>1552.1199999999999</v>
      </c>
      <c r="K939" s="58"/>
      <c r="L939" s="57">
        <f>SmtRes!DG421</f>
        <v>15521.200000000001</v>
      </c>
    </row>
    <row r="940" ht="28.5">
      <c r="A940" s="54"/>
      <c r="B940" s="54" t="s">
        <v>68</v>
      </c>
      <c r="C940" s="54" t="s">
        <v>69</v>
      </c>
      <c r="D940" s="55" t="s">
        <v>36</v>
      </c>
      <c r="E940" s="56">
        <f>SmtRes!DO421*SmtRes!AT421</f>
        <v>10</v>
      </c>
      <c r="F940" s="56"/>
      <c r="G940" s="56">
        <f>SmtRes!DO421*SmtRes!CX421</f>
        <v>10</v>
      </c>
      <c r="H940" s="57"/>
      <c r="I940" s="58"/>
      <c r="J940" s="57">
        <f>ROUND(SmtRes!AG421/SmtRes!DO421, 2)</f>
        <v>668.23000000000002</v>
      </c>
      <c r="K940" s="58"/>
      <c r="L940" s="57">
        <f>SmtRes!DH421</f>
        <v>6682.3000000000002</v>
      </c>
      <c r="CE940" s="1">
        <v>1</v>
      </c>
    </row>
    <row r="941" ht="28.5">
      <c r="A941" s="54"/>
      <c r="B941" s="54" t="s">
        <v>219</v>
      </c>
      <c r="C941" s="54" t="s">
        <v>220</v>
      </c>
      <c r="D941" s="55" t="s">
        <v>67</v>
      </c>
      <c r="E941" s="56">
        <v>1</v>
      </c>
      <c r="F941" s="56"/>
      <c r="G941" s="56">
        <f>SmtRes!CX422</f>
        <v>1</v>
      </c>
      <c r="H941" s="57"/>
      <c r="I941" s="58"/>
      <c r="J941" s="57">
        <f>SmtRes!CZ422</f>
        <v>1239.8900000000001</v>
      </c>
      <c r="K941" s="58"/>
      <c r="L941" s="57">
        <f>SmtRes!DG422</f>
        <v>1239.8900000000001</v>
      </c>
    </row>
    <row r="942" ht="28.5">
      <c r="A942" s="54"/>
      <c r="B942" s="54" t="s">
        <v>221</v>
      </c>
      <c r="C942" s="54" t="s">
        <v>222</v>
      </c>
      <c r="D942" s="55" t="s">
        <v>36</v>
      </c>
      <c r="E942" s="56">
        <f>SmtRes!DO422*SmtRes!AT422</f>
        <v>1</v>
      </c>
      <c r="F942" s="56"/>
      <c r="G942" s="56">
        <f>SmtRes!DO422*SmtRes!CX422</f>
        <v>1</v>
      </c>
      <c r="H942" s="57"/>
      <c r="I942" s="58"/>
      <c r="J942" s="57">
        <f>ROUND(SmtRes!AG422/SmtRes!DO422, 2)</f>
        <v>571.71000000000004</v>
      </c>
      <c r="K942" s="58"/>
      <c r="L942" s="57">
        <f>SmtRes!DH422</f>
        <v>571.71000000000004</v>
      </c>
      <c r="CE942" s="1">
        <v>1</v>
      </c>
    </row>
    <row r="943" ht="15">
      <c r="A943" s="60"/>
      <c r="B943" s="56">
        <v>4</v>
      </c>
      <c r="C943" s="60" t="s">
        <v>74</v>
      </c>
      <c r="D943" s="55"/>
      <c r="E943" s="61"/>
      <c r="F943" s="56"/>
      <c r="G943" s="61"/>
      <c r="H943" s="56"/>
      <c r="I943" s="56"/>
      <c r="J943" s="56"/>
      <c r="K943" s="56"/>
      <c r="L943" s="62">
        <f>SUM(L944:L944)-SUMIF(CE944:CE944, 1, L944:L944)</f>
        <v>0</v>
      </c>
    </row>
    <row r="944" ht="57">
      <c r="A944" s="54"/>
      <c r="B944" s="54" t="s">
        <v>130</v>
      </c>
      <c r="C944" s="63" t="s">
        <v>131</v>
      </c>
      <c r="D944" s="64" t="s">
        <v>104</v>
      </c>
      <c r="E944" s="65">
        <v>2</v>
      </c>
      <c r="F944" s="65"/>
      <c r="G944" s="65">
        <f>SmtRes!CX423</f>
        <v>2</v>
      </c>
      <c r="H944" s="66">
        <f>SmtRes!CZ423</f>
        <v>0</v>
      </c>
      <c r="I944" s="67"/>
      <c r="J944" s="66"/>
      <c r="K944" s="67"/>
      <c r="L944" s="66">
        <f>SmtRes!DF423</f>
        <v>0</v>
      </c>
    </row>
    <row r="945" ht="15">
      <c r="A945" s="54"/>
      <c r="B945" s="54"/>
      <c r="C945" s="68" t="s">
        <v>100</v>
      </c>
      <c r="D945" s="55"/>
      <c r="E945" s="56"/>
      <c r="F945" s="56"/>
      <c r="G945" s="56"/>
      <c r="H945" s="57"/>
      <c r="I945" s="58"/>
      <c r="J945" s="57"/>
      <c r="K945" s="58"/>
      <c r="L945" s="57">
        <f>L935+L937+L938+L943</f>
        <v>42213.129999999997</v>
      </c>
    </row>
    <row r="946" ht="14.25">
      <c r="A946" s="54"/>
      <c r="B946" s="54"/>
      <c r="C946" s="54" t="s">
        <v>101</v>
      </c>
      <c r="D946" s="55"/>
      <c r="E946" s="56"/>
      <c r="F946" s="56"/>
      <c r="G946" s="56"/>
      <c r="H946" s="57"/>
      <c r="I946" s="58"/>
      <c r="J946" s="57"/>
      <c r="K946" s="58"/>
      <c r="L946" s="57">
        <f>SUM(AR934:AR949)+SUM(AS934:AS949)+SUM(AT934:AT949)+SUM(AU934:AU949)+SUM(AV934:AV949)</f>
        <v>25452.040000000001</v>
      </c>
    </row>
    <row r="947" ht="14.25">
      <c r="A947" s="54"/>
      <c r="B947" s="54" t="s">
        <v>223</v>
      </c>
      <c r="C947" s="54" t="s">
        <v>224</v>
      </c>
      <c r="D947" s="55" t="s">
        <v>104</v>
      </c>
      <c r="E947" s="56">
        <f>Source!BZ421</f>
        <v>92</v>
      </c>
      <c r="F947" s="56"/>
      <c r="G947" s="56">
        <f>Source!AT421</f>
        <v>92</v>
      </c>
      <c r="H947" s="57"/>
      <c r="I947" s="58"/>
      <c r="J947" s="57"/>
      <c r="K947" s="58"/>
      <c r="L947" s="57">
        <f>SUM(AZ934:AZ949)</f>
        <v>23415.880000000001</v>
      </c>
    </row>
    <row r="948" ht="14.25">
      <c r="A948" s="63"/>
      <c r="B948" s="63" t="s">
        <v>225</v>
      </c>
      <c r="C948" s="63" t="s">
        <v>226</v>
      </c>
      <c r="D948" s="64" t="s">
        <v>104</v>
      </c>
      <c r="E948" s="65">
        <f>Source!CA421</f>
        <v>49</v>
      </c>
      <c r="F948" s="65"/>
      <c r="G948" s="65">
        <f>Source!AU421</f>
        <v>49</v>
      </c>
      <c r="H948" s="66"/>
      <c r="I948" s="67"/>
      <c r="J948" s="66"/>
      <c r="K948" s="67"/>
      <c r="L948" s="66">
        <f>SUM(BA934:BA949)</f>
        <v>12471.5</v>
      </c>
    </row>
    <row r="949" ht="15">
      <c r="C949" s="69" t="s">
        <v>107</v>
      </c>
      <c r="D949" s="69"/>
      <c r="E949" s="69"/>
      <c r="F949" s="69"/>
      <c r="G949" s="69"/>
      <c r="H949" s="69"/>
      <c r="I949" s="70">
        <f>K949/E934</f>
        <v>78100.509999999995</v>
      </c>
      <c r="J949" s="70"/>
      <c r="K949" s="70">
        <f>L935+L937+L943+L947+L948+L938</f>
        <v>78100.509999999995</v>
      </c>
      <c r="L949" s="70"/>
      <c r="AD949" s="1">
        <f>ROUND((Source!AT421/100)*((ROUND(SUMIF(SmtRes!AQ419:'SmtRes'!AQ423,"=1",SmtRes!AD419:'SmtRes'!AD423)*Source!I421, 2)+ROUND(SUMIF(SmtRes!AQ419:'SmtRes'!AQ423,"=1",SmtRes!AC419:'SmtRes'!AC423)*Source!I421, 2))), 2)</f>
        <v>1530.1000000000001</v>
      </c>
      <c r="AE949" s="1">
        <f>ROUND((Source!AU421/100)*((ROUND(SUMIF(SmtRes!AQ419:'SmtRes'!AQ423,"=1",SmtRes!AD419:'SmtRes'!AD423)*Source!I421, 2)+ROUND(SUMIF(SmtRes!AQ419:'SmtRes'!AQ423,"=1",SmtRes!AC419:'SmtRes'!AC423)*Source!I421, 2))), 2)</f>
        <v>814.94000000000005</v>
      </c>
      <c r="AN949" s="71">
        <f>L935+L937+L943+L947+L948+L938</f>
        <v>78100.509999999995</v>
      </c>
      <c r="AO949" s="71">
        <f>L937</f>
        <v>16761.089999999997</v>
      </c>
      <c r="AQ949" s="1" t="s">
        <v>108</v>
      </c>
      <c r="AR949" s="71">
        <f>L935</f>
        <v>18198.029999999999</v>
      </c>
      <c r="AT949" s="71">
        <f>L938</f>
        <v>7254.0100000000002</v>
      </c>
      <c r="AV949" s="1" t="s">
        <v>108</v>
      </c>
      <c r="AW949" s="71">
        <f>L943</f>
        <v>0</v>
      </c>
      <c r="AZ949" s="1">
        <f>Source!X421</f>
        <v>23415.880000000001</v>
      </c>
      <c r="BA949" s="1">
        <f>Source!Y421</f>
        <v>12471.5</v>
      </c>
      <c r="CD949" s="1">
        <v>2</v>
      </c>
    </row>
    <row r="950" ht="68.25">
      <c r="A950" s="53" t="s">
        <v>299</v>
      </c>
      <c r="B950" s="54" t="s">
        <v>300</v>
      </c>
      <c r="C950" s="54" t="s">
        <v>301</v>
      </c>
      <c r="D950" s="55" t="str">
        <f>Source!H422</f>
        <v xml:space="preserve">100 м</v>
      </c>
      <c r="E950" s="56">
        <f>Source!K422</f>
        <v>0.01</v>
      </c>
      <c r="F950" s="56"/>
      <c r="G950" s="56">
        <f>Source!I422</f>
        <v>0.01</v>
      </c>
      <c r="H950" s="57"/>
      <c r="I950" s="58"/>
      <c r="J950" s="57"/>
      <c r="K950" s="58"/>
      <c r="L950" s="57"/>
    </row>
    <row r="951" ht="15">
      <c r="A951" s="60"/>
      <c r="B951" s="56">
        <v>1</v>
      </c>
      <c r="C951" s="60" t="s">
        <v>60</v>
      </c>
      <c r="D951" s="55" t="s">
        <v>36</v>
      </c>
      <c r="E951" s="61"/>
      <c r="F951" s="56"/>
      <c r="G951" s="61">
        <f>Source!U422</f>
        <v>0.070999999999999994</v>
      </c>
      <c r="H951" s="56"/>
      <c r="I951" s="56"/>
      <c r="J951" s="56"/>
      <c r="K951" s="56"/>
      <c r="L951" s="62">
        <f>SUM(L952:L952)-SUMIF(CE952:CE952, 1, L952:L952)</f>
        <v>29.52</v>
      </c>
    </row>
    <row r="952" ht="14.25">
      <c r="A952" s="54"/>
      <c r="B952" s="54" t="s">
        <v>230</v>
      </c>
      <c r="C952" s="54" t="s">
        <v>231</v>
      </c>
      <c r="D952" s="55" t="s">
        <v>36</v>
      </c>
      <c r="E952" s="56">
        <v>7.0999999999999996</v>
      </c>
      <c r="F952" s="56"/>
      <c r="G952" s="56">
        <f>SmtRes!CX424</f>
        <v>0.070999999999999994</v>
      </c>
      <c r="H952" s="57"/>
      <c r="I952" s="58"/>
      <c r="J952" s="57">
        <f>SmtRes!CZ424</f>
        <v>415.79000000000002</v>
      </c>
      <c r="K952" s="58"/>
      <c r="L952" s="57">
        <f>SmtRes!DI424</f>
        <v>29.52</v>
      </c>
    </row>
    <row r="953" ht="15">
      <c r="A953" s="60"/>
      <c r="B953" s="56">
        <v>2</v>
      </c>
      <c r="C953" s="60" t="s">
        <v>63</v>
      </c>
      <c r="D953" s="55"/>
      <c r="E953" s="61"/>
      <c r="F953" s="56"/>
      <c r="G953" s="61"/>
      <c r="H953" s="56"/>
      <c r="I953" s="56"/>
      <c r="J953" s="56"/>
      <c r="K953" s="56"/>
      <c r="L953" s="62">
        <f>SUM(L954:L960)-SUMIF(CE954:CE960, 1, L954:L960)</f>
        <v>40.399999999999999</v>
      </c>
    </row>
    <row r="954" ht="15">
      <c r="A954" s="60"/>
      <c r="B954" s="56"/>
      <c r="C954" s="60" t="s">
        <v>64</v>
      </c>
      <c r="D954" s="55" t="s">
        <v>36</v>
      </c>
      <c r="E954" s="61"/>
      <c r="F954" s="56"/>
      <c r="G954" s="61">
        <f>Source!V422</f>
        <v>0.032799999999999996</v>
      </c>
      <c r="H954" s="56"/>
      <c r="I954" s="56"/>
      <c r="J954" s="56"/>
      <c r="K954" s="56"/>
      <c r="L954" s="62">
        <f>SUMIF(CE955:CE960, 1, L955:L960)</f>
        <v>19.77</v>
      </c>
      <c r="CE954" s="1">
        <v>1</v>
      </c>
    </row>
    <row r="955" ht="28.5">
      <c r="A955" s="54"/>
      <c r="B955" s="54" t="s">
        <v>65</v>
      </c>
      <c r="C955" s="54" t="s">
        <v>66</v>
      </c>
      <c r="D955" s="55" t="s">
        <v>67</v>
      </c>
      <c r="E955" s="56">
        <v>1.7</v>
      </c>
      <c r="F955" s="56"/>
      <c r="G955" s="56">
        <f>SmtRes!CX426</f>
        <v>0.016999999999999998</v>
      </c>
      <c r="H955" s="57"/>
      <c r="I955" s="58"/>
      <c r="J955" s="57">
        <f>SmtRes!CZ426</f>
        <v>1552.1199999999999</v>
      </c>
      <c r="K955" s="58"/>
      <c r="L955" s="57">
        <f>SmtRes!DG426</f>
        <v>26.390000000000001</v>
      </c>
    </row>
    <row r="956" ht="28.5">
      <c r="A956" s="54"/>
      <c r="B956" s="54" t="s">
        <v>68</v>
      </c>
      <c r="C956" s="54" t="s">
        <v>69</v>
      </c>
      <c r="D956" s="55" t="s">
        <v>36</v>
      </c>
      <c r="E956" s="56">
        <f>SmtRes!DO426*SmtRes!AT426</f>
        <v>1.7</v>
      </c>
      <c r="F956" s="56"/>
      <c r="G956" s="56">
        <f>SmtRes!DO426*SmtRes!CX426</f>
        <v>0.016999999999999998</v>
      </c>
      <c r="H956" s="57"/>
      <c r="I956" s="58"/>
      <c r="J956" s="57">
        <f>ROUND(SmtRes!AG426/SmtRes!DO426, 2)</f>
        <v>668.23000000000002</v>
      </c>
      <c r="K956" s="58"/>
      <c r="L956" s="57">
        <f>SmtRes!DH426</f>
        <v>11.359999999999999</v>
      </c>
      <c r="CE956" s="1">
        <v>1</v>
      </c>
    </row>
    <row r="957" ht="28.5">
      <c r="A957" s="54"/>
      <c r="B957" s="54" t="s">
        <v>232</v>
      </c>
      <c r="C957" s="54" t="s">
        <v>233</v>
      </c>
      <c r="D957" s="55" t="s">
        <v>67</v>
      </c>
      <c r="E957" s="56">
        <v>0.47999999999999998</v>
      </c>
      <c r="F957" s="56"/>
      <c r="G957" s="56">
        <f>SmtRes!CX427</f>
        <v>0.0047999999999999996</v>
      </c>
      <c r="H957" s="57">
        <f>SmtRes!CZ427</f>
        <v>55.780000000000001</v>
      </c>
      <c r="I957" s="58">
        <f>SmtRes!AJ427</f>
        <v>1.3799999999999999</v>
      </c>
      <c r="J957" s="57">
        <f>ROUND(H957*I957, 2)</f>
        <v>76.980000000000004</v>
      </c>
      <c r="K957" s="58"/>
      <c r="L957" s="57">
        <f>SmtRes!DG427</f>
        <v>0.37</v>
      </c>
    </row>
    <row r="958" ht="28.5">
      <c r="A958" s="54"/>
      <c r="B958" s="54" t="s">
        <v>234</v>
      </c>
      <c r="C958" s="54" t="s">
        <v>235</v>
      </c>
      <c r="D958" s="55" t="s">
        <v>36</v>
      </c>
      <c r="E958" s="56">
        <f>SmtRes!DO427*SmtRes!AT427</f>
        <v>0.47999999999999998</v>
      </c>
      <c r="F958" s="56"/>
      <c r="G958" s="56">
        <f>SmtRes!DO427*SmtRes!CX427</f>
        <v>0.0047999999999999996</v>
      </c>
      <c r="H958" s="57"/>
      <c r="I958" s="58"/>
      <c r="J958" s="57">
        <f>ROUND(SmtRes!AG427/SmtRes!DO427, 2)</f>
        <v>441.78000000000003</v>
      </c>
      <c r="K958" s="58"/>
      <c r="L958" s="57">
        <f>SmtRes!DH427</f>
        <v>2.1200000000000001</v>
      </c>
      <c r="CE958" s="1">
        <v>1</v>
      </c>
    </row>
    <row r="959" ht="28.5">
      <c r="A959" s="54"/>
      <c r="B959" s="54" t="s">
        <v>219</v>
      </c>
      <c r="C959" s="54" t="s">
        <v>220</v>
      </c>
      <c r="D959" s="55" t="s">
        <v>67</v>
      </c>
      <c r="E959" s="56">
        <v>1.1000000000000001</v>
      </c>
      <c r="F959" s="56"/>
      <c r="G959" s="56">
        <f>SmtRes!CX428</f>
        <v>0.010999999999999999</v>
      </c>
      <c r="H959" s="57"/>
      <c r="I959" s="58"/>
      <c r="J959" s="57">
        <f>SmtRes!CZ428</f>
        <v>1239.8900000000001</v>
      </c>
      <c r="K959" s="58"/>
      <c r="L959" s="57">
        <f>SmtRes!DG428</f>
        <v>13.640000000000001</v>
      </c>
    </row>
    <row r="960" ht="28.5">
      <c r="A960" s="54"/>
      <c r="B960" s="54" t="s">
        <v>221</v>
      </c>
      <c r="C960" s="54" t="s">
        <v>222</v>
      </c>
      <c r="D960" s="55" t="s">
        <v>36</v>
      </c>
      <c r="E960" s="56">
        <f>SmtRes!DO428*SmtRes!AT428</f>
        <v>1.1000000000000001</v>
      </c>
      <c r="F960" s="56"/>
      <c r="G960" s="56">
        <f>SmtRes!DO428*SmtRes!CX428</f>
        <v>0.010999999999999999</v>
      </c>
      <c r="H960" s="57"/>
      <c r="I960" s="58"/>
      <c r="J960" s="57">
        <f>ROUND(SmtRes!AG428/SmtRes!DO428, 2)</f>
        <v>571.71000000000004</v>
      </c>
      <c r="K960" s="58"/>
      <c r="L960" s="57">
        <f>SmtRes!DH428</f>
        <v>6.29</v>
      </c>
      <c r="CE960" s="1">
        <v>1</v>
      </c>
    </row>
    <row r="961" ht="15">
      <c r="A961" s="60"/>
      <c r="B961" s="56">
        <v>4</v>
      </c>
      <c r="C961" s="60" t="s">
        <v>74</v>
      </c>
      <c r="D961" s="55"/>
      <c r="E961" s="61"/>
      <c r="F961" s="56"/>
      <c r="G961" s="61"/>
      <c r="H961" s="56"/>
      <c r="I961" s="56"/>
      <c r="J961" s="56"/>
      <c r="K961" s="56"/>
      <c r="L961" s="62">
        <f>SUM(L962:L962)-SUMIF(CE962:CE962, 1, L962:L962)</f>
        <v>0</v>
      </c>
    </row>
    <row r="962" ht="57">
      <c r="A962" s="54"/>
      <c r="B962" s="54" t="s">
        <v>130</v>
      </c>
      <c r="C962" s="63" t="s">
        <v>131</v>
      </c>
      <c r="D962" s="64" t="s">
        <v>104</v>
      </c>
      <c r="E962" s="65">
        <v>2</v>
      </c>
      <c r="F962" s="65"/>
      <c r="G962" s="65">
        <f>SmtRes!CX429</f>
        <v>0.02</v>
      </c>
      <c r="H962" s="66">
        <f>SmtRes!CZ429</f>
        <v>0</v>
      </c>
      <c r="I962" s="67"/>
      <c r="J962" s="66"/>
      <c r="K962" s="67"/>
      <c r="L962" s="66">
        <f>SmtRes!DF429</f>
        <v>0</v>
      </c>
    </row>
    <row r="963" ht="15">
      <c r="A963" s="54"/>
      <c r="B963" s="54"/>
      <c r="C963" s="68" t="s">
        <v>100</v>
      </c>
      <c r="D963" s="55"/>
      <c r="E963" s="56"/>
      <c r="F963" s="56"/>
      <c r="G963" s="56"/>
      <c r="H963" s="57"/>
      <c r="I963" s="58"/>
      <c r="J963" s="57"/>
      <c r="K963" s="58"/>
      <c r="L963" s="57">
        <f>L951+L953+L954+L961</f>
        <v>89.689999999999998</v>
      </c>
    </row>
    <row r="964" ht="14.25">
      <c r="A964" s="54"/>
      <c r="B964" s="54"/>
      <c r="C964" s="54" t="s">
        <v>101</v>
      </c>
      <c r="D964" s="55"/>
      <c r="E964" s="56"/>
      <c r="F964" s="56"/>
      <c r="G964" s="56"/>
      <c r="H964" s="57"/>
      <c r="I964" s="58"/>
      <c r="J964" s="57"/>
      <c r="K964" s="58"/>
      <c r="L964" s="57">
        <f>SUM(AR950:AR967)+SUM(AS950:AS967)+SUM(AT950:AT967)+SUM(AU950:AU967)+SUM(AV950:AV967)</f>
        <v>49.289999999999999</v>
      </c>
    </row>
    <row r="965" ht="14.25">
      <c r="A965" s="54"/>
      <c r="B965" s="54" t="s">
        <v>223</v>
      </c>
      <c r="C965" s="54" t="s">
        <v>224</v>
      </c>
      <c r="D965" s="55" t="s">
        <v>104</v>
      </c>
      <c r="E965" s="56">
        <f>Source!BZ422</f>
        <v>92</v>
      </c>
      <c r="F965" s="56"/>
      <c r="G965" s="56">
        <f>Source!AT422</f>
        <v>92</v>
      </c>
      <c r="H965" s="57"/>
      <c r="I965" s="58"/>
      <c r="J965" s="57"/>
      <c r="K965" s="58"/>
      <c r="L965" s="57">
        <f>SUM(AZ950:AZ967)</f>
        <v>45.350000000000001</v>
      </c>
    </row>
    <row r="966" ht="14.25">
      <c r="A966" s="63"/>
      <c r="B966" s="63" t="s">
        <v>225</v>
      </c>
      <c r="C966" s="63" t="s">
        <v>226</v>
      </c>
      <c r="D966" s="64" t="s">
        <v>104</v>
      </c>
      <c r="E966" s="65">
        <f>Source!CA422</f>
        <v>49</v>
      </c>
      <c r="F966" s="65"/>
      <c r="G966" s="65">
        <f>Source!AU422</f>
        <v>49</v>
      </c>
      <c r="H966" s="66"/>
      <c r="I966" s="67"/>
      <c r="J966" s="66"/>
      <c r="K966" s="67"/>
      <c r="L966" s="66">
        <f>SUM(BA950:BA967)</f>
        <v>24.150000000000002</v>
      </c>
    </row>
    <row r="967" ht="15">
      <c r="C967" s="69" t="s">
        <v>107</v>
      </c>
      <c r="D967" s="69"/>
      <c r="E967" s="69"/>
      <c r="F967" s="69"/>
      <c r="G967" s="69"/>
      <c r="H967" s="69"/>
      <c r="I967" s="70">
        <f>K967/E950</f>
        <v>15919.000000000002</v>
      </c>
      <c r="J967" s="70"/>
      <c r="K967" s="70">
        <f>L951+L953+L961+L965+L966+L954</f>
        <v>159.19000000000003</v>
      </c>
      <c r="L967" s="70"/>
      <c r="AD967" s="1">
        <f>ROUND((Source!AT422/100)*((ROUND(SUMIF(SmtRes!AQ424:'SmtRes'!AQ429,"=1",SmtRes!AD424:'SmtRes'!AD429)*Source!I422, 2)+ROUND(SUMIF(SmtRes!AQ424:'SmtRes'!AQ429,"=1",SmtRes!AC424:'SmtRes'!AC429)*Source!I422, 2))), 2)</f>
        <v>19.300000000000001</v>
      </c>
      <c r="AE967" s="1">
        <f>ROUND((Source!AU422/100)*((ROUND(SUMIF(SmtRes!AQ424:'SmtRes'!AQ429,"=1",SmtRes!AD424:'SmtRes'!AD429)*Source!I422, 2)+ROUND(SUMIF(SmtRes!AQ424:'SmtRes'!AQ429,"=1",SmtRes!AC424:'SmtRes'!AC429)*Source!I422, 2))), 2)</f>
        <v>10.279999999999999</v>
      </c>
      <c r="AN967" s="71">
        <f>L951+L953+L961+L965+L966+L954</f>
        <v>159.19000000000003</v>
      </c>
      <c r="AO967" s="71">
        <f>L953</f>
        <v>40.399999999999999</v>
      </c>
      <c r="AQ967" s="1" t="s">
        <v>108</v>
      </c>
      <c r="AR967" s="71">
        <f>L951</f>
        <v>29.52</v>
      </c>
      <c r="AT967" s="71">
        <f>L954</f>
        <v>19.77</v>
      </c>
      <c r="AV967" s="1" t="s">
        <v>108</v>
      </c>
      <c r="AW967" s="71">
        <f>L961</f>
        <v>0</v>
      </c>
      <c r="AZ967" s="1">
        <f>Source!X422</f>
        <v>45.350000000000001</v>
      </c>
      <c r="BA967" s="1">
        <f>Source!Y422</f>
        <v>24.150000000000002</v>
      </c>
      <c r="CD967" s="1">
        <v>2</v>
      </c>
    </row>
    <row r="968" ht="68.25">
      <c r="A968" s="53" t="s">
        <v>302</v>
      </c>
      <c r="B968" s="54" t="s">
        <v>303</v>
      </c>
      <c r="C968" s="54" t="s">
        <v>304</v>
      </c>
      <c r="D968" s="55" t="str">
        <f>Source!H423</f>
        <v>ШТ</v>
      </c>
      <c r="E968" s="56">
        <f>Source!K423</f>
        <v>1</v>
      </c>
      <c r="F968" s="56"/>
      <c r="G968" s="56">
        <f>Source!I423</f>
        <v>1</v>
      </c>
      <c r="H968" s="57"/>
      <c r="I968" s="58"/>
      <c r="J968" s="57"/>
      <c r="K968" s="58"/>
      <c r="L968" s="57"/>
    </row>
    <row r="969" ht="15">
      <c r="A969" s="60"/>
      <c r="B969" s="56">
        <v>1</v>
      </c>
      <c r="C969" s="60" t="s">
        <v>60</v>
      </c>
      <c r="D969" s="55" t="s">
        <v>36</v>
      </c>
      <c r="E969" s="61"/>
      <c r="F969" s="56"/>
      <c r="G969" s="61">
        <f>Source!U423</f>
        <v>8.5999999999999996</v>
      </c>
      <c r="H969" s="56"/>
      <c r="I969" s="56"/>
      <c r="J969" s="56"/>
      <c r="K969" s="56"/>
      <c r="L969" s="62">
        <f>SUM(L970:L970)-SUMIF(CE970:CE970, 1, L970:L970)</f>
        <v>3639.6100000000001</v>
      </c>
    </row>
    <row r="970" ht="14.25">
      <c r="A970" s="54"/>
      <c r="B970" s="54" t="s">
        <v>217</v>
      </c>
      <c r="C970" s="54" t="s">
        <v>218</v>
      </c>
      <c r="D970" s="55" t="s">
        <v>36</v>
      </c>
      <c r="E970" s="56">
        <v>8.5999999999999996</v>
      </c>
      <c r="F970" s="56"/>
      <c r="G970" s="56">
        <f>SmtRes!CX430</f>
        <v>8.5999999999999996</v>
      </c>
      <c r="H970" s="57"/>
      <c r="I970" s="58"/>
      <c r="J970" s="57">
        <f>SmtRes!CZ430</f>
        <v>423.20999999999998</v>
      </c>
      <c r="K970" s="58"/>
      <c r="L970" s="57">
        <f>SmtRes!DI430</f>
        <v>3639.6100000000001</v>
      </c>
    </row>
    <row r="971" ht="15">
      <c r="A971" s="60"/>
      <c r="B971" s="56">
        <v>2</v>
      </c>
      <c r="C971" s="60" t="s">
        <v>63</v>
      </c>
      <c r="D971" s="55"/>
      <c r="E971" s="61"/>
      <c r="F971" s="56"/>
      <c r="G971" s="61"/>
      <c r="H971" s="56"/>
      <c r="I971" s="56"/>
      <c r="J971" s="56"/>
      <c r="K971" s="56"/>
      <c r="L971" s="62">
        <f>SUM(L972:L976)-SUMIF(CE972:CE976, 1, L972:L976)</f>
        <v>8221.7299999999996</v>
      </c>
    </row>
    <row r="972" ht="15">
      <c r="A972" s="60"/>
      <c r="B972" s="56"/>
      <c r="C972" s="60" t="s">
        <v>64</v>
      </c>
      <c r="D972" s="55" t="s">
        <v>36</v>
      </c>
      <c r="E972" s="61"/>
      <c r="F972" s="56"/>
      <c r="G972" s="61">
        <f>Source!V423</f>
        <v>5.7999999999999998</v>
      </c>
      <c r="H972" s="56"/>
      <c r="I972" s="56"/>
      <c r="J972" s="56"/>
      <c r="K972" s="56"/>
      <c r="L972" s="62">
        <f>SUMIF(CE973:CE976, 1, L973:L976)</f>
        <v>3634.4399999999996</v>
      </c>
      <c r="CE972" s="1">
        <v>1</v>
      </c>
    </row>
    <row r="973" ht="28.5">
      <c r="A973" s="54"/>
      <c r="B973" s="54" t="s">
        <v>65</v>
      </c>
      <c r="C973" s="54" t="s">
        <v>66</v>
      </c>
      <c r="D973" s="55" t="s">
        <v>67</v>
      </c>
      <c r="E973" s="56">
        <v>3.2999999999999998</v>
      </c>
      <c r="F973" s="56"/>
      <c r="G973" s="56">
        <f>SmtRes!CX432</f>
        <v>3.2999999999999998</v>
      </c>
      <c r="H973" s="57"/>
      <c r="I973" s="58"/>
      <c r="J973" s="57">
        <f>SmtRes!CZ432</f>
        <v>1552.1199999999999</v>
      </c>
      <c r="K973" s="58"/>
      <c r="L973" s="57">
        <f>SmtRes!DG432</f>
        <v>5122</v>
      </c>
    </row>
    <row r="974" ht="28.5">
      <c r="A974" s="54"/>
      <c r="B974" s="54" t="s">
        <v>68</v>
      </c>
      <c r="C974" s="54" t="s">
        <v>69</v>
      </c>
      <c r="D974" s="55" t="s">
        <v>36</v>
      </c>
      <c r="E974" s="56">
        <f>SmtRes!DO432*SmtRes!AT432</f>
        <v>3.2999999999999998</v>
      </c>
      <c r="F974" s="56"/>
      <c r="G974" s="56">
        <f>SmtRes!DO432*SmtRes!CX432</f>
        <v>3.2999999999999998</v>
      </c>
      <c r="H974" s="57"/>
      <c r="I974" s="58"/>
      <c r="J974" s="57">
        <f>ROUND(SmtRes!AG432/SmtRes!DO432, 2)</f>
        <v>668.23000000000002</v>
      </c>
      <c r="K974" s="58"/>
      <c r="L974" s="57">
        <f>SmtRes!DH432</f>
        <v>2205.1599999999999</v>
      </c>
      <c r="CE974" s="1">
        <v>1</v>
      </c>
    </row>
    <row r="975" ht="28.5">
      <c r="A975" s="54"/>
      <c r="B975" s="54" t="s">
        <v>219</v>
      </c>
      <c r="C975" s="54" t="s">
        <v>220</v>
      </c>
      <c r="D975" s="55" t="s">
        <v>67</v>
      </c>
      <c r="E975" s="56">
        <v>2.5</v>
      </c>
      <c r="F975" s="56"/>
      <c r="G975" s="56">
        <f>SmtRes!CX433</f>
        <v>2.5</v>
      </c>
      <c r="H975" s="57"/>
      <c r="I975" s="58"/>
      <c r="J975" s="57">
        <f>SmtRes!CZ433</f>
        <v>1239.8900000000001</v>
      </c>
      <c r="K975" s="58"/>
      <c r="L975" s="57">
        <f>SmtRes!DG433</f>
        <v>3099.73</v>
      </c>
    </row>
    <row r="976" ht="28.5">
      <c r="A976" s="54"/>
      <c r="B976" s="54" t="s">
        <v>221</v>
      </c>
      <c r="C976" s="54" t="s">
        <v>222</v>
      </c>
      <c r="D976" s="55" t="s">
        <v>36</v>
      </c>
      <c r="E976" s="56">
        <f>SmtRes!DO433*SmtRes!AT433</f>
        <v>2.5</v>
      </c>
      <c r="F976" s="56"/>
      <c r="G976" s="56">
        <f>SmtRes!DO433*SmtRes!CX433</f>
        <v>2.5</v>
      </c>
      <c r="H976" s="57"/>
      <c r="I976" s="58"/>
      <c r="J976" s="57">
        <f>ROUND(SmtRes!AG433/SmtRes!DO433, 2)</f>
        <v>571.71000000000004</v>
      </c>
      <c r="K976" s="58"/>
      <c r="L976" s="57">
        <f>SmtRes!DH433</f>
        <v>1429.28</v>
      </c>
      <c r="CE976" s="1">
        <v>1</v>
      </c>
    </row>
    <row r="977" ht="15">
      <c r="A977" s="60"/>
      <c r="B977" s="56">
        <v>4</v>
      </c>
      <c r="C977" s="60" t="s">
        <v>74</v>
      </c>
      <c r="D977" s="55"/>
      <c r="E977" s="61"/>
      <c r="F977" s="56"/>
      <c r="G977" s="61"/>
      <c r="H977" s="56"/>
      <c r="I977" s="56"/>
      <c r="J977" s="56"/>
      <c r="K977" s="56"/>
      <c r="L977" s="62">
        <f>SUM(L978:L978)-SUMIF(CE978:CE978, 1, L978:L978)</f>
        <v>0</v>
      </c>
    </row>
    <row r="978" ht="57">
      <c r="A978" s="54"/>
      <c r="B978" s="54" t="s">
        <v>130</v>
      </c>
      <c r="C978" s="63" t="s">
        <v>131</v>
      </c>
      <c r="D978" s="64" t="s">
        <v>104</v>
      </c>
      <c r="E978" s="65">
        <v>2</v>
      </c>
      <c r="F978" s="65"/>
      <c r="G978" s="65">
        <f>SmtRes!CX434</f>
        <v>2</v>
      </c>
      <c r="H978" s="66">
        <f>SmtRes!CZ434</f>
        <v>0</v>
      </c>
      <c r="I978" s="67"/>
      <c r="J978" s="66"/>
      <c r="K978" s="67"/>
      <c r="L978" s="66">
        <f>SmtRes!DF434</f>
        <v>0</v>
      </c>
    </row>
    <row r="979" ht="15">
      <c r="A979" s="54"/>
      <c r="B979" s="54"/>
      <c r="C979" s="68" t="s">
        <v>100</v>
      </c>
      <c r="D979" s="55"/>
      <c r="E979" s="56"/>
      <c r="F979" s="56"/>
      <c r="G979" s="56"/>
      <c r="H979" s="57"/>
      <c r="I979" s="58"/>
      <c r="J979" s="57"/>
      <c r="K979" s="58"/>
      <c r="L979" s="57">
        <f>L969+L971+L972+L977</f>
        <v>15495.779999999999</v>
      </c>
    </row>
    <row r="980" ht="14.25">
      <c r="A980" s="54"/>
      <c r="B980" s="54"/>
      <c r="C980" s="54" t="s">
        <v>101</v>
      </c>
      <c r="D980" s="55"/>
      <c r="E980" s="56"/>
      <c r="F980" s="56"/>
      <c r="G980" s="56"/>
      <c r="H980" s="57"/>
      <c r="I980" s="58"/>
      <c r="J980" s="57"/>
      <c r="K980" s="58"/>
      <c r="L980" s="57">
        <f>SUM(AR968:AR983)+SUM(AS968:AS983)+SUM(AT968:AT983)+SUM(AU968:AU983)+SUM(AV968:AV983)</f>
        <v>7274.0499999999993</v>
      </c>
    </row>
    <row r="981" ht="14.25">
      <c r="A981" s="54"/>
      <c r="B981" s="54" t="s">
        <v>223</v>
      </c>
      <c r="C981" s="54" t="s">
        <v>224</v>
      </c>
      <c r="D981" s="55" t="s">
        <v>104</v>
      </c>
      <c r="E981" s="56">
        <f>Source!BZ423</f>
        <v>92</v>
      </c>
      <c r="F981" s="56"/>
      <c r="G981" s="56">
        <f>Source!AT423</f>
        <v>92</v>
      </c>
      <c r="H981" s="57"/>
      <c r="I981" s="58"/>
      <c r="J981" s="57"/>
      <c r="K981" s="58"/>
      <c r="L981" s="57">
        <f>SUM(AZ968:AZ983)</f>
        <v>6692.1300000000001</v>
      </c>
    </row>
    <row r="982" ht="14.25">
      <c r="A982" s="63"/>
      <c r="B982" s="63" t="s">
        <v>225</v>
      </c>
      <c r="C982" s="63" t="s">
        <v>226</v>
      </c>
      <c r="D982" s="64" t="s">
        <v>104</v>
      </c>
      <c r="E982" s="65">
        <f>Source!CA423</f>
        <v>49</v>
      </c>
      <c r="F982" s="65"/>
      <c r="G982" s="65">
        <f>Source!AU423</f>
        <v>49</v>
      </c>
      <c r="H982" s="66"/>
      <c r="I982" s="67"/>
      <c r="J982" s="66"/>
      <c r="K982" s="67"/>
      <c r="L982" s="66">
        <f>SUM(BA968:BA983)</f>
        <v>3564.2800000000002</v>
      </c>
    </row>
    <row r="983" ht="15">
      <c r="C983" s="69" t="s">
        <v>107</v>
      </c>
      <c r="D983" s="69"/>
      <c r="E983" s="69"/>
      <c r="F983" s="69"/>
      <c r="G983" s="69"/>
      <c r="H983" s="69"/>
      <c r="I983" s="70">
        <f>K983/E968</f>
        <v>25752.189999999999</v>
      </c>
      <c r="J983" s="70"/>
      <c r="K983" s="70">
        <f>L969+L971+L977+L981+L982+L972</f>
        <v>25752.189999999999</v>
      </c>
      <c r="L983" s="70"/>
      <c r="AD983" s="1">
        <f>ROUND((Source!AT423/100)*((ROUND(SUMIF(SmtRes!AQ430:'SmtRes'!AQ434,"=1",SmtRes!AD430:'SmtRes'!AD434)*Source!I423, 2)+ROUND(SUMIF(SmtRes!AQ430:'SmtRes'!AQ434,"=1",SmtRes!AC430:'SmtRes'!AC434)*Source!I423, 2))), 2)</f>
        <v>1530.1000000000001</v>
      </c>
      <c r="AE983" s="1">
        <f>ROUND((Source!AU423/100)*((ROUND(SUMIF(SmtRes!AQ430:'SmtRes'!AQ434,"=1",SmtRes!AD430:'SmtRes'!AD434)*Source!I423, 2)+ROUND(SUMIF(SmtRes!AQ430:'SmtRes'!AQ434,"=1",SmtRes!AC430:'SmtRes'!AC434)*Source!I423, 2))), 2)</f>
        <v>814.94000000000005</v>
      </c>
      <c r="AN983" s="71">
        <f>L969+L971+L977+L981+L982+L972</f>
        <v>25752.189999999999</v>
      </c>
      <c r="AO983" s="71">
        <f>L971</f>
        <v>8221.7299999999996</v>
      </c>
      <c r="AQ983" s="1" t="s">
        <v>108</v>
      </c>
      <c r="AR983" s="71">
        <f>L969</f>
        <v>3639.6100000000001</v>
      </c>
      <c r="AT983" s="71">
        <f>L972</f>
        <v>3634.4399999999996</v>
      </c>
      <c r="AV983" s="1" t="s">
        <v>108</v>
      </c>
      <c r="AW983" s="71">
        <f>L977</f>
        <v>0</v>
      </c>
      <c r="AZ983" s="1">
        <f>Source!X423</f>
        <v>6692.1300000000001</v>
      </c>
      <c r="BA983" s="1">
        <f>Source!Y423</f>
        <v>3564.2800000000002</v>
      </c>
      <c r="CD983" s="1">
        <v>2</v>
      </c>
    </row>
    <row r="984" ht="106.5">
      <c r="A984" s="53" t="s">
        <v>305</v>
      </c>
      <c r="B984" s="54" t="s">
        <v>206</v>
      </c>
      <c r="C984" s="54" t="s">
        <v>306</v>
      </c>
      <c r="D984" s="55" t="str">
        <f>Source!H424</f>
        <v xml:space="preserve">10 т</v>
      </c>
      <c r="E984" s="56">
        <f>Source!K424</f>
        <v>0.10000000000000001</v>
      </c>
      <c r="F984" s="56"/>
      <c r="G984" s="56">
        <f>Source!I424</f>
        <v>0.10000000000000001</v>
      </c>
      <c r="H984" s="57"/>
      <c r="I984" s="58"/>
      <c r="J984" s="57"/>
      <c r="K984" s="58"/>
      <c r="L984" s="57"/>
    </row>
    <row r="985" ht="38.25">
      <c r="B985" s="59" t="str">
        <f>Source!EO424</f>
        <v xml:space="preserve">Поправка: Сб.№м40, п.1.40.2</v>
      </c>
      <c r="C985" s="59" t="str">
        <f>Source!CN424</f>
        <v xml:space="preserve">Поправка: Сб.№м40, п.1.40.2  Наименование: Опускание оборудования и материальных ресурсов</v>
      </c>
    </row>
    <row r="986" ht="15">
      <c r="A986" s="60"/>
      <c r="B986" s="56">
        <v>1</v>
      </c>
      <c r="C986" s="60" t="s">
        <v>60</v>
      </c>
      <c r="D986" s="55" t="s">
        <v>36</v>
      </c>
      <c r="E986" s="61"/>
      <c r="F986" s="56"/>
      <c r="G986" s="61">
        <f>Source!U424</f>
        <v>2.6099999999999999</v>
      </c>
      <c r="H986" s="56"/>
      <c r="I986" s="56"/>
      <c r="J986" s="56"/>
      <c r="K986" s="56"/>
      <c r="L986" s="62">
        <f>SUM(L987:L987)-SUMIF(CE987:CE987, 1, L987:L987)</f>
        <v>1094.9000000000001</v>
      </c>
    </row>
    <row r="987" ht="14.25">
      <c r="A987" s="54"/>
      <c r="B987" s="54" t="s">
        <v>208</v>
      </c>
      <c r="C987" s="54" t="s">
        <v>209</v>
      </c>
      <c r="D987" s="55" t="s">
        <v>36</v>
      </c>
      <c r="E987" s="56">
        <v>29</v>
      </c>
      <c r="F987" s="56">
        <f>ROUND(0.9,7)</f>
        <v>0.89999999999999991</v>
      </c>
      <c r="G987" s="56">
        <f>SmtRes!CX435</f>
        <v>2.6099999999999999</v>
      </c>
      <c r="H987" s="57"/>
      <c r="I987" s="58"/>
      <c r="J987" s="57">
        <f>SmtRes!CZ435</f>
        <v>419.5</v>
      </c>
      <c r="K987" s="58"/>
      <c r="L987" s="57">
        <f>SmtRes!DI435</f>
        <v>1094.9000000000001</v>
      </c>
    </row>
    <row r="988" ht="15">
      <c r="A988" s="60"/>
      <c r="B988" s="56">
        <v>2</v>
      </c>
      <c r="C988" s="60" t="s">
        <v>63</v>
      </c>
      <c r="D988" s="55"/>
      <c r="E988" s="61"/>
      <c r="F988" s="56"/>
      <c r="G988" s="61"/>
      <c r="H988" s="56"/>
      <c r="I988" s="56"/>
      <c r="J988" s="56"/>
      <c r="K988" s="56"/>
      <c r="L988" s="62">
        <f>SUM(L989:L991)-SUMIF(CE989:CE991, 1, L989:L991)</f>
        <v>65.650000000000006</v>
      </c>
    </row>
    <row r="989" ht="15">
      <c r="A989" s="60"/>
      <c r="B989" s="56"/>
      <c r="C989" s="60" t="s">
        <v>64</v>
      </c>
      <c r="D989" s="55" t="s">
        <v>36</v>
      </c>
      <c r="E989" s="61"/>
      <c r="F989" s="56"/>
      <c r="G989" s="61">
        <f>Source!V424</f>
        <v>0.042299999999999997</v>
      </c>
      <c r="H989" s="56"/>
      <c r="I989" s="56"/>
      <c r="J989" s="56"/>
      <c r="K989" s="56"/>
      <c r="L989" s="62">
        <f>SUMIF(CE990:CE991, 1, L990:L991)</f>
        <v>28.27</v>
      </c>
      <c r="CE989" s="1">
        <v>1</v>
      </c>
    </row>
    <row r="990" ht="28.5">
      <c r="A990" s="54"/>
      <c r="B990" s="54" t="s">
        <v>65</v>
      </c>
      <c r="C990" s="54" t="s">
        <v>66</v>
      </c>
      <c r="D990" s="55" t="s">
        <v>67</v>
      </c>
      <c r="E990" s="56">
        <v>0.46999999999999997</v>
      </c>
      <c r="F990" s="56">
        <f t="shared" ref="F990:F991" si="48">ROUND(0.9,7)</f>
        <v>0.89999999999999991</v>
      </c>
      <c r="G990" s="56">
        <f>SmtRes!CX437</f>
        <v>0.042299999999999997</v>
      </c>
      <c r="H990" s="57"/>
      <c r="I990" s="58"/>
      <c r="J990" s="57">
        <f>SmtRes!CZ437</f>
        <v>1552.1199999999999</v>
      </c>
      <c r="K990" s="58"/>
      <c r="L990" s="57">
        <f>SmtRes!DG437</f>
        <v>65.650000000000006</v>
      </c>
    </row>
    <row r="991" ht="28.5">
      <c r="A991" s="54"/>
      <c r="B991" s="54" t="s">
        <v>68</v>
      </c>
      <c r="C991" s="54" t="s">
        <v>69</v>
      </c>
      <c r="D991" s="55" t="s">
        <v>36</v>
      </c>
      <c r="E991" s="56">
        <f>SmtRes!DO437*SmtRes!AT437</f>
        <v>0.46999999999999997</v>
      </c>
      <c r="F991" s="56">
        <f t="shared" si="48"/>
        <v>0.89999999999999991</v>
      </c>
      <c r="G991" s="56">
        <f>SmtRes!DO437*SmtRes!CX437</f>
        <v>0.042299999999999997</v>
      </c>
      <c r="H991" s="57"/>
      <c r="I991" s="58"/>
      <c r="J991" s="57">
        <f>ROUND(SmtRes!AG437/SmtRes!DO437, 2)</f>
        <v>668.23000000000002</v>
      </c>
      <c r="K991" s="58"/>
      <c r="L991" s="57">
        <f>SmtRes!DH437</f>
        <v>28.27</v>
      </c>
      <c r="CE991" s="1">
        <v>1</v>
      </c>
    </row>
    <row r="992" ht="15">
      <c r="A992" s="60"/>
      <c r="B992" s="56">
        <v>4</v>
      </c>
      <c r="C992" s="60" t="s">
        <v>74</v>
      </c>
      <c r="D992" s="55"/>
      <c r="E992" s="61"/>
      <c r="F992" s="56"/>
      <c r="G992" s="61"/>
      <c r="H992" s="56"/>
      <c r="I992" s="56"/>
      <c r="J992" s="56"/>
      <c r="K992" s="56"/>
      <c r="L992" s="62">
        <f>SUM(L993:L993)-SUMIF(CE993:CE993, 1, L993:L993)</f>
        <v>0</v>
      </c>
    </row>
    <row r="993" ht="57">
      <c r="A993" s="54"/>
      <c r="B993" s="54" t="s">
        <v>130</v>
      </c>
      <c r="C993" s="63" t="s">
        <v>131</v>
      </c>
      <c r="D993" s="64" t="s">
        <v>104</v>
      </c>
      <c r="E993" s="65">
        <v>2</v>
      </c>
      <c r="F993" s="65"/>
      <c r="G993" s="65">
        <f>SmtRes!CX438</f>
        <v>0.19999999999999998</v>
      </c>
      <c r="H993" s="66">
        <f>SmtRes!CZ438</f>
        <v>0</v>
      </c>
      <c r="I993" s="67"/>
      <c r="J993" s="66"/>
      <c r="K993" s="67"/>
      <c r="L993" s="66">
        <f>SmtRes!DF438</f>
        <v>0</v>
      </c>
    </row>
    <row r="994" ht="15">
      <c r="A994" s="54"/>
      <c r="B994" s="54"/>
      <c r="C994" s="68" t="s">
        <v>100</v>
      </c>
      <c r="D994" s="55"/>
      <c r="E994" s="56"/>
      <c r="F994" s="56"/>
      <c r="G994" s="56"/>
      <c r="H994" s="57"/>
      <c r="I994" s="58"/>
      <c r="J994" s="57"/>
      <c r="K994" s="58"/>
      <c r="L994" s="57">
        <f>L986+L988+L989+L992</f>
        <v>1188.8200000000002</v>
      </c>
    </row>
    <row r="995" ht="14.25">
      <c r="A995" s="54"/>
      <c r="B995" s="54"/>
      <c r="C995" s="54" t="s">
        <v>101</v>
      </c>
      <c r="D995" s="55"/>
      <c r="E995" s="56"/>
      <c r="F995" s="56"/>
      <c r="G995" s="56"/>
      <c r="H995" s="57"/>
      <c r="I995" s="58"/>
      <c r="J995" s="57"/>
      <c r="K995" s="58"/>
      <c r="L995" s="57">
        <f>SUM(AR984:AR998)+SUM(AS984:AS998)+SUM(AT984:AT998)+SUM(AU984:AU998)+SUM(AV984:AV998)</f>
        <v>1123.1700000000001</v>
      </c>
    </row>
    <row r="996" ht="85.5">
      <c r="A996" s="54"/>
      <c r="B996" s="54" t="s">
        <v>210</v>
      </c>
      <c r="C996" s="54" t="s">
        <v>211</v>
      </c>
      <c r="D996" s="55" t="s">
        <v>104</v>
      </c>
      <c r="E996" s="56">
        <f>Source!BZ424</f>
        <v>89</v>
      </c>
      <c r="F996" s="56"/>
      <c r="G996" s="56">
        <f>Source!AT424</f>
        <v>89</v>
      </c>
      <c r="H996" s="57"/>
      <c r="I996" s="58"/>
      <c r="J996" s="57"/>
      <c r="K996" s="58"/>
      <c r="L996" s="57">
        <f>SUM(AZ984:AZ998)</f>
        <v>999.62</v>
      </c>
    </row>
    <row r="997" ht="85.5">
      <c r="A997" s="63"/>
      <c r="B997" s="63" t="s">
        <v>212</v>
      </c>
      <c r="C997" s="63" t="s">
        <v>213</v>
      </c>
      <c r="D997" s="64" t="s">
        <v>104</v>
      </c>
      <c r="E997" s="65">
        <f>Source!CA424</f>
        <v>44</v>
      </c>
      <c r="F997" s="65"/>
      <c r="G997" s="65">
        <f>Source!AU424</f>
        <v>44</v>
      </c>
      <c r="H997" s="66"/>
      <c r="I997" s="67"/>
      <c r="J997" s="66"/>
      <c r="K997" s="67"/>
      <c r="L997" s="66">
        <f>SUM(BA984:BA998)</f>
        <v>494.19</v>
      </c>
    </row>
    <row r="998" ht="15">
      <c r="C998" s="69" t="s">
        <v>107</v>
      </c>
      <c r="D998" s="69"/>
      <c r="E998" s="69"/>
      <c r="F998" s="69"/>
      <c r="G998" s="69"/>
      <c r="H998" s="69"/>
      <c r="I998" s="70">
        <f>K998/E984</f>
        <v>26826.299999999999</v>
      </c>
      <c r="J998" s="70"/>
      <c r="K998" s="70">
        <f>L986+L988+L992+L996+L997+L989</f>
        <v>2682.6300000000001</v>
      </c>
      <c r="L998" s="70"/>
      <c r="AD998" s="1">
        <f>ROUND((Source!AT424/100)*((ROUND(SUMIF(SmtRes!AQ435:'SmtRes'!AQ438,"=1",SmtRes!AD435:'SmtRes'!AD438)*Source!I424, 2)+ROUND(SUMIF(SmtRes!AQ435:'SmtRes'!AQ438,"=1",SmtRes!AC435:'SmtRes'!AC438)*Source!I424, 2))), 2)</f>
        <v>96.810000000000002</v>
      </c>
      <c r="AE998" s="1">
        <f>ROUND((Source!AU424/100)*((ROUND(SUMIF(SmtRes!AQ435:'SmtRes'!AQ438,"=1",SmtRes!AD435:'SmtRes'!AD438)*Source!I424, 2)+ROUND(SUMIF(SmtRes!AQ435:'SmtRes'!AQ438,"=1",SmtRes!AC435:'SmtRes'!AC438)*Source!I424, 2))), 2)</f>
        <v>47.859999999999999</v>
      </c>
      <c r="AN998" s="71">
        <f>L986+L988+L992+L996+L997+L989</f>
        <v>2682.6300000000001</v>
      </c>
      <c r="AO998" s="71">
        <f>L988</f>
        <v>65.650000000000006</v>
      </c>
      <c r="AQ998" s="1" t="s">
        <v>108</v>
      </c>
      <c r="AR998" s="71">
        <f>L986</f>
        <v>1094.9000000000001</v>
      </c>
      <c r="AT998" s="71">
        <f>L989</f>
        <v>28.27</v>
      </c>
      <c r="AV998" s="1" t="s">
        <v>108</v>
      </c>
      <c r="AW998" s="71">
        <f>L992</f>
        <v>0</v>
      </c>
      <c r="AZ998" s="1">
        <f>Source!X424</f>
        <v>999.62</v>
      </c>
      <c r="BA998" s="1">
        <f>Source!Y424</f>
        <v>494.19</v>
      </c>
      <c r="CD998" s="1">
        <v>2</v>
      </c>
    </row>
    <row r="999" ht="39.75">
      <c r="A999" s="53" t="s">
        <v>307</v>
      </c>
      <c r="B999" s="54" t="s">
        <v>308</v>
      </c>
      <c r="C999" s="54" t="s">
        <v>309</v>
      </c>
      <c r="D999" s="55" t="str">
        <f>Source!H425</f>
        <v xml:space="preserve">100 ШТ</v>
      </c>
      <c r="E999" s="56">
        <f>Source!K425</f>
        <v>0.01</v>
      </c>
      <c r="F999" s="56"/>
      <c r="G999" s="56">
        <f>Source!I425</f>
        <v>0.01</v>
      </c>
      <c r="H999" s="57"/>
      <c r="I999" s="58"/>
      <c r="J999" s="57"/>
      <c r="K999" s="58"/>
      <c r="L999" s="57"/>
    </row>
    <row r="1000" ht="15">
      <c r="A1000" s="60"/>
      <c r="B1000" s="56">
        <v>1</v>
      </c>
      <c r="C1000" s="60" t="s">
        <v>60</v>
      </c>
      <c r="D1000" s="55" t="s">
        <v>36</v>
      </c>
      <c r="E1000" s="61"/>
      <c r="F1000" s="56"/>
      <c r="G1000" s="61">
        <f>Source!U425</f>
        <v>0.36399999999999999</v>
      </c>
      <c r="H1000" s="56"/>
      <c r="I1000" s="56"/>
      <c r="J1000" s="56"/>
      <c r="K1000" s="56"/>
      <c r="L1000" s="62">
        <f>SUM(L1001:L1001)-SUMIF(CE1001:CE1001, 1, L1001:L1001)</f>
        <v>148.64000000000001</v>
      </c>
    </row>
    <row r="1001" ht="14.25">
      <c r="A1001" s="54"/>
      <c r="B1001" s="54" t="s">
        <v>310</v>
      </c>
      <c r="C1001" s="54" t="s">
        <v>311</v>
      </c>
      <c r="D1001" s="55" t="s">
        <v>36</v>
      </c>
      <c r="E1001" s="56">
        <v>36.399999999999999</v>
      </c>
      <c r="F1001" s="56"/>
      <c r="G1001" s="56">
        <f>SmtRes!CX439</f>
        <v>0.36399999999999999</v>
      </c>
      <c r="H1001" s="57"/>
      <c r="I1001" s="58"/>
      <c r="J1001" s="57">
        <f>SmtRes!CZ439</f>
        <v>408.36000000000001</v>
      </c>
      <c r="K1001" s="58"/>
      <c r="L1001" s="57">
        <f>SmtRes!DI439</f>
        <v>148.64000000000001</v>
      </c>
    </row>
    <row r="1002" ht="15">
      <c r="A1002" s="60"/>
      <c r="B1002" s="56">
        <v>2</v>
      </c>
      <c r="C1002" s="60" t="s">
        <v>63</v>
      </c>
      <c r="D1002" s="55"/>
      <c r="E1002" s="61"/>
      <c r="F1002" s="56"/>
      <c r="G1002" s="61"/>
      <c r="H1002" s="56"/>
      <c r="I1002" s="56"/>
      <c r="J1002" s="56"/>
      <c r="K1002" s="56"/>
      <c r="L1002" s="62">
        <f>SUM(L1003:L1005)-SUMIF(CE1003:CE1005, 1, L1003:L1005)</f>
        <v>54.949999999999996</v>
      </c>
    </row>
    <row r="1003" ht="15">
      <c r="A1003" s="60"/>
      <c r="B1003" s="56"/>
      <c r="C1003" s="60" t="s">
        <v>64</v>
      </c>
      <c r="D1003" s="55" t="s">
        <v>36</v>
      </c>
      <c r="E1003" s="61"/>
      <c r="F1003" s="56"/>
      <c r="G1003" s="61">
        <f>Source!V425</f>
        <v>0.035400000000000001</v>
      </c>
      <c r="H1003" s="56"/>
      <c r="I1003" s="56"/>
      <c r="J1003" s="56"/>
      <c r="K1003" s="56"/>
      <c r="L1003" s="62">
        <f>SUMIF(CE1004:CE1005, 1, L1004:L1005)</f>
        <v>23.66</v>
      </c>
      <c r="CE1003" s="1">
        <v>1</v>
      </c>
    </row>
    <row r="1004" ht="28.5">
      <c r="A1004" s="54"/>
      <c r="B1004" s="54" t="s">
        <v>65</v>
      </c>
      <c r="C1004" s="54" t="s">
        <v>66</v>
      </c>
      <c r="D1004" s="55" t="s">
        <v>67</v>
      </c>
      <c r="E1004" s="56">
        <v>3.54</v>
      </c>
      <c r="F1004" s="56"/>
      <c r="G1004" s="56">
        <f>SmtRes!CX441</f>
        <v>0.035400000000000001</v>
      </c>
      <c r="H1004" s="57"/>
      <c r="I1004" s="58"/>
      <c r="J1004" s="57">
        <f>SmtRes!CZ441</f>
        <v>1552.1199999999999</v>
      </c>
      <c r="K1004" s="58"/>
      <c r="L1004" s="57">
        <f>SmtRes!DG441</f>
        <v>54.950000000000003</v>
      </c>
    </row>
    <row r="1005" ht="28.5">
      <c r="A1005" s="54"/>
      <c r="B1005" s="54" t="s">
        <v>68</v>
      </c>
      <c r="C1005" s="63" t="s">
        <v>69</v>
      </c>
      <c r="D1005" s="64" t="s">
        <v>36</v>
      </c>
      <c r="E1005" s="65">
        <f>SmtRes!DO441*SmtRes!AT441</f>
        <v>3.54</v>
      </c>
      <c r="F1005" s="65"/>
      <c r="G1005" s="65">
        <f>SmtRes!DO441*SmtRes!CX441</f>
        <v>0.035400000000000001</v>
      </c>
      <c r="H1005" s="66"/>
      <c r="I1005" s="67"/>
      <c r="J1005" s="66">
        <f>ROUND(SmtRes!AG441/SmtRes!DO441, 2)</f>
        <v>668.23000000000002</v>
      </c>
      <c r="K1005" s="67"/>
      <c r="L1005" s="66">
        <f>SmtRes!DH441</f>
        <v>23.66</v>
      </c>
      <c r="CE1005" s="1">
        <v>1</v>
      </c>
    </row>
    <row r="1006" ht="15">
      <c r="A1006" s="54"/>
      <c r="B1006" s="54"/>
      <c r="C1006" s="68" t="s">
        <v>100</v>
      </c>
      <c r="D1006" s="55"/>
      <c r="E1006" s="56"/>
      <c r="F1006" s="56"/>
      <c r="G1006" s="56"/>
      <c r="H1006" s="57"/>
      <c r="I1006" s="58"/>
      <c r="J1006" s="57"/>
      <c r="K1006" s="58"/>
      <c r="L1006" s="57">
        <f>L1000+L1002+L1003</f>
        <v>227.25</v>
      </c>
    </row>
    <row r="1007" ht="14.25">
      <c r="A1007" s="54"/>
      <c r="B1007" s="54"/>
      <c r="C1007" s="54" t="s">
        <v>101</v>
      </c>
      <c r="D1007" s="55"/>
      <c r="E1007" s="56"/>
      <c r="F1007" s="56"/>
      <c r="G1007" s="56"/>
      <c r="H1007" s="57"/>
      <c r="I1007" s="58"/>
      <c r="J1007" s="57"/>
      <c r="K1007" s="58"/>
      <c r="L1007" s="57">
        <f>SUM(AR999:AR1010)+SUM(AS999:AS1010)+SUM(AT999:AT1010)+SUM(AU999:AU1010)+SUM(AV999:AV1010)</f>
        <v>172.30000000000001</v>
      </c>
    </row>
    <row r="1008" ht="14.25">
      <c r="A1008" s="54"/>
      <c r="B1008" s="54" t="s">
        <v>201</v>
      </c>
      <c r="C1008" s="54" t="s">
        <v>202</v>
      </c>
      <c r="D1008" s="55" t="s">
        <v>104</v>
      </c>
      <c r="E1008" s="56">
        <f>Source!BZ425</f>
        <v>140</v>
      </c>
      <c r="F1008" s="56"/>
      <c r="G1008" s="56">
        <f>Source!AT425</f>
        <v>140</v>
      </c>
      <c r="H1008" s="57"/>
      <c r="I1008" s="58"/>
      <c r="J1008" s="57"/>
      <c r="K1008" s="58"/>
      <c r="L1008" s="57">
        <f>SUM(AZ999:AZ1010)</f>
        <v>241.22</v>
      </c>
    </row>
    <row r="1009" ht="14.25">
      <c r="A1009" s="63"/>
      <c r="B1009" s="63" t="s">
        <v>203</v>
      </c>
      <c r="C1009" s="63" t="s">
        <v>204</v>
      </c>
      <c r="D1009" s="64" t="s">
        <v>104</v>
      </c>
      <c r="E1009" s="65">
        <f>Source!CA425</f>
        <v>93</v>
      </c>
      <c r="F1009" s="65"/>
      <c r="G1009" s="65">
        <f>Source!AU425</f>
        <v>93</v>
      </c>
      <c r="H1009" s="66"/>
      <c r="I1009" s="67"/>
      <c r="J1009" s="66"/>
      <c r="K1009" s="67"/>
      <c r="L1009" s="66">
        <f>SUM(BA999:BA1010)</f>
        <v>160.24000000000001</v>
      </c>
    </row>
    <row r="1010" ht="15">
      <c r="C1010" s="69" t="s">
        <v>107</v>
      </c>
      <c r="D1010" s="69"/>
      <c r="E1010" s="69"/>
      <c r="F1010" s="69"/>
      <c r="G1010" s="69"/>
      <c r="H1010" s="69"/>
      <c r="I1010" s="70">
        <f>K1010/E999</f>
        <v>62870.999999999993</v>
      </c>
      <c r="J1010" s="70"/>
      <c r="K1010" s="70">
        <f>L1000+L1002+L1008+L1009+L1003</f>
        <v>628.70999999999992</v>
      </c>
      <c r="L1010" s="70"/>
      <c r="AD1010" s="1">
        <f>ROUND((Source!AT425/100)*((ROUND(SUMIF(SmtRes!AQ439:'SmtRes'!AQ441,"=1",SmtRes!AD439:'SmtRes'!AD441)*Source!I425, 2)+ROUND(SUMIF(SmtRes!AQ439:'SmtRes'!AQ441,"=1",SmtRes!AC439:'SmtRes'!AC441)*Source!I425, 2))), 2)</f>
        <v>15.06</v>
      </c>
      <c r="AE1010" s="1">
        <f>ROUND((Source!AU425/100)*((ROUND(SUMIF(SmtRes!AQ439:'SmtRes'!AQ441,"=1",SmtRes!AD439:'SmtRes'!AD441)*Source!I425, 2)+ROUND(SUMIF(SmtRes!AQ439:'SmtRes'!AQ441,"=1",SmtRes!AC439:'SmtRes'!AC441)*Source!I425, 2))), 2)</f>
        <v>10.01</v>
      </c>
      <c r="AN1010" s="71">
        <f>L1000+L1002+L1008+L1009+L1003</f>
        <v>628.70999999999992</v>
      </c>
      <c r="AO1010" s="71">
        <f>L1002</f>
        <v>54.949999999999996</v>
      </c>
      <c r="AQ1010" s="1" t="s">
        <v>108</v>
      </c>
      <c r="AR1010" s="71">
        <f>L1000</f>
        <v>148.64000000000001</v>
      </c>
      <c r="AT1010" s="71">
        <f>L1003</f>
        <v>23.66</v>
      </c>
      <c r="AV1010" s="1" t="s">
        <v>108</v>
      </c>
      <c r="AW1010" s="1">
        <f>0</f>
        <v>0</v>
      </c>
      <c r="AZ1010" s="1">
        <f>Source!X425</f>
        <v>241.22</v>
      </c>
      <c r="BA1010" s="1">
        <f>Source!Y425</f>
        <v>160.24000000000001</v>
      </c>
      <c r="CD1010" s="1">
        <v>1</v>
      </c>
    </row>
    <row r="1012" ht="16.5">
      <c r="A1012" s="52" t="s">
        <v>312</v>
      </c>
      <c r="B1012" s="52"/>
      <c r="C1012" s="52"/>
      <c r="D1012" s="52"/>
      <c r="E1012" s="52"/>
      <c r="F1012" s="52"/>
      <c r="G1012" s="52"/>
      <c r="H1012" s="52"/>
      <c r="I1012" s="52"/>
      <c r="J1012" s="52"/>
      <c r="K1012" s="52"/>
      <c r="L1012" s="52"/>
    </row>
    <row r="1014" ht="16.5">
      <c r="A1014" s="52" t="s">
        <v>313</v>
      </c>
      <c r="B1014" s="52"/>
      <c r="C1014" s="52"/>
      <c r="D1014" s="52"/>
      <c r="E1014" s="52"/>
      <c r="F1014" s="52"/>
      <c r="G1014" s="52"/>
      <c r="H1014" s="52"/>
      <c r="I1014" s="52"/>
      <c r="J1014" s="52"/>
      <c r="K1014" s="52"/>
      <c r="L1014" s="52"/>
    </row>
    <row r="1016" ht="16.5">
      <c r="A1016" s="52" t="s">
        <v>314</v>
      </c>
      <c r="B1016" s="52"/>
      <c r="C1016" s="52"/>
      <c r="D1016" s="52"/>
      <c r="E1016" s="52"/>
      <c r="F1016" s="52"/>
      <c r="G1016" s="52"/>
      <c r="H1016" s="52"/>
      <c r="I1016" s="52"/>
      <c r="J1016" s="52"/>
      <c r="K1016" s="52"/>
      <c r="L1016" s="52"/>
    </row>
    <row r="1017" ht="106.5">
      <c r="A1017" s="53" t="s">
        <v>315</v>
      </c>
      <c r="B1017" s="54" t="s">
        <v>316</v>
      </c>
      <c r="C1017" s="54" t="s">
        <v>317</v>
      </c>
      <c r="D1017" s="55" t="str">
        <f>Source!H499</f>
        <v xml:space="preserve">100 м</v>
      </c>
      <c r="E1017" s="56">
        <f>Source!K499</f>
        <v>0.01</v>
      </c>
      <c r="F1017" s="56"/>
      <c r="G1017" s="56">
        <f>Source!I499</f>
        <v>0.01</v>
      </c>
      <c r="H1017" s="57"/>
      <c r="I1017" s="58"/>
      <c r="J1017" s="57"/>
      <c r="K1017" s="58"/>
      <c r="L1017" s="57"/>
    </row>
    <row r="1018" ht="89.25">
      <c r="B1018" s="59" t="str">
        <f>Source!EO499</f>
        <v xml:space="preserve">Поправка: 571/пр_2022_т.3_п.2</v>
      </c>
      <c r="C1018" s="59" t="str">
        <f>Source!CN499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019" ht="15">
      <c r="A1019" s="60"/>
      <c r="B1019" s="56">
        <v>1</v>
      </c>
      <c r="C1019" s="60" t="s">
        <v>60</v>
      </c>
      <c r="D1019" s="55" t="s">
        <v>36</v>
      </c>
      <c r="E1019" s="61"/>
      <c r="F1019" s="56"/>
      <c r="G1019" s="61">
        <f>Source!U499</f>
        <v>0.47999999999999998</v>
      </c>
      <c r="H1019" s="56"/>
      <c r="I1019" s="56"/>
      <c r="J1019" s="56"/>
      <c r="K1019" s="56"/>
      <c r="L1019" s="62">
        <f>SUM(L1020:L1020)-SUMIF(CE1020:CE1020, 1, L1020:L1020)</f>
        <v>238.78</v>
      </c>
    </row>
    <row r="1020" ht="14.25">
      <c r="A1020" s="54"/>
      <c r="B1020" s="54" t="s">
        <v>115</v>
      </c>
      <c r="C1020" s="54" t="s">
        <v>116</v>
      </c>
      <c r="D1020" s="55" t="s">
        <v>36</v>
      </c>
      <c r="E1020" s="56">
        <v>80</v>
      </c>
      <c r="F1020" s="56">
        <f>ROUND(0.6,7)</f>
        <v>0.59999999999999998</v>
      </c>
      <c r="G1020" s="56">
        <f>SmtRes!CX442</f>
        <v>0.47999999999999998</v>
      </c>
      <c r="H1020" s="57"/>
      <c r="I1020" s="58"/>
      <c r="J1020" s="57">
        <f>SmtRes!CZ442</f>
        <v>497.45999999999998</v>
      </c>
      <c r="K1020" s="58"/>
      <c r="L1020" s="57">
        <f>SmtRes!DI442</f>
        <v>238.78</v>
      </c>
    </row>
    <row r="1021" ht="15">
      <c r="A1021" s="60"/>
      <c r="B1021" s="56">
        <v>2</v>
      </c>
      <c r="C1021" s="60" t="s">
        <v>63</v>
      </c>
      <c r="D1021" s="55"/>
      <c r="E1021" s="61"/>
      <c r="F1021" s="56"/>
      <c r="G1021" s="61"/>
      <c r="H1021" s="56"/>
      <c r="I1021" s="56"/>
      <c r="J1021" s="56"/>
      <c r="K1021" s="56"/>
      <c r="L1021" s="62">
        <f>SUM(L1022:L1029)-SUMIF(CE1022:CE1029, 1, L1022:L1029)</f>
        <v>10.780000000000001</v>
      </c>
    </row>
    <row r="1022" ht="15">
      <c r="A1022" s="60"/>
      <c r="B1022" s="56"/>
      <c r="C1022" s="60" t="s">
        <v>64</v>
      </c>
      <c r="D1022" s="55" t="s">
        <v>36</v>
      </c>
      <c r="E1022" s="61"/>
      <c r="F1022" s="56"/>
      <c r="G1022" s="61">
        <f>Source!V499</f>
        <v>0.0044399999999999995</v>
      </c>
      <c r="H1022" s="56"/>
      <c r="I1022" s="56"/>
      <c r="J1022" s="56"/>
      <c r="K1022" s="56"/>
      <c r="L1022" s="62">
        <f>SUMIF(CE1023:CE1029, 1, L1023:L1029)</f>
        <v>2.5600000000000001</v>
      </c>
      <c r="CE1022" s="1">
        <v>1</v>
      </c>
    </row>
    <row r="1023" ht="28.5">
      <c r="A1023" s="54"/>
      <c r="B1023" s="54" t="s">
        <v>65</v>
      </c>
      <c r="C1023" s="54" t="s">
        <v>66</v>
      </c>
      <c r="D1023" s="55" t="s">
        <v>67</v>
      </c>
      <c r="E1023" s="56">
        <v>0.14999999999999999</v>
      </c>
      <c r="F1023" s="56">
        <f t="shared" ref="F1023:F1029" si="49">ROUND(0.6,7)</f>
        <v>0.59999999999999998</v>
      </c>
      <c r="G1023" s="56">
        <f>SmtRes!CX444</f>
        <v>0.00089999999999999998</v>
      </c>
      <c r="H1023" s="57"/>
      <c r="I1023" s="58"/>
      <c r="J1023" s="57">
        <f>SmtRes!CZ444</f>
        <v>1552.1199999999999</v>
      </c>
      <c r="K1023" s="58"/>
      <c r="L1023" s="57">
        <f>SmtRes!DG444</f>
        <v>1.4000000000000001</v>
      </c>
    </row>
    <row r="1024" ht="28.5">
      <c r="A1024" s="54"/>
      <c r="B1024" s="54" t="s">
        <v>68</v>
      </c>
      <c r="C1024" s="54" t="s">
        <v>69</v>
      </c>
      <c r="D1024" s="55" t="s">
        <v>36</v>
      </c>
      <c r="E1024" s="56">
        <f>SmtRes!DO444*SmtRes!AT444</f>
        <v>0.14999999999999999</v>
      </c>
      <c r="F1024" s="56">
        <f t="shared" si="49"/>
        <v>0.59999999999999998</v>
      </c>
      <c r="G1024" s="56">
        <f>SmtRes!DO444*SmtRes!CX444</f>
        <v>0.00089999999999999998</v>
      </c>
      <c r="H1024" s="57"/>
      <c r="I1024" s="58"/>
      <c r="J1024" s="57">
        <f>ROUND(SmtRes!AG444/SmtRes!DO444, 2)</f>
        <v>668.23000000000002</v>
      </c>
      <c r="K1024" s="58"/>
      <c r="L1024" s="57">
        <f>SmtRes!DH444</f>
        <v>0.59999999999999998</v>
      </c>
      <c r="CE1024" s="1">
        <v>1</v>
      </c>
    </row>
    <row r="1025" ht="28.5">
      <c r="A1025" s="54"/>
      <c r="B1025" s="54" t="s">
        <v>318</v>
      </c>
      <c r="C1025" s="54" t="s">
        <v>319</v>
      </c>
      <c r="D1025" s="55" t="s">
        <v>67</v>
      </c>
      <c r="E1025" s="56">
        <v>3.3500000000000001</v>
      </c>
      <c r="F1025" s="56">
        <f t="shared" si="49"/>
        <v>0.59999999999999998</v>
      </c>
      <c r="G1025" s="56">
        <f>SmtRes!CX445</f>
        <v>0.0201</v>
      </c>
      <c r="H1025" s="57">
        <f>SmtRes!CZ445</f>
        <v>11.449999999999999</v>
      </c>
      <c r="I1025" s="58">
        <f>SmtRes!AJ445</f>
        <v>1.3799999999999999</v>
      </c>
      <c r="J1025" s="57">
        <f t="shared" ref="J1025:J1026" si="50">ROUND(H1025*I1025, 2)</f>
        <v>15.800000000000001</v>
      </c>
      <c r="K1025" s="58"/>
      <c r="L1025" s="57">
        <f>SmtRes!DG445</f>
        <v>0.32000000000000001</v>
      </c>
    </row>
    <row r="1026" ht="28.5">
      <c r="A1026" s="54"/>
      <c r="B1026" s="54" t="s">
        <v>70</v>
      </c>
      <c r="C1026" s="54" t="s">
        <v>71</v>
      </c>
      <c r="D1026" s="55" t="s">
        <v>67</v>
      </c>
      <c r="E1026" s="56">
        <v>0.14999999999999999</v>
      </c>
      <c r="F1026" s="56">
        <f t="shared" si="49"/>
        <v>0.59999999999999998</v>
      </c>
      <c r="G1026" s="56">
        <f>SmtRes!CX446</f>
        <v>0.00089999999999999998</v>
      </c>
      <c r="H1026" s="57">
        <f>SmtRes!CZ446</f>
        <v>477.92000000000002</v>
      </c>
      <c r="I1026" s="58">
        <f>SmtRes!AJ446</f>
        <v>1.22</v>
      </c>
      <c r="J1026" s="57">
        <f t="shared" si="50"/>
        <v>583.06000000000006</v>
      </c>
      <c r="K1026" s="58"/>
      <c r="L1026" s="57">
        <f>SmtRes!DG446</f>
        <v>0.52000000000000002</v>
      </c>
    </row>
    <row r="1027" ht="28.5">
      <c r="A1027" s="54"/>
      <c r="B1027" s="54" t="s">
        <v>72</v>
      </c>
      <c r="C1027" s="54" t="s">
        <v>73</v>
      </c>
      <c r="D1027" s="55" t="s">
        <v>36</v>
      </c>
      <c r="E1027" s="56">
        <f>SmtRes!DO446*SmtRes!AT446</f>
        <v>0.14999999999999999</v>
      </c>
      <c r="F1027" s="56">
        <f t="shared" si="49"/>
        <v>0.59999999999999998</v>
      </c>
      <c r="G1027" s="56">
        <f>SmtRes!DO446*SmtRes!CX446</f>
        <v>0.00089999999999999998</v>
      </c>
      <c r="H1027" s="57"/>
      <c r="I1027" s="58"/>
      <c r="J1027" s="57">
        <f>ROUND(SmtRes!AG446/SmtRes!DO446, 2)</f>
        <v>497.46000000000004</v>
      </c>
      <c r="K1027" s="58"/>
      <c r="L1027" s="57">
        <f>SmtRes!DH446</f>
        <v>0.45000000000000001</v>
      </c>
      <c r="CE1027" s="1">
        <v>1</v>
      </c>
    </row>
    <row r="1028" ht="42.75">
      <c r="A1028" s="54"/>
      <c r="B1028" s="54" t="s">
        <v>320</v>
      </c>
      <c r="C1028" s="54" t="s">
        <v>321</v>
      </c>
      <c r="D1028" s="55" t="s">
        <v>67</v>
      </c>
      <c r="E1028" s="56">
        <v>0.44</v>
      </c>
      <c r="F1028" s="56">
        <f t="shared" si="49"/>
        <v>0.59999999999999998</v>
      </c>
      <c r="G1028" s="56">
        <f>SmtRes!CX447</f>
        <v>0.00264</v>
      </c>
      <c r="H1028" s="57">
        <f>SmtRes!CZ447</f>
        <v>2395.4400000000001</v>
      </c>
      <c r="I1028" s="58">
        <f>SmtRes!AJ447</f>
        <v>1.3500000000000001</v>
      </c>
      <c r="J1028" s="57">
        <f>ROUND(H1028*I1028, 2)</f>
        <v>3233.8400000000001</v>
      </c>
      <c r="K1028" s="58"/>
      <c r="L1028" s="57">
        <f>SmtRes!DG447</f>
        <v>8.5400000000000009</v>
      </c>
    </row>
    <row r="1029" ht="28.5">
      <c r="A1029" s="54"/>
      <c r="B1029" s="54" t="s">
        <v>221</v>
      </c>
      <c r="C1029" s="54" t="s">
        <v>222</v>
      </c>
      <c r="D1029" s="55" t="s">
        <v>36</v>
      </c>
      <c r="E1029" s="56">
        <f>SmtRes!DO447*SmtRes!AT447</f>
        <v>0.44</v>
      </c>
      <c r="F1029" s="56">
        <f t="shared" si="49"/>
        <v>0.59999999999999998</v>
      </c>
      <c r="G1029" s="56">
        <f>SmtRes!DO447*SmtRes!CX447</f>
        <v>0.00264</v>
      </c>
      <c r="H1029" s="57"/>
      <c r="I1029" s="58"/>
      <c r="J1029" s="57">
        <f>ROUND(SmtRes!AG447/SmtRes!DO447, 2)</f>
        <v>571.71000000000004</v>
      </c>
      <c r="K1029" s="58"/>
      <c r="L1029" s="57">
        <f>SmtRes!DH447</f>
        <v>1.51</v>
      </c>
      <c r="CE1029" s="1">
        <v>1</v>
      </c>
    </row>
    <row r="1030" ht="15">
      <c r="A1030" s="60"/>
      <c r="B1030" s="56">
        <v>4</v>
      </c>
      <c r="C1030" s="60" t="s">
        <v>74</v>
      </c>
      <c r="D1030" s="55"/>
      <c r="E1030" s="61"/>
      <c r="F1030" s="56"/>
      <c r="G1030" s="61"/>
      <c r="H1030" s="56"/>
      <c r="I1030" s="56"/>
      <c r="J1030" s="56"/>
      <c r="K1030" s="56"/>
      <c r="L1030" s="62">
        <f>SUM(L1031:L1036)-SUMIF(CE1031:CE1036, 1, L1031:L1036)</f>
        <v>0</v>
      </c>
    </row>
    <row r="1031" ht="14.25">
      <c r="A1031" s="54"/>
      <c r="B1031" s="54" t="s">
        <v>322</v>
      </c>
      <c r="C1031" s="54" t="s">
        <v>323</v>
      </c>
      <c r="D1031" s="55" t="s">
        <v>324</v>
      </c>
      <c r="E1031" s="56">
        <v>0.46999999999999997</v>
      </c>
      <c r="F1031" s="56">
        <f t="shared" ref="F1031:F1035" si="51">ROUND(0,7)</f>
        <v>0</v>
      </c>
      <c r="G1031" s="56">
        <f>SmtRes!CX448</f>
        <v>0</v>
      </c>
      <c r="H1031" s="57">
        <f>SmtRes!CZ448</f>
        <v>340.41000000000003</v>
      </c>
      <c r="I1031" s="58">
        <f>SmtRes!AI448</f>
        <v>1.48</v>
      </c>
      <c r="J1031" s="57">
        <f t="shared" ref="J1031:J1035" si="52">ROUND(H1031*I1031, 2)</f>
        <v>503.81</v>
      </c>
      <c r="K1031" s="58"/>
      <c r="L1031" s="57">
        <f>SmtRes!DF448</f>
        <v>0</v>
      </c>
    </row>
    <row r="1032" ht="14.25">
      <c r="A1032" s="54"/>
      <c r="B1032" s="54" t="s">
        <v>325</v>
      </c>
      <c r="C1032" s="54" t="s">
        <v>326</v>
      </c>
      <c r="D1032" s="55" t="s">
        <v>324</v>
      </c>
      <c r="E1032" s="56">
        <v>0.54000000000000004</v>
      </c>
      <c r="F1032" s="56">
        <f t="shared" si="51"/>
        <v>0</v>
      </c>
      <c r="G1032" s="56">
        <f>SmtRes!CX449</f>
        <v>0</v>
      </c>
      <c r="H1032" s="57">
        <f>SmtRes!CZ449</f>
        <v>114.64</v>
      </c>
      <c r="I1032" s="58">
        <f>SmtRes!AI449</f>
        <v>0.79000000000000004</v>
      </c>
      <c r="J1032" s="57">
        <f t="shared" si="52"/>
        <v>90.570000000000007</v>
      </c>
      <c r="K1032" s="58"/>
      <c r="L1032" s="57">
        <f>SmtRes!DF449</f>
        <v>0</v>
      </c>
    </row>
    <row r="1033" ht="14.25">
      <c r="A1033" s="54"/>
      <c r="B1033" s="54" t="s">
        <v>327</v>
      </c>
      <c r="C1033" s="54" t="s">
        <v>328</v>
      </c>
      <c r="D1033" s="55" t="s">
        <v>77</v>
      </c>
      <c r="E1033" s="56">
        <v>0.02</v>
      </c>
      <c r="F1033" s="56">
        <f t="shared" si="51"/>
        <v>0</v>
      </c>
      <c r="G1033" s="56">
        <f>SmtRes!CX450</f>
        <v>0</v>
      </c>
      <c r="H1033" s="57">
        <f>SmtRes!CZ450</f>
        <v>149.19999999999999</v>
      </c>
      <c r="I1033" s="58">
        <f>SmtRes!AI450</f>
        <v>1.3100000000000001</v>
      </c>
      <c r="J1033" s="57">
        <f t="shared" si="52"/>
        <v>195.45000000000002</v>
      </c>
      <c r="K1033" s="58"/>
      <c r="L1033" s="57">
        <f>SmtRes!DF450</f>
        <v>0</v>
      </c>
    </row>
    <row r="1034" ht="14.25">
      <c r="A1034" s="54"/>
      <c r="B1034" s="54" t="s">
        <v>329</v>
      </c>
      <c r="C1034" s="54" t="s">
        <v>330</v>
      </c>
      <c r="D1034" s="55" t="s">
        <v>324</v>
      </c>
      <c r="E1034" s="56">
        <v>0.81000000000000005</v>
      </c>
      <c r="F1034" s="56">
        <f t="shared" si="51"/>
        <v>0</v>
      </c>
      <c r="G1034" s="56">
        <f>SmtRes!CX451</f>
        <v>0</v>
      </c>
      <c r="H1034" s="57">
        <f>SmtRes!CZ451</f>
        <v>36.310000000000002</v>
      </c>
      <c r="I1034" s="58">
        <f>SmtRes!AI451</f>
        <v>0.94999999999999996</v>
      </c>
      <c r="J1034" s="57">
        <f t="shared" si="52"/>
        <v>34.490000000000002</v>
      </c>
      <c r="K1034" s="58"/>
      <c r="L1034" s="57">
        <f>SmtRes!DF451</f>
        <v>0</v>
      </c>
    </row>
    <row r="1035" ht="28.5">
      <c r="A1035" s="54"/>
      <c r="B1035" s="54" t="s">
        <v>331</v>
      </c>
      <c r="C1035" s="54" t="s">
        <v>332</v>
      </c>
      <c r="D1035" s="55" t="s">
        <v>77</v>
      </c>
      <c r="E1035" s="56">
        <v>0.20999999999999999</v>
      </c>
      <c r="F1035" s="56">
        <f t="shared" si="51"/>
        <v>0</v>
      </c>
      <c r="G1035" s="56">
        <f>SmtRes!CX452</f>
        <v>0</v>
      </c>
      <c r="H1035" s="57">
        <f>SmtRes!CZ452</f>
        <v>931.11000000000001</v>
      </c>
      <c r="I1035" s="58">
        <f>SmtRes!AI452</f>
        <v>1.6100000000000001</v>
      </c>
      <c r="J1035" s="57">
        <f t="shared" si="52"/>
        <v>1499.0899999999999</v>
      </c>
      <c r="K1035" s="58"/>
      <c r="L1035" s="57">
        <f>SmtRes!DF452</f>
        <v>0</v>
      </c>
    </row>
    <row r="1036" ht="57">
      <c r="A1036" s="54"/>
      <c r="B1036" s="54" t="s">
        <v>130</v>
      </c>
      <c r="C1036" s="63" t="s">
        <v>131</v>
      </c>
      <c r="D1036" s="64" t="s">
        <v>104</v>
      </c>
      <c r="E1036" s="65">
        <v>2</v>
      </c>
      <c r="F1036" s="65"/>
      <c r="G1036" s="65">
        <f>SmtRes!CX453</f>
        <v>0.02</v>
      </c>
      <c r="H1036" s="66">
        <f>SmtRes!CZ453</f>
        <v>0</v>
      </c>
      <c r="I1036" s="67"/>
      <c r="J1036" s="66"/>
      <c r="K1036" s="67"/>
      <c r="L1036" s="66">
        <f>SmtRes!DF453</f>
        <v>0</v>
      </c>
    </row>
    <row r="1037" ht="15">
      <c r="A1037" s="54"/>
      <c r="B1037" s="54"/>
      <c r="C1037" s="68" t="s">
        <v>100</v>
      </c>
      <c r="D1037" s="55"/>
      <c r="E1037" s="56"/>
      <c r="F1037" s="56"/>
      <c r="G1037" s="56"/>
      <c r="H1037" s="57"/>
      <c r="I1037" s="58"/>
      <c r="J1037" s="57"/>
      <c r="K1037" s="58"/>
      <c r="L1037" s="57">
        <f>L1019+L1021+L1022+L1030</f>
        <v>252.12</v>
      </c>
    </row>
    <row r="1038" ht="14.25">
      <c r="A1038" s="54"/>
      <c r="B1038" s="54"/>
      <c r="C1038" s="54" t="s">
        <v>101</v>
      </c>
      <c r="D1038" s="55"/>
      <c r="E1038" s="56"/>
      <c r="F1038" s="56"/>
      <c r="G1038" s="56"/>
      <c r="H1038" s="57"/>
      <c r="I1038" s="58"/>
      <c r="J1038" s="57"/>
      <c r="K1038" s="58"/>
      <c r="L1038" s="57">
        <f>SUM(AR1017:AR1041)+SUM(AS1017:AS1041)+SUM(AT1017:AT1041)+SUM(AU1017:AU1041)+SUM(AV1017:AV1041)</f>
        <v>241.34</v>
      </c>
    </row>
    <row r="1039" ht="14.25">
      <c r="A1039" s="54"/>
      <c r="B1039" s="54" t="s">
        <v>333</v>
      </c>
      <c r="C1039" s="54" t="s">
        <v>334</v>
      </c>
      <c r="D1039" s="55" t="s">
        <v>104</v>
      </c>
      <c r="E1039" s="56">
        <f>Source!BZ499</f>
        <v>90</v>
      </c>
      <c r="F1039" s="56"/>
      <c r="G1039" s="56">
        <f>Source!AT499</f>
        <v>90</v>
      </c>
      <c r="H1039" s="57"/>
      <c r="I1039" s="58"/>
      <c r="J1039" s="57"/>
      <c r="K1039" s="58"/>
      <c r="L1039" s="57">
        <f>SUM(AZ1017:AZ1041)</f>
        <v>217.21000000000001</v>
      </c>
    </row>
    <row r="1040" ht="14.25">
      <c r="A1040" s="63"/>
      <c r="B1040" s="63" t="s">
        <v>335</v>
      </c>
      <c r="C1040" s="63" t="s">
        <v>336</v>
      </c>
      <c r="D1040" s="64" t="s">
        <v>104</v>
      </c>
      <c r="E1040" s="65">
        <f>Source!CA499</f>
        <v>46</v>
      </c>
      <c r="F1040" s="65"/>
      <c r="G1040" s="65">
        <f>Source!AU499</f>
        <v>46</v>
      </c>
      <c r="H1040" s="66"/>
      <c r="I1040" s="67"/>
      <c r="J1040" s="66"/>
      <c r="K1040" s="67"/>
      <c r="L1040" s="66">
        <f>SUM(BA1017:BA1041)</f>
        <v>111.02</v>
      </c>
    </row>
    <row r="1041" ht="15">
      <c r="C1041" s="69" t="s">
        <v>107</v>
      </c>
      <c r="D1041" s="69"/>
      <c r="E1041" s="69"/>
      <c r="F1041" s="69"/>
      <c r="G1041" s="69"/>
      <c r="H1041" s="69"/>
      <c r="I1041" s="70">
        <f>K1041/E1017</f>
        <v>58034.999999999993</v>
      </c>
      <c r="J1041" s="70"/>
      <c r="K1041" s="70">
        <f>L1019+L1021+L1030+L1039+L1040+L1022</f>
        <v>580.34999999999991</v>
      </c>
      <c r="L1041" s="70"/>
      <c r="AD1041" s="1">
        <f>ROUND((Source!AT499/100)*((ROUND(SUMIF(SmtRes!AQ442:'SmtRes'!AQ453,"=1",SmtRes!AD442:'SmtRes'!AD453)*Source!I499, 2)+ROUND(SUMIF(SmtRes!AQ442:'SmtRes'!AQ453,"=1",SmtRes!AC442:'SmtRes'!AC453)*Source!I499, 2))), 2)</f>
        <v>20.109999999999999</v>
      </c>
      <c r="AE1041" s="1">
        <f>ROUND((Source!AU499/100)*((ROUND(SUMIF(SmtRes!AQ442:'SmtRes'!AQ453,"=1",SmtRes!AD442:'SmtRes'!AD453)*Source!I499, 2)+ROUND(SUMIF(SmtRes!AQ442:'SmtRes'!AQ453,"=1",SmtRes!AC442:'SmtRes'!AC453)*Source!I499, 2))), 2)</f>
        <v>10.279999999999999</v>
      </c>
      <c r="AN1041" s="71">
        <f>L1019+L1021+L1030+L1039+L1040+L1022</f>
        <v>580.34999999999991</v>
      </c>
      <c r="AO1041" s="71">
        <f>L1021</f>
        <v>10.780000000000001</v>
      </c>
      <c r="AQ1041" s="1" t="s">
        <v>108</v>
      </c>
      <c r="AR1041" s="71">
        <f>L1019</f>
        <v>238.78</v>
      </c>
      <c r="AT1041" s="71">
        <f>L1022</f>
        <v>2.5600000000000001</v>
      </c>
      <c r="AV1041" s="1" t="s">
        <v>108</v>
      </c>
      <c r="AW1041" s="71">
        <f>L1030</f>
        <v>0</v>
      </c>
      <c r="AZ1041" s="1">
        <f>Source!X499</f>
        <v>217.21000000000001</v>
      </c>
      <c r="BA1041" s="1">
        <f>Source!Y499</f>
        <v>111.02</v>
      </c>
      <c r="CD1041" s="1">
        <v>2</v>
      </c>
    </row>
    <row r="1042" ht="106.5">
      <c r="A1042" s="53" t="s">
        <v>337</v>
      </c>
      <c r="B1042" s="54" t="s">
        <v>338</v>
      </c>
      <c r="C1042" s="54" t="s">
        <v>339</v>
      </c>
      <c r="D1042" s="55" t="str">
        <f>Source!H500</f>
        <v xml:space="preserve">100 м</v>
      </c>
      <c r="E1042" s="56">
        <f>Source!K500</f>
        <v>0.01</v>
      </c>
      <c r="F1042" s="56"/>
      <c r="G1042" s="56">
        <f>Source!I500</f>
        <v>0.01</v>
      </c>
      <c r="H1042" s="57"/>
      <c r="I1042" s="58"/>
      <c r="J1042" s="57"/>
      <c r="K1042" s="58"/>
      <c r="L1042" s="57"/>
    </row>
    <row r="1043" ht="89.25">
      <c r="B1043" s="59" t="str">
        <f>Source!EO500</f>
        <v xml:space="preserve">Поправка: 571/пр_2022_т.3_п.2</v>
      </c>
      <c r="C1043" s="59" t="str">
        <f>Source!CN500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044" ht="15">
      <c r="A1044" s="60"/>
      <c r="B1044" s="56">
        <v>1</v>
      </c>
      <c r="C1044" s="60" t="s">
        <v>60</v>
      </c>
      <c r="D1044" s="55" t="s">
        <v>36</v>
      </c>
      <c r="E1044" s="61"/>
      <c r="F1044" s="56"/>
      <c r="G1044" s="61">
        <f>Source!U500</f>
        <v>0.59999999999999998</v>
      </c>
      <c r="H1044" s="56"/>
      <c r="I1044" s="56"/>
      <c r="J1044" s="56"/>
      <c r="K1044" s="56"/>
      <c r="L1044" s="62">
        <f>SUM(L1045:L1045)-SUMIF(CE1045:CE1045, 1, L1045:L1045)</f>
        <v>298.48000000000002</v>
      </c>
    </row>
    <row r="1045" ht="14.25">
      <c r="A1045" s="54"/>
      <c r="B1045" s="54" t="s">
        <v>115</v>
      </c>
      <c r="C1045" s="54" t="s">
        <v>116</v>
      </c>
      <c r="D1045" s="55" t="s">
        <v>36</v>
      </c>
      <c r="E1045" s="56">
        <v>100</v>
      </c>
      <c r="F1045" s="56">
        <f>ROUND(0.6,7)</f>
        <v>0.59999999999999998</v>
      </c>
      <c r="G1045" s="56">
        <f>SmtRes!CX454</f>
        <v>0.59999999999999998</v>
      </c>
      <c r="H1045" s="57"/>
      <c r="I1045" s="58"/>
      <c r="J1045" s="57">
        <f>SmtRes!CZ454</f>
        <v>497.45999999999998</v>
      </c>
      <c r="K1045" s="58"/>
      <c r="L1045" s="57">
        <f>SmtRes!DI454</f>
        <v>298.48000000000002</v>
      </c>
    </row>
    <row r="1046" ht="15">
      <c r="A1046" s="60"/>
      <c r="B1046" s="56">
        <v>2</v>
      </c>
      <c r="C1046" s="60" t="s">
        <v>63</v>
      </c>
      <c r="D1046" s="55"/>
      <c r="E1046" s="61"/>
      <c r="F1046" s="56"/>
      <c r="G1046" s="61"/>
      <c r="H1046" s="56"/>
      <c r="I1046" s="56"/>
      <c r="J1046" s="56"/>
      <c r="K1046" s="56"/>
      <c r="L1046" s="62">
        <f>SUM(L1047:L1054)-SUMIF(CE1047:CE1054, 1, L1047:L1054)</f>
        <v>12.570000000000002</v>
      </c>
    </row>
    <row r="1047" ht="15">
      <c r="A1047" s="60"/>
      <c r="B1047" s="56"/>
      <c r="C1047" s="60" t="s">
        <v>64</v>
      </c>
      <c r="D1047" s="55" t="s">
        <v>36</v>
      </c>
      <c r="E1047" s="61"/>
      <c r="F1047" s="56"/>
      <c r="G1047" s="61">
        <f>Source!V500</f>
        <v>0.0061200000000000004</v>
      </c>
      <c r="H1047" s="56"/>
      <c r="I1047" s="56"/>
      <c r="J1047" s="56"/>
      <c r="K1047" s="56"/>
      <c r="L1047" s="62">
        <f>SUMIF(CE1048:CE1054, 1, L1048:L1054)</f>
        <v>3.54</v>
      </c>
      <c r="CE1047" s="1">
        <v>1</v>
      </c>
    </row>
    <row r="1048" ht="28.5">
      <c r="A1048" s="54"/>
      <c r="B1048" s="54" t="s">
        <v>65</v>
      </c>
      <c r="C1048" s="54" t="s">
        <v>66</v>
      </c>
      <c r="D1048" s="55" t="s">
        <v>67</v>
      </c>
      <c r="E1048" s="56">
        <v>0.28999999999999998</v>
      </c>
      <c r="F1048" s="56">
        <f t="shared" ref="F1048:F1054" si="53">ROUND(0.6,7)</f>
        <v>0.59999999999999998</v>
      </c>
      <c r="G1048" s="56">
        <f>SmtRes!CX456</f>
        <v>0.00174</v>
      </c>
      <c r="H1048" s="57"/>
      <c r="I1048" s="58"/>
      <c r="J1048" s="57">
        <f>SmtRes!CZ456</f>
        <v>1552.1199999999999</v>
      </c>
      <c r="K1048" s="58"/>
      <c r="L1048" s="57">
        <f>SmtRes!DG456</f>
        <v>2.7000000000000002</v>
      </c>
    </row>
    <row r="1049" ht="28.5">
      <c r="A1049" s="54"/>
      <c r="B1049" s="54" t="s">
        <v>68</v>
      </c>
      <c r="C1049" s="54" t="s">
        <v>69</v>
      </c>
      <c r="D1049" s="55" t="s">
        <v>36</v>
      </c>
      <c r="E1049" s="56">
        <f>SmtRes!DO456*SmtRes!AT456</f>
        <v>0.28999999999999998</v>
      </c>
      <c r="F1049" s="56">
        <f t="shared" si="53"/>
        <v>0.59999999999999998</v>
      </c>
      <c r="G1049" s="56">
        <f>SmtRes!DO456*SmtRes!CX456</f>
        <v>0.00174</v>
      </c>
      <c r="H1049" s="57"/>
      <c r="I1049" s="58"/>
      <c r="J1049" s="57">
        <f>ROUND(SmtRes!AG456/SmtRes!DO456, 2)</f>
        <v>668.23000000000002</v>
      </c>
      <c r="K1049" s="58"/>
      <c r="L1049" s="57">
        <f>SmtRes!DH456</f>
        <v>1.1599999999999999</v>
      </c>
      <c r="CE1049" s="1">
        <v>1</v>
      </c>
    </row>
    <row r="1050" ht="28.5">
      <c r="A1050" s="54"/>
      <c r="B1050" s="54" t="s">
        <v>318</v>
      </c>
      <c r="C1050" s="54" t="s">
        <v>319</v>
      </c>
      <c r="D1050" s="55" t="s">
        <v>67</v>
      </c>
      <c r="E1050" s="56">
        <v>3.3500000000000001</v>
      </c>
      <c r="F1050" s="56">
        <f t="shared" si="53"/>
        <v>0.59999999999999998</v>
      </c>
      <c r="G1050" s="56">
        <f>SmtRes!CX457</f>
        <v>0.0201</v>
      </c>
      <c r="H1050" s="57">
        <f>SmtRes!CZ457</f>
        <v>11.449999999999999</v>
      </c>
      <c r="I1050" s="58">
        <f>SmtRes!AJ457</f>
        <v>1.3799999999999999</v>
      </c>
      <c r="J1050" s="57">
        <f t="shared" ref="J1050:J1051" si="54">ROUND(H1050*I1050, 2)</f>
        <v>15.800000000000001</v>
      </c>
      <c r="K1050" s="58"/>
      <c r="L1050" s="57">
        <f>SmtRes!DG457</f>
        <v>0.32000000000000001</v>
      </c>
    </row>
    <row r="1051" ht="28.5">
      <c r="A1051" s="54"/>
      <c r="B1051" s="54" t="s">
        <v>70</v>
      </c>
      <c r="C1051" s="54" t="s">
        <v>71</v>
      </c>
      <c r="D1051" s="55" t="s">
        <v>67</v>
      </c>
      <c r="E1051" s="56">
        <v>0.28999999999999998</v>
      </c>
      <c r="F1051" s="56">
        <f t="shared" si="53"/>
        <v>0.59999999999999998</v>
      </c>
      <c r="G1051" s="56">
        <f>SmtRes!CX458</f>
        <v>0.00174</v>
      </c>
      <c r="H1051" s="57">
        <f>SmtRes!CZ458</f>
        <v>477.92000000000002</v>
      </c>
      <c r="I1051" s="58">
        <f>SmtRes!AJ458</f>
        <v>1.22</v>
      </c>
      <c r="J1051" s="57">
        <f t="shared" si="54"/>
        <v>583.06000000000006</v>
      </c>
      <c r="K1051" s="58"/>
      <c r="L1051" s="57">
        <f>SmtRes!DG458</f>
        <v>1.01</v>
      </c>
    </row>
    <row r="1052" ht="28.5">
      <c r="A1052" s="54"/>
      <c r="B1052" s="54" t="s">
        <v>72</v>
      </c>
      <c r="C1052" s="54" t="s">
        <v>73</v>
      </c>
      <c r="D1052" s="55" t="s">
        <v>36</v>
      </c>
      <c r="E1052" s="56">
        <f>SmtRes!DO458*SmtRes!AT458</f>
        <v>0.28999999999999998</v>
      </c>
      <c r="F1052" s="56">
        <f t="shared" si="53"/>
        <v>0.59999999999999998</v>
      </c>
      <c r="G1052" s="56">
        <f>SmtRes!DO458*SmtRes!CX458</f>
        <v>0.00174</v>
      </c>
      <c r="H1052" s="57"/>
      <c r="I1052" s="58"/>
      <c r="J1052" s="57">
        <f>ROUND(SmtRes!AG458/SmtRes!DO458, 2)</f>
        <v>497.46000000000004</v>
      </c>
      <c r="K1052" s="58"/>
      <c r="L1052" s="57">
        <f>SmtRes!DH458</f>
        <v>0.87</v>
      </c>
      <c r="CE1052" s="1">
        <v>1</v>
      </c>
    </row>
    <row r="1053" ht="42.75">
      <c r="A1053" s="54"/>
      <c r="B1053" s="54" t="s">
        <v>320</v>
      </c>
      <c r="C1053" s="54" t="s">
        <v>321</v>
      </c>
      <c r="D1053" s="55" t="s">
        <v>67</v>
      </c>
      <c r="E1053" s="56">
        <v>0.44</v>
      </c>
      <c r="F1053" s="56">
        <f t="shared" si="53"/>
        <v>0.59999999999999998</v>
      </c>
      <c r="G1053" s="56">
        <f>SmtRes!CX459</f>
        <v>0.00264</v>
      </c>
      <c r="H1053" s="57">
        <f>SmtRes!CZ459</f>
        <v>2395.4400000000001</v>
      </c>
      <c r="I1053" s="58">
        <f>SmtRes!AJ459</f>
        <v>1.3500000000000001</v>
      </c>
      <c r="J1053" s="57">
        <f>ROUND(H1053*I1053, 2)</f>
        <v>3233.8400000000001</v>
      </c>
      <c r="K1053" s="58"/>
      <c r="L1053" s="57">
        <f>SmtRes!DG459</f>
        <v>8.5400000000000009</v>
      </c>
    </row>
    <row r="1054" ht="28.5">
      <c r="A1054" s="54"/>
      <c r="B1054" s="54" t="s">
        <v>221</v>
      </c>
      <c r="C1054" s="54" t="s">
        <v>222</v>
      </c>
      <c r="D1054" s="55" t="s">
        <v>36</v>
      </c>
      <c r="E1054" s="56">
        <f>SmtRes!DO459*SmtRes!AT459</f>
        <v>0.44</v>
      </c>
      <c r="F1054" s="56">
        <f t="shared" si="53"/>
        <v>0.59999999999999998</v>
      </c>
      <c r="G1054" s="56">
        <f>SmtRes!DO459*SmtRes!CX459</f>
        <v>0.00264</v>
      </c>
      <c r="H1054" s="57"/>
      <c r="I1054" s="58"/>
      <c r="J1054" s="57">
        <f>ROUND(SmtRes!AG459/SmtRes!DO459, 2)</f>
        <v>571.71000000000004</v>
      </c>
      <c r="K1054" s="58"/>
      <c r="L1054" s="57">
        <f>SmtRes!DH459</f>
        <v>1.51</v>
      </c>
      <c r="CE1054" s="1">
        <v>1</v>
      </c>
    </row>
    <row r="1055" ht="15">
      <c r="A1055" s="60"/>
      <c r="B1055" s="56">
        <v>4</v>
      </c>
      <c r="C1055" s="60" t="s">
        <v>74</v>
      </c>
      <c r="D1055" s="55"/>
      <c r="E1055" s="61"/>
      <c r="F1055" s="56"/>
      <c r="G1055" s="61"/>
      <c r="H1055" s="56"/>
      <c r="I1055" s="56"/>
      <c r="J1055" s="56"/>
      <c r="K1055" s="56"/>
      <c r="L1055" s="62">
        <f>SUM(L1056:L1062)-SUMIF(CE1056:CE1062, 1, L1056:L1062)</f>
        <v>0</v>
      </c>
    </row>
    <row r="1056" ht="14.25">
      <c r="A1056" s="54"/>
      <c r="B1056" s="54" t="s">
        <v>322</v>
      </c>
      <c r="C1056" s="54" t="s">
        <v>323</v>
      </c>
      <c r="D1056" s="55" t="s">
        <v>324</v>
      </c>
      <c r="E1056" s="56">
        <v>1.1399999999999999</v>
      </c>
      <c r="F1056" s="56">
        <f t="shared" ref="F1056:F1112" si="55">ROUND(0,7)</f>
        <v>0</v>
      </c>
      <c r="G1056" s="56">
        <f>SmtRes!CX460</f>
        <v>0</v>
      </c>
      <c r="H1056" s="57">
        <f>SmtRes!CZ460</f>
        <v>340.41000000000003</v>
      </c>
      <c r="I1056" s="58">
        <f>SmtRes!AI460</f>
        <v>1.48</v>
      </c>
      <c r="J1056" s="57">
        <f t="shared" ref="J1056:J1059" si="56">ROUND(H1056*I1056, 2)</f>
        <v>503.81</v>
      </c>
      <c r="K1056" s="58"/>
      <c r="L1056" s="57">
        <f>SmtRes!DF460</f>
        <v>0</v>
      </c>
    </row>
    <row r="1057" ht="14.25">
      <c r="A1057" s="54"/>
      <c r="B1057" s="54" t="s">
        <v>325</v>
      </c>
      <c r="C1057" s="54" t="s">
        <v>326</v>
      </c>
      <c r="D1057" s="55" t="s">
        <v>324</v>
      </c>
      <c r="E1057" s="56">
        <v>1.3100000000000001</v>
      </c>
      <c r="F1057" s="56">
        <f t="shared" si="55"/>
        <v>0</v>
      </c>
      <c r="G1057" s="56">
        <f>SmtRes!CX461</f>
        <v>0</v>
      </c>
      <c r="H1057" s="57">
        <f>SmtRes!CZ461</f>
        <v>114.64</v>
      </c>
      <c r="I1057" s="58">
        <f>SmtRes!AI461</f>
        <v>0.79000000000000004</v>
      </c>
      <c r="J1057" s="57">
        <f t="shared" si="56"/>
        <v>90.570000000000007</v>
      </c>
      <c r="K1057" s="58"/>
      <c r="L1057" s="57">
        <f>SmtRes!DF461</f>
        <v>0</v>
      </c>
    </row>
    <row r="1058" ht="14.25">
      <c r="A1058" s="54"/>
      <c r="B1058" s="54" t="s">
        <v>327</v>
      </c>
      <c r="C1058" s="54" t="s">
        <v>328</v>
      </c>
      <c r="D1058" s="55" t="s">
        <v>77</v>
      </c>
      <c r="E1058" s="56">
        <v>0.059999999999999998</v>
      </c>
      <c r="F1058" s="56">
        <f t="shared" si="55"/>
        <v>0</v>
      </c>
      <c r="G1058" s="56">
        <f>SmtRes!CX462</f>
        <v>0</v>
      </c>
      <c r="H1058" s="57">
        <f>SmtRes!CZ462</f>
        <v>149.19999999999999</v>
      </c>
      <c r="I1058" s="58">
        <f>SmtRes!AI462</f>
        <v>1.3100000000000001</v>
      </c>
      <c r="J1058" s="57">
        <f t="shared" si="56"/>
        <v>195.45000000000002</v>
      </c>
      <c r="K1058" s="58"/>
      <c r="L1058" s="57">
        <f>SmtRes!DF462</f>
        <v>0</v>
      </c>
    </row>
    <row r="1059" ht="14.25">
      <c r="A1059" s="54"/>
      <c r="B1059" s="54" t="s">
        <v>329</v>
      </c>
      <c r="C1059" s="54" t="s">
        <v>330</v>
      </c>
      <c r="D1059" s="55" t="s">
        <v>324</v>
      </c>
      <c r="E1059" s="56">
        <v>0.81000000000000005</v>
      </c>
      <c r="F1059" s="56">
        <f t="shared" si="55"/>
        <v>0</v>
      </c>
      <c r="G1059" s="56">
        <f>SmtRes!CX463</f>
        <v>0</v>
      </c>
      <c r="H1059" s="57">
        <f>SmtRes!CZ463</f>
        <v>36.310000000000002</v>
      </c>
      <c r="I1059" s="58">
        <f>SmtRes!AI463</f>
        <v>0.94999999999999996</v>
      </c>
      <c r="J1059" s="57">
        <f t="shared" si="56"/>
        <v>34.490000000000002</v>
      </c>
      <c r="K1059" s="58"/>
      <c r="L1059" s="57">
        <f>SmtRes!DF463</f>
        <v>0</v>
      </c>
    </row>
    <row r="1060" ht="14.25">
      <c r="A1060" s="54"/>
      <c r="B1060" s="54" t="s">
        <v>236</v>
      </c>
      <c r="C1060" s="54" t="s">
        <v>237</v>
      </c>
      <c r="D1060" s="55" t="s">
        <v>238</v>
      </c>
      <c r="E1060" s="56">
        <v>0.53100000000000003</v>
      </c>
      <c r="F1060" s="56">
        <f t="shared" si="55"/>
        <v>0</v>
      </c>
      <c r="G1060" s="56">
        <f>SmtRes!CX464</f>
        <v>0</v>
      </c>
      <c r="H1060" s="57"/>
      <c r="I1060" s="58"/>
      <c r="J1060" s="57">
        <f>SmtRes!CZ464</f>
        <v>6.0999999999999996</v>
      </c>
      <c r="K1060" s="58"/>
      <c r="L1060" s="57">
        <f>SmtRes!DF464</f>
        <v>0</v>
      </c>
    </row>
    <row r="1061" ht="28.5">
      <c r="A1061" s="54"/>
      <c r="B1061" s="54" t="s">
        <v>331</v>
      </c>
      <c r="C1061" s="54" t="s">
        <v>332</v>
      </c>
      <c r="D1061" s="55" t="s">
        <v>77</v>
      </c>
      <c r="E1061" s="56">
        <v>0.56999999999999995</v>
      </c>
      <c r="F1061" s="56">
        <f t="shared" si="55"/>
        <v>0</v>
      </c>
      <c r="G1061" s="56">
        <f>SmtRes!CX465</f>
        <v>0</v>
      </c>
      <c r="H1061" s="57">
        <f>SmtRes!CZ465</f>
        <v>931.11000000000001</v>
      </c>
      <c r="I1061" s="58">
        <f>SmtRes!AI465</f>
        <v>1.6100000000000001</v>
      </c>
      <c r="J1061" s="57">
        <f>ROUND(H1061*I1061, 2)</f>
        <v>1499.0899999999999</v>
      </c>
      <c r="K1061" s="58"/>
      <c r="L1061" s="57">
        <f>SmtRes!DF465</f>
        <v>0</v>
      </c>
    </row>
    <row r="1062" ht="57">
      <c r="A1062" s="54"/>
      <c r="B1062" s="54" t="s">
        <v>130</v>
      </c>
      <c r="C1062" s="63" t="s">
        <v>131</v>
      </c>
      <c r="D1062" s="64" t="s">
        <v>104</v>
      </c>
      <c r="E1062" s="65">
        <v>2</v>
      </c>
      <c r="F1062" s="65"/>
      <c r="G1062" s="65">
        <f>SmtRes!CX466</f>
        <v>0.02</v>
      </c>
      <c r="H1062" s="66">
        <f>SmtRes!CZ466</f>
        <v>0</v>
      </c>
      <c r="I1062" s="67"/>
      <c r="J1062" s="66"/>
      <c r="K1062" s="67"/>
      <c r="L1062" s="66">
        <f>SmtRes!DF466</f>
        <v>0</v>
      </c>
    </row>
    <row r="1063" ht="15">
      <c r="A1063" s="54"/>
      <c r="B1063" s="54"/>
      <c r="C1063" s="68" t="s">
        <v>100</v>
      </c>
      <c r="D1063" s="55"/>
      <c r="E1063" s="56"/>
      <c r="F1063" s="56"/>
      <c r="G1063" s="56"/>
      <c r="H1063" s="57"/>
      <c r="I1063" s="58"/>
      <c r="J1063" s="57"/>
      <c r="K1063" s="58"/>
      <c r="L1063" s="57">
        <f>L1044+L1046+L1047+L1055</f>
        <v>314.59000000000003</v>
      </c>
    </row>
    <row r="1064" ht="14.25">
      <c r="A1064" s="54"/>
      <c r="B1064" s="54"/>
      <c r="C1064" s="54" t="s">
        <v>101</v>
      </c>
      <c r="D1064" s="55"/>
      <c r="E1064" s="56"/>
      <c r="F1064" s="56"/>
      <c r="G1064" s="56"/>
      <c r="H1064" s="57"/>
      <c r="I1064" s="58"/>
      <c r="J1064" s="57"/>
      <c r="K1064" s="58"/>
      <c r="L1064" s="57">
        <f>SUM(AR1042:AR1067)+SUM(AS1042:AS1067)+SUM(AT1042:AT1067)+SUM(AU1042:AU1067)+SUM(AV1042:AV1067)</f>
        <v>302.02000000000004</v>
      </c>
    </row>
    <row r="1065" ht="14.25">
      <c r="A1065" s="54"/>
      <c r="B1065" s="54" t="s">
        <v>333</v>
      </c>
      <c r="C1065" s="54" t="s">
        <v>334</v>
      </c>
      <c r="D1065" s="55" t="s">
        <v>104</v>
      </c>
      <c r="E1065" s="56">
        <f>Source!BZ500</f>
        <v>90</v>
      </c>
      <c r="F1065" s="56"/>
      <c r="G1065" s="56">
        <f>Source!AT500</f>
        <v>90</v>
      </c>
      <c r="H1065" s="57"/>
      <c r="I1065" s="58"/>
      <c r="J1065" s="57"/>
      <c r="K1065" s="58"/>
      <c r="L1065" s="57">
        <f>SUM(AZ1042:AZ1067)</f>
        <v>271.81999999999999</v>
      </c>
    </row>
    <row r="1066" ht="14.25">
      <c r="A1066" s="63"/>
      <c r="B1066" s="63" t="s">
        <v>335</v>
      </c>
      <c r="C1066" s="63" t="s">
        <v>336</v>
      </c>
      <c r="D1066" s="64" t="s">
        <v>104</v>
      </c>
      <c r="E1066" s="65">
        <f>Source!CA500</f>
        <v>46</v>
      </c>
      <c r="F1066" s="65"/>
      <c r="G1066" s="65">
        <f>Source!AU500</f>
        <v>46</v>
      </c>
      <c r="H1066" s="66"/>
      <c r="I1066" s="67"/>
      <c r="J1066" s="66"/>
      <c r="K1066" s="67"/>
      <c r="L1066" s="66">
        <f>SUM(BA1042:BA1067)</f>
        <v>138.93000000000001</v>
      </c>
    </row>
    <row r="1067" ht="15">
      <c r="C1067" s="69" t="s">
        <v>107</v>
      </c>
      <c r="D1067" s="69"/>
      <c r="E1067" s="69"/>
      <c r="F1067" s="69"/>
      <c r="G1067" s="69"/>
      <c r="H1067" s="69"/>
      <c r="I1067" s="70">
        <f>K1067/E1042</f>
        <v>72533.999999999985</v>
      </c>
      <c r="J1067" s="70"/>
      <c r="K1067" s="70">
        <f>L1044+L1046+L1055+L1065+L1066+L1047</f>
        <v>725.33999999999992</v>
      </c>
      <c r="L1067" s="70"/>
      <c r="AD1067" s="1">
        <f>ROUND((Source!AT500/100)*((ROUND(SUMIF(SmtRes!AQ454:'SmtRes'!AQ466,"=1",SmtRes!AD454:'SmtRes'!AD466)*Source!I500, 2)+ROUND(SUMIF(SmtRes!AQ454:'SmtRes'!AQ466,"=1",SmtRes!AC454:'SmtRes'!AC466)*Source!I500, 2))), 2)</f>
        <v>20.109999999999999</v>
      </c>
      <c r="AE1067" s="1">
        <f>ROUND((Source!AU500/100)*((ROUND(SUMIF(SmtRes!AQ454:'SmtRes'!AQ466,"=1",SmtRes!AD454:'SmtRes'!AD466)*Source!I500, 2)+ROUND(SUMIF(SmtRes!AQ454:'SmtRes'!AQ466,"=1",SmtRes!AC454:'SmtRes'!AC466)*Source!I500, 2))), 2)</f>
        <v>10.279999999999999</v>
      </c>
      <c r="AN1067" s="71">
        <f>L1044+L1046+L1055+L1065+L1066+L1047</f>
        <v>725.33999999999992</v>
      </c>
      <c r="AO1067" s="71">
        <f>L1046</f>
        <v>12.570000000000002</v>
      </c>
      <c r="AQ1067" s="1" t="s">
        <v>108</v>
      </c>
      <c r="AR1067" s="71">
        <f>L1044</f>
        <v>298.48000000000002</v>
      </c>
      <c r="AT1067" s="71">
        <f>L1047</f>
        <v>3.54</v>
      </c>
      <c r="AV1067" s="1" t="s">
        <v>108</v>
      </c>
      <c r="AW1067" s="71">
        <f>L1055</f>
        <v>0</v>
      </c>
      <c r="AZ1067" s="1">
        <f>Source!X500</f>
        <v>271.81999999999999</v>
      </c>
      <c r="BA1067" s="1">
        <f>Source!Y500</f>
        <v>138.93000000000001</v>
      </c>
      <c r="CD1067" s="1">
        <v>2</v>
      </c>
    </row>
    <row r="1069" ht="16.5">
      <c r="A1069" s="52" t="s">
        <v>340</v>
      </c>
      <c r="B1069" s="52"/>
      <c r="C1069" s="52"/>
      <c r="D1069" s="52"/>
      <c r="E1069" s="52"/>
      <c r="F1069" s="52"/>
      <c r="G1069" s="52"/>
      <c r="H1069" s="52"/>
      <c r="I1069" s="52"/>
      <c r="J1069" s="52"/>
      <c r="K1069" s="52"/>
      <c r="L1069" s="52"/>
    </row>
    <row r="1070" ht="68.25">
      <c r="A1070" s="53" t="s">
        <v>341</v>
      </c>
      <c r="B1070" s="54" t="s">
        <v>316</v>
      </c>
      <c r="C1070" s="54" t="s">
        <v>342</v>
      </c>
      <c r="D1070" s="55" t="str">
        <f>Source!H536</f>
        <v xml:space="preserve">100 м</v>
      </c>
      <c r="E1070" s="56">
        <f>Source!K536</f>
        <v>0.01</v>
      </c>
      <c r="F1070" s="56"/>
      <c r="G1070" s="56">
        <f>Source!I536</f>
        <v>0.01</v>
      </c>
      <c r="H1070" s="57"/>
      <c r="I1070" s="58"/>
      <c r="J1070" s="57"/>
      <c r="K1070" s="58"/>
      <c r="L1070" s="57"/>
    </row>
    <row r="1071" ht="15">
      <c r="A1071" s="60"/>
      <c r="B1071" s="56">
        <v>1</v>
      </c>
      <c r="C1071" s="60" t="s">
        <v>60</v>
      </c>
      <c r="D1071" s="55" t="s">
        <v>36</v>
      </c>
      <c r="E1071" s="61"/>
      <c r="F1071" s="56"/>
      <c r="G1071" s="61">
        <f>Source!U536</f>
        <v>0.79999999999999993</v>
      </c>
      <c r="H1071" s="56"/>
      <c r="I1071" s="56"/>
      <c r="J1071" s="56"/>
      <c r="K1071" s="56"/>
      <c r="L1071" s="62">
        <f>SUM(L1072:L1072)-SUMIF(CE1072:CE1072, 1, L1072:L1072)</f>
        <v>397.97000000000003</v>
      </c>
    </row>
    <row r="1072" ht="14.25">
      <c r="A1072" s="54"/>
      <c r="B1072" s="54" t="s">
        <v>115</v>
      </c>
      <c r="C1072" s="54" t="s">
        <v>116</v>
      </c>
      <c r="D1072" s="55" t="s">
        <v>36</v>
      </c>
      <c r="E1072" s="56">
        <v>80</v>
      </c>
      <c r="F1072" s="56"/>
      <c r="G1072" s="56">
        <f>SmtRes!CX467</f>
        <v>0.79999999999999993</v>
      </c>
      <c r="H1072" s="57"/>
      <c r="I1072" s="58"/>
      <c r="J1072" s="57">
        <f>SmtRes!CZ467</f>
        <v>497.45999999999998</v>
      </c>
      <c r="K1072" s="58"/>
      <c r="L1072" s="57">
        <f>SmtRes!DI467</f>
        <v>397.97000000000003</v>
      </c>
    </row>
    <row r="1073" ht="15">
      <c r="A1073" s="60"/>
      <c r="B1073" s="56">
        <v>2</v>
      </c>
      <c r="C1073" s="60" t="s">
        <v>63</v>
      </c>
      <c r="D1073" s="55"/>
      <c r="E1073" s="61"/>
      <c r="F1073" s="56"/>
      <c r="G1073" s="61"/>
      <c r="H1073" s="56"/>
      <c r="I1073" s="56"/>
      <c r="J1073" s="56"/>
      <c r="K1073" s="56"/>
      <c r="L1073" s="62">
        <f>SUM(L1074:L1081)-SUMIF(CE1074:CE1081, 1, L1074:L1081)</f>
        <v>17.959999999999997</v>
      </c>
    </row>
    <row r="1074" ht="15">
      <c r="A1074" s="60"/>
      <c r="B1074" s="56"/>
      <c r="C1074" s="60" t="s">
        <v>64</v>
      </c>
      <c r="D1074" s="55" t="s">
        <v>36</v>
      </c>
      <c r="E1074" s="61"/>
      <c r="F1074" s="56"/>
      <c r="G1074" s="61">
        <f>Source!V536</f>
        <v>0.0073999999999999995</v>
      </c>
      <c r="H1074" s="56"/>
      <c r="I1074" s="56"/>
      <c r="J1074" s="56"/>
      <c r="K1074" s="56"/>
      <c r="L1074" s="62">
        <f>SUMIF(CE1075:CE1081, 1, L1075:L1081)</f>
        <v>4.2699999999999996</v>
      </c>
      <c r="CE1074" s="1">
        <v>1</v>
      </c>
    </row>
    <row r="1075" ht="28.5">
      <c r="A1075" s="54"/>
      <c r="B1075" s="54" t="s">
        <v>65</v>
      </c>
      <c r="C1075" s="54" t="s">
        <v>66</v>
      </c>
      <c r="D1075" s="55" t="s">
        <v>67</v>
      </c>
      <c r="E1075" s="56">
        <v>0.14999999999999999</v>
      </c>
      <c r="F1075" s="56"/>
      <c r="G1075" s="56">
        <f>SmtRes!CX469</f>
        <v>0.0015</v>
      </c>
      <c r="H1075" s="57"/>
      <c r="I1075" s="58"/>
      <c r="J1075" s="57">
        <f>SmtRes!CZ469</f>
        <v>1552.1199999999999</v>
      </c>
      <c r="K1075" s="58"/>
      <c r="L1075" s="57">
        <f>SmtRes!DG469</f>
        <v>2.3300000000000001</v>
      </c>
    </row>
    <row r="1076" ht="28.5">
      <c r="A1076" s="54"/>
      <c r="B1076" s="54" t="s">
        <v>68</v>
      </c>
      <c r="C1076" s="54" t="s">
        <v>69</v>
      </c>
      <c r="D1076" s="55" t="s">
        <v>36</v>
      </c>
      <c r="E1076" s="56">
        <f>SmtRes!DO469*SmtRes!AT469</f>
        <v>0.14999999999999999</v>
      </c>
      <c r="F1076" s="56"/>
      <c r="G1076" s="56">
        <f>SmtRes!DO469*SmtRes!CX469</f>
        <v>0.0015</v>
      </c>
      <c r="H1076" s="57"/>
      <c r="I1076" s="58"/>
      <c r="J1076" s="57">
        <f>ROUND(SmtRes!AG469/SmtRes!DO469, 2)</f>
        <v>668.23000000000002</v>
      </c>
      <c r="K1076" s="58"/>
      <c r="L1076" s="57">
        <f>SmtRes!DH469</f>
        <v>1</v>
      </c>
      <c r="CE1076" s="1">
        <v>1</v>
      </c>
    </row>
    <row r="1077" ht="28.5">
      <c r="A1077" s="54"/>
      <c r="B1077" s="54" t="s">
        <v>318</v>
      </c>
      <c r="C1077" s="54" t="s">
        <v>319</v>
      </c>
      <c r="D1077" s="55" t="s">
        <v>67</v>
      </c>
      <c r="E1077" s="56">
        <v>3.3500000000000001</v>
      </c>
      <c r="F1077" s="56"/>
      <c r="G1077" s="56">
        <f>SmtRes!CX470</f>
        <v>0.033499999999999995</v>
      </c>
      <c r="H1077" s="57">
        <f>SmtRes!CZ470</f>
        <v>11.449999999999999</v>
      </c>
      <c r="I1077" s="58">
        <f>SmtRes!AJ470</f>
        <v>1.3799999999999999</v>
      </c>
      <c r="J1077" s="57">
        <f t="shared" ref="J1077:J1078" si="57">ROUND(H1077*I1077, 2)</f>
        <v>15.800000000000001</v>
      </c>
      <c r="K1077" s="58"/>
      <c r="L1077" s="57">
        <f>SmtRes!DG470</f>
        <v>0.53000000000000003</v>
      </c>
    </row>
    <row r="1078" ht="28.5">
      <c r="A1078" s="54"/>
      <c r="B1078" s="54" t="s">
        <v>70</v>
      </c>
      <c r="C1078" s="54" t="s">
        <v>71</v>
      </c>
      <c r="D1078" s="55" t="s">
        <v>67</v>
      </c>
      <c r="E1078" s="56">
        <v>0.14999999999999999</v>
      </c>
      <c r="F1078" s="56"/>
      <c r="G1078" s="56">
        <f>SmtRes!CX471</f>
        <v>0.0015</v>
      </c>
      <c r="H1078" s="57">
        <f>SmtRes!CZ471</f>
        <v>477.92000000000002</v>
      </c>
      <c r="I1078" s="58">
        <f>SmtRes!AJ471</f>
        <v>1.22</v>
      </c>
      <c r="J1078" s="57">
        <f t="shared" si="57"/>
        <v>583.06000000000006</v>
      </c>
      <c r="K1078" s="58"/>
      <c r="L1078" s="57">
        <f>SmtRes!DG471</f>
        <v>0.87</v>
      </c>
    </row>
    <row r="1079" ht="28.5">
      <c r="A1079" s="54"/>
      <c r="B1079" s="54" t="s">
        <v>72</v>
      </c>
      <c r="C1079" s="54" t="s">
        <v>73</v>
      </c>
      <c r="D1079" s="55" t="s">
        <v>36</v>
      </c>
      <c r="E1079" s="56">
        <f>SmtRes!DO471*SmtRes!AT471</f>
        <v>0.14999999999999999</v>
      </c>
      <c r="F1079" s="56"/>
      <c r="G1079" s="56">
        <f>SmtRes!DO471*SmtRes!CX471</f>
        <v>0.0015</v>
      </c>
      <c r="H1079" s="57"/>
      <c r="I1079" s="58"/>
      <c r="J1079" s="57">
        <f>ROUND(SmtRes!AG471/SmtRes!DO471, 2)</f>
        <v>497.46000000000004</v>
      </c>
      <c r="K1079" s="58"/>
      <c r="L1079" s="57">
        <f>SmtRes!DH471</f>
        <v>0.75</v>
      </c>
      <c r="CE1079" s="1">
        <v>1</v>
      </c>
    </row>
    <row r="1080" ht="42.75">
      <c r="A1080" s="54"/>
      <c r="B1080" s="54" t="s">
        <v>320</v>
      </c>
      <c r="C1080" s="54" t="s">
        <v>321</v>
      </c>
      <c r="D1080" s="55" t="s">
        <v>67</v>
      </c>
      <c r="E1080" s="56">
        <v>0.44</v>
      </c>
      <c r="F1080" s="56"/>
      <c r="G1080" s="56">
        <f>SmtRes!CX472</f>
        <v>0.0043999999999999994</v>
      </c>
      <c r="H1080" s="57">
        <f>SmtRes!CZ472</f>
        <v>2395.4400000000001</v>
      </c>
      <c r="I1080" s="58">
        <f>SmtRes!AJ472</f>
        <v>1.3500000000000001</v>
      </c>
      <c r="J1080" s="57">
        <f>ROUND(H1080*I1080, 2)</f>
        <v>3233.8400000000001</v>
      </c>
      <c r="K1080" s="58"/>
      <c r="L1080" s="57">
        <f>SmtRes!DG472</f>
        <v>14.23</v>
      </c>
    </row>
    <row r="1081" ht="28.5">
      <c r="A1081" s="54"/>
      <c r="B1081" s="54" t="s">
        <v>221</v>
      </c>
      <c r="C1081" s="54" t="s">
        <v>222</v>
      </c>
      <c r="D1081" s="55" t="s">
        <v>36</v>
      </c>
      <c r="E1081" s="56">
        <f>SmtRes!DO472*SmtRes!AT472</f>
        <v>0.44</v>
      </c>
      <c r="F1081" s="56"/>
      <c r="G1081" s="56">
        <f>SmtRes!DO472*SmtRes!CX472</f>
        <v>0.0043999999999999994</v>
      </c>
      <c r="H1081" s="57"/>
      <c r="I1081" s="58"/>
      <c r="J1081" s="57">
        <f>ROUND(SmtRes!AG472/SmtRes!DO472, 2)</f>
        <v>571.71000000000004</v>
      </c>
      <c r="K1081" s="58"/>
      <c r="L1081" s="57">
        <f>SmtRes!DH472</f>
        <v>2.52</v>
      </c>
      <c r="CE1081" s="1">
        <v>1</v>
      </c>
    </row>
    <row r="1082" ht="15">
      <c r="A1082" s="60"/>
      <c r="B1082" s="56">
        <v>4</v>
      </c>
      <c r="C1082" s="60" t="s">
        <v>74</v>
      </c>
      <c r="D1082" s="55"/>
      <c r="E1082" s="61"/>
      <c r="F1082" s="56"/>
      <c r="G1082" s="61"/>
      <c r="H1082" s="56"/>
      <c r="I1082" s="56"/>
      <c r="J1082" s="56"/>
      <c r="K1082" s="56"/>
      <c r="L1082" s="62">
        <f>SUM(L1083:L1088)-SUMIF(CE1083:CE1088, 1, L1083:L1088)</f>
        <v>0</v>
      </c>
    </row>
    <row r="1083" ht="14.25">
      <c r="A1083" s="54"/>
      <c r="B1083" s="54" t="s">
        <v>322</v>
      </c>
      <c r="C1083" s="54" t="s">
        <v>323</v>
      </c>
      <c r="D1083" s="55" t="s">
        <v>324</v>
      </c>
      <c r="E1083" s="56">
        <v>0.46999999999999997</v>
      </c>
      <c r="F1083" s="56">
        <f t="shared" si="55"/>
        <v>0</v>
      </c>
      <c r="G1083" s="56">
        <f>SmtRes!CX473</f>
        <v>0</v>
      </c>
      <c r="H1083" s="57">
        <f>SmtRes!CZ473</f>
        <v>340.41000000000003</v>
      </c>
      <c r="I1083" s="58">
        <f>SmtRes!AI473</f>
        <v>1.48</v>
      </c>
      <c r="J1083" s="57">
        <f t="shared" ref="J1083:J1087" si="58">ROUND(H1083*I1083, 2)</f>
        <v>503.81</v>
      </c>
      <c r="K1083" s="58"/>
      <c r="L1083" s="57">
        <f>SmtRes!DF473</f>
        <v>0</v>
      </c>
    </row>
    <row r="1084" ht="14.25">
      <c r="A1084" s="54"/>
      <c r="B1084" s="54" t="s">
        <v>325</v>
      </c>
      <c r="C1084" s="54" t="s">
        <v>326</v>
      </c>
      <c r="D1084" s="55" t="s">
        <v>324</v>
      </c>
      <c r="E1084" s="56">
        <v>0.54000000000000004</v>
      </c>
      <c r="F1084" s="56">
        <f t="shared" si="55"/>
        <v>0</v>
      </c>
      <c r="G1084" s="56">
        <f>SmtRes!CX474</f>
        <v>0</v>
      </c>
      <c r="H1084" s="57">
        <f>SmtRes!CZ474</f>
        <v>114.64</v>
      </c>
      <c r="I1084" s="58">
        <f>SmtRes!AI474</f>
        <v>0.79000000000000004</v>
      </c>
      <c r="J1084" s="57">
        <f t="shared" si="58"/>
        <v>90.570000000000007</v>
      </c>
      <c r="K1084" s="58"/>
      <c r="L1084" s="57">
        <f>SmtRes!DF474</f>
        <v>0</v>
      </c>
    </row>
    <row r="1085" ht="14.25">
      <c r="A1085" s="54"/>
      <c r="B1085" s="54" t="s">
        <v>327</v>
      </c>
      <c r="C1085" s="54" t="s">
        <v>328</v>
      </c>
      <c r="D1085" s="55" t="s">
        <v>77</v>
      </c>
      <c r="E1085" s="56">
        <v>0.02</v>
      </c>
      <c r="F1085" s="56">
        <f t="shared" si="55"/>
        <v>0</v>
      </c>
      <c r="G1085" s="56">
        <f>SmtRes!CX475</f>
        <v>0</v>
      </c>
      <c r="H1085" s="57">
        <f>SmtRes!CZ475</f>
        <v>149.19999999999999</v>
      </c>
      <c r="I1085" s="58">
        <f>SmtRes!AI475</f>
        <v>1.3100000000000001</v>
      </c>
      <c r="J1085" s="57">
        <f t="shared" si="58"/>
        <v>195.45000000000002</v>
      </c>
      <c r="K1085" s="58"/>
      <c r="L1085" s="57">
        <f>SmtRes!DF475</f>
        <v>0</v>
      </c>
    </row>
    <row r="1086" ht="14.25">
      <c r="A1086" s="54"/>
      <c r="B1086" s="54" t="s">
        <v>329</v>
      </c>
      <c r="C1086" s="54" t="s">
        <v>330</v>
      </c>
      <c r="D1086" s="55" t="s">
        <v>324</v>
      </c>
      <c r="E1086" s="56">
        <v>0.81000000000000005</v>
      </c>
      <c r="F1086" s="56">
        <f t="shared" si="55"/>
        <v>0</v>
      </c>
      <c r="G1086" s="56">
        <f>SmtRes!CX476</f>
        <v>0</v>
      </c>
      <c r="H1086" s="57">
        <f>SmtRes!CZ476</f>
        <v>36.310000000000002</v>
      </c>
      <c r="I1086" s="58">
        <f>SmtRes!AI476</f>
        <v>0.94999999999999996</v>
      </c>
      <c r="J1086" s="57">
        <f t="shared" si="58"/>
        <v>34.490000000000002</v>
      </c>
      <c r="K1086" s="58"/>
      <c r="L1086" s="57">
        <f>SmtRes!DF476</f>
        <v>0</v>
      </c>
    </row>
    <row r="1087" ht="28.5">
      <c r="A1087" s="54"/>
      <c r="B1087" s="54" t="s">
        <v>331</v>
      </c>
      <c r="C1087" s="54" t="s">
        <v>332</v>
      </c>
      <c r="D1087" s="55" t="s">
        <v>77</v>
      </c>
      <c r="E1087" s="56">
        <v>0.20999999999999999</v>
      </c>
      <c r="F1087" s="56">
        <f t="shared" si="55"/>
        <v>0</v>
      </c>
      <c r="G1087" s="56">
        <f>SmtRes!CX477</f>
        <v>0</v>
      </c>
      <c r="H1087" s="57">
        <f>SmtRes!CZ477</f>
        <v>931.11000000000001</v>
      </c>
      <c r="I1087" s="58">
        <f>SmtRes!AI477</f>
        <v>1.6100000000000001</v>
      </c>
      <c r="J1087" s="57">
        <f t="shared" si="58"/>
        <v>1499.0899999999999</v>
      </c>
      <c r="K1087" s="58"/>
      <c r="L1087" s="57">
        <f>SmtRes!DF477</f>
        <v>0</v>
      </c>
    </row>
    <row r="1088" ht="57">
      <c r="A1088" s="54"/>
      <c r="B1088" s="54" t="s">
        <v>130</v>
      </c>
      <c r="C1088" s="63" t="s">
        <v>131</v>
      </c>
      <c r="D1088" s="64" t="s">
        <v>104</v>
      </c>
      <c r="E1088" s="65">
        <v>2</v>
      </c>
      <c r="F1088" s="65"/>
      <c r="G1088" s="65">
        <f>SmtRes!CX478</f>
        <v>0.02</v>
      </c>
      <c r="H1088" s="66">
        <f>SmtRes!CZ478</f>
        <v>0</v>
      </c>
      <c r="I1088" s="67"/>
      <c r="J1088" s="66"/>
      <c r="K1088" s="67"/>
      <c r="L1088" s="66">
        <f>SmtRes!DF478</f>
        <v>0</v>
      </c>
    </row>
    <row r="1089" ht="15">
      <c r="A1089" s="54"/>
      <c r="B1089" s="54"/>
      <c r="C1089" s="68" t="s">
        <v>100</v>
      </c>
      <c r="D1089" s="55"/>
      <c r="E1089" s="56"/>
      <c r="F1089" s="56"/>
      <c r="G1089" s="56"/>
      <c r="H1089" s="57"/>
      <c r="I1089" s="58"/>
      <c r="J1089" s="57"/>
      <c r="K1089" s="58"/>
      <c r="L1089" s="57">
        <f>L1071+L1073+L1074+L1082</f>
        <v>420.19999999999999</v>
      </c>
    </row>
    <row r="1090" ht="14.25">
      <c r="A1090" s="54"/>
      <c r="B1090" s="54"/>
      <c r="C1090" s="54" t="s">
        <v>101</v>
      </c>
      <c r="D1090" s="55"/>
      <c r="E1090" s="56"/>
      <c r="F1090" s="56"/>
      <c r="G1090" s="56"/>
      <c r="H1090" s="57"/>
      <c r="I1090" s="58"/>
      <c r="J1090" s="57"/>
      <c r="K1090" s="58"/>
      <c r="L1090" s="57">
        <f>SUM(AR1070:AR1093)+SUM(AS1070:AS1093)+SUM(AT1070:AT1093)+SUM(AU1070:AU1093)+SUM(AV1070:AV1093)</f>
        <v>402.24000000000001</v>
      </c>
    </row>
    <row r="1091" ht="14.25">
      <c r="A1091" s="54"/>
      <c r="B1091" s="54" t="s">
        <v>333</v>
      </c>
      <c r="C1091" s="54" t="s">
        <v>334</v>
      </c>
      <c r="D1091" s="55" t="s">
        <v>104</v>
      </c>
      <c r="E1091" s="56">
        <f>Source!BZ536</f>
        <v>90</v>
      </c>
      <c r="F1091" s="56"/>
      <c r="G1091" s="56">
        <f>Source!AT536</f>
        <v>90</v>
      </c>
      <c r="H1091" s="57"/>
      <c r="I1091" s="58"/>
      <c r="J1091" s="57"/>
      <c r="K1091" s="58"/>
      <c r="L1091" s="57">
        <f>SUM(AZ1070:AZ1093)</f>
        <v>362.01999999999998</v>
      </c>
    </row>
    <row r="1092" ht="14.25">
      <c r="A1092" s="63"/>
      <c r="B1092" s="63" t="s">
        <v>335</v>
      </c>
      <c r="C1092" s="63" t="s">
        <v>336</v>
      </c>
      <c r="D1092" s="64" t="s">
        <v>104</v>
      </c>
      <c r="E1092" s="65">
        <f>Source!CA536</f>
        <v>46</v>
      </c>
      <c r="F1092" s="65"/>
      <c r="G1092" s="65">
        <f>Source!AU536</f>
        <v>46</v>
      </c>
      <c r="H1092" s="66"/>
      <c r="I1092" s="67"/>
      <c r="J1092" s="66"/>
      <c r="K1092" s="67"/>
      <c r="L1092" s="66">
        <f>SUM(BA1070:BA1093)</f>
        <v>185.03</v>
      </c>
    </row>
    <row r="1093" ht="15">
      <c r="C1093" s="69" t="s">
        <v>107</v>
      </c>
      <c r="D1093" s="69"/>
      <c r="E1093" s="69"/>
      <c r="F1093" s="69"/>
      <c r="G1093" s="69"/>
      <c r="H1093" s="69"/>
      <c r="I1093" s="70">
        <f>K1093/E1070</f>
        <v>96725</v>
      </c>
      <c r="J1093" s="70"/>
      <c r="K1093" s="70">
        <f>L1071+L1073+L1082+L1091+L1092+L1074</f>
        <v>967.25</v>
      </c>
      <c r="L1093" s="70"/>
      <c r="AD1093" s="1">
        <f>ROUND((Source!AT536/100)*((ROUND(SUMIF(SmtRes!AQ467:'SmtRes'!AQ478,"=1",SmtRes!AD467:'SmtRes'!AD478)*Source!I536, 2)+ROUND(SUMIF(SmtRes!AQ467:'SmtRes'!AQ478,"=1",SmtRes!AC467:'SmtRes'!AC478)*Source!I536, 2))), 2)</f>
        <v>20.109999999999999</v>
      </c>
      <c r="AE1093" s="1">
        <f>ROUND((Source!AU536/100)*((ROUND(SUMIF(SmtRes!AQ467:'SmtRes'!AQ478,"=1",SmtRes!AD467:'SmtRes'!AD478)*Source!I536, 2)+ROUND(SUMIF(SmtRes!AQ467:'SmtRes'!AQ478,"=1",SmtRes!AC467:'SmtRes'!AC478)*Source!I536, 2))), 2)</f>
        <v>10.279999999999999</v>
      </c>
      <c r="AN1093" s="71">
        <f>L1071+L1073+L1082+L1091+L1092+L1074</f>
        <v>967.25</v>
      </c>
      <c r="AO1093" s="71">
        <f>L1073</f>
        <v>17.959999999999997</v>
      </c>
      <c r="AQ1093" s="1" t="s">
        <v>108</v>
      </c>
      <c r="AR1093" s="71">
        <f>L1071</f>
        <v>397.97000000000003</v>
      </c>
      <c r="AT1093" s="71">
        <f>L1074</f>
        <v>4.2699999999999996</v>
      </c>
      <c r="AV1093" s="1" t="s">
        <v>108</v>
      </c>
      <c r="AW1093" s="71">
        <f>L1082</f>
        <v>0</v>
      </c>
      <c r="AZ1093" s="1">
        <f>Source!X536</f>
        <v>362.01999999999998</v>
      </c>
      <c r="BA1093" s="1">
        <f>Source!Y536</f>
        <v>185.03</v>
      </c>
      <c r="CD1093" s="1">
        <v>2</v>
      </c>
    </row>
    <row r="1094" ht="68.25">
      <c r="A1094" s="53" t="s">
        <v>343</v>
      </c>
      <c r="B1094" s="54" t="s">
        <v>338</v>
      </c>
      <c r="C1094" s="54" t="s">
        <v>344</v>
      </c>
      <c r="D1094" s="55" t="str">
        <f>Source!H537</f>
        <v xml:space="preserve">100 м</v>
      </c>
      <c r="E1094" s="56">
        <f>Source!K537</f>
        <v>0.01</v>
      </c>
      <c r="F1094" s="56"/>
      <c r="G1094" s="56">
        <f>Source!I537</f>
        <v>0.01</v>
      </c>
      <c r="H1094" s="57"/>
      <c r="I1094" s="58"/>
      <c r="J1094" s="57"/>
      <c r="K1094" s="58"/>
      <c r="L1094" s="57"/>
    </row>
    <row r="1095" ht="15">
      <c r="A1095" s="60"/>
      <c r="B1095" s="56">
        <v>1</v>
      </c>
      <c r="C1095" s="60" t="s">
        <v>60</v>
      </c>
      <c r="D1095" s="55" t="s">
        <v>36</v>
      </c>
      <c r="E1095" s="61"/>
      <c r="F1095" s="56"/>
      <c r="G1095" s="61">
        <f>Source!U537</f>
        <v>1</v>
      </c>
      <c r="H1095" s="56"/>
      <c r="I1095" s="56"/>
      <c r="J1095" s="56"/>
      <c r="K1095" s="56"/>
      <c r="L1095" s="62">
        <f>SUM(L1096:L1096)-SUMIF(CE1096:CE1096, 1, L1096:L1096)</f>
        <v>497.46000000000004</v>
      </c>
    </row>
    <row r="1096" ht="14.25">
      <c r="A1096" s="54"/>
      <c r="B1096" s="54" t="s">
        <v>115</v>
      </c>
      <c r="C1096" s="54" t="s">
        <v>116</v>
      </c>
      <c r="D1096" s="55" t="s">
        <v>36</v>
      </c>
      <c r="E1096" s="56">
        <v>100</v>
      </c>
      <c r="F1096" s="56"/>
      <c r="G1096" s="56">
        <f>SmtRes!CX479</f>
        <v>1</v>
      </c>
      <c r="H1096" s="57"/>
      <c r="I1096" s="58"/>
      <c r="J1096" s="57">
        <f>SmtRes!CZ479</f>
        <v>497.45999999999998</v>
      </c>
      <c r="K1096" s="58"/>
      <c r="L1096" s="57">
        <f>SmtRes!DI479</f>
        <v>497.46000000000004</v>
      </c>
    </row>
    <row r="1097" ht="15">
      <c r="A1097" s="60"/>
      <c r="B1097" s="56">
        <v>2</v>
      </c>
      <c r="C1097" s="60" t="s">
        <v>63</v>
      </c>
      <c r="D1097" s="55"/>
      <c r="E1097" s="61"/>
      <c r="F1097" s="56"/>
      <c r="G1097" s="61"/>
      <c r="H1097" s="56"/>
      <c r="I1097" s="56"/>
      <c r="J1097" s="56"/>
      <c r="K1097" s="56"/>
      <c r="L1097" s="62">
        <f>SUM(L1098:L1105)-SUMIF(CE1098:CE1105, 1, L1098:L1105)</f>
        <v>20.950000000000003</v>
      </c>
    </row>
    <row r="1098" ht="15">
      <c r="A1098" s="60"/>
      <c r="B1098" s="56"/>
      <c r="C1098" s="60" t="s">
        <v>64</v>
      </c>
      <c r="D1098" s="55" t="s">
        <v>36</v>
      </c>
      <c r="E1098" s="61"/>
      <c r="F1098" s="56"/>
      <c r="G1098" s="61">
        <f>Source!V537</f>
        <v>0.010199999999999999</v>
      </c>
      <c r="H1098" s="56"/>
      <c r="I1098" s="56"/>
      <c r="J1098" s="56"/>
      <c r="K1098" s="56"/>
      <c r="L1098" s="62">
        <f>SUMIF(CE1099:CE1105, 1, L1099:L1105)</f>
        <v>5.9000000000000004</v>
      </c>
      <c r="CE1098" s="1">
        <v>1</v>
      </c>
    </row>
    <row r="1099" ht="28.5">
      <c r="A1099" s="54"/>
      <c r="B1099" s="54" t="s">
        <v>65</v>
      </c>
      <c r="C1099" s="54" t="s">
        <v>66</v>
      </c>
      <c r="D1099" s="55" t="s">
        <v>67</v>
      </c>
      <c r="E1099" s="56">
        <v>0.28999999999999998</v>
      </c>
      <c r="F1099" s="56"/>
      <c r="G1099" s="56">
        <f>SmtRes!CX481</f>
        <v>0.0028999999999999998</v>
      </c>
      <c r="H1099" s="57"/>
      <c r="I1099" s="58"/>
      <c r="J1099" s="57">
        <f>SmtRes!CZ481</f>
        <v>1552.1199999999999</v>
      </c>
      <c r="K1099" s="58"/>
      <c r="L1099" s="57">
        <f>SmtRes!DG481</f>
        <v>4.5</v>
      </c>
    </row>
    <row r="1100" ht="28.5">
      <c r="A1100" s="54"/>
      <c r="B1100" s="54" t="s">
        <v>68</v>
      </c>
      <c r="C1100" s="54" t="s">
        <v>69</v>
      </c>
      <c r="D1100" s="55" t="s">
        <v>36</v>
      </c>
      <c r="E1100" s="56">
        <f>SmtRes!DO481*SmtRes!AT481</f>
        <v>0.28999999999999998</v>
      </c>
      <c r="F1100" s="56"/>
      <c r="G1100" s="56">
        <f>SmtRes!DO481*SmtRes!CX481</f>
        <v>0.0028999999999999998</v>
      </c>
      <c r="H1100" s="57"/>
      <c r="I1100" s="58"/>
      <c r="J1100" s="57">
        <f>ROUND(SmtRes!AG481/SmtRes!DO481, 2)</f>
        <v>668.23000000000002</v>
      </c>
      <c r="K1100" s="58"/>
      <c r="L1100" s="57">
        <f>SmtRes!DH481</f>
        <v>1.9399999999999999</v>
      </c>
      <c r="CE1100" s="1">
        <v>1</v>
      </c>
    </row>
    <row r="1101" ht="28.5">
      <c r="A1101" s="54"/>
      <c r="B1101" s="54" t="s">
        <v>318</v>
      </c>
      <c r="C1101" s="54" t="s">
        <v>319</v>
      </c>
      <c r="D1101" s="55" t="s">
        <v>67</v>
      </c>
      <c r="E1101" s="56">
        <v>3.3500000000000001</v>
      </c>
      <c r="F1101" s="56"/>
      <c r="G1101" s="56">
        <f>SmtRes!CX482</f>
        <v>0.033499999999999995</v>
      </c>
      <c r="H1101" s="57">
        <f>SmtRes!CZ482</f>
        <v>11.449999999999999</v>
      </c>
      <c r="I1101" s="58">
        <f>SmtRes!AJ482</f>
        <v>1.3799999999999999</v>
      </c>
      <c r="J1101" s="57">
        <f t="shared" ref="J1101:J1102" si="59">ROUND(H1101*I1101, 2)</f>
        <v>15.800000000000001</v>
      </c>
      <c r="K1101" s="58"/>
      <c r="L1101" s="57">
        <f>SmtRes!DG482</f>
        <v>0.53000000000000003</v>
      </c>
    </row>
    <row r="1102" ht="28.5">
      <c r="A1102" s="54"/>
      <c r="B1102" s="54" t="s">
        <v>70</v>
      </c>
      <c r="C1102" s="54" t="s">
        <v>71</v>
      </c>
      <c r="D1102" s="55" t="s">
        <v>67</v>
      </c>
      <c r="E1102" s="56">
        <v>0.28999999999999998</v>
      </c>
      <c r="F1102" s="56"/>
      <c r="G1102" s="56">
        <f>SmtRes!CX483</f>
        <v>0.0028999999999999998</v>
      </c>
      <c r="H1102" s="57">
        <f>SmtRes!CZ483</f>
        <v>477.92000000000002</v>
      </c>
      <c r="I1102" s="58">
        <f>SmtRes!AJ483</f>
        <v>1.22</v>
      </c>
      <c r="J1102" s="57">
        <f t="shared" si="59"/>
        <v>583.06000000000006</v>
      </c>
      <c r="K1102" s="58"/>
      <c r="L1102" s="57">
        <f>SmtRes!DG483</f>
        <v>1.6899999999999999</v>
      </c>
    </row>
    <row r="1103" ht="28.5">
      <c r="A1103" s="54"/>
      <c r="B1103" s="54" t="s">
        <v>72</v>
      </c>
      <c r="C1103" s="54" t="s">
        <v>73</v>
      </c>
      <c r="D1103" s="55" t="s">
        <v>36</v>
      </c>
      <c r="E1103" s="56">
        <f>SmtRes!DO483*SmtRes!AT483</f>
        <v>0.28999999999999998</v>
      </c>
      <c r="F1103" s="56"/>
      <c r="G1103" s="56">
        <f>SmtRes!DO483*SmtRes!CX483</f>
        <v>0.0028999999999999998</v>
      </c>
      <c r="H1103" s="57"/>
      <c r="I1103" s="58"/>
      <c r="J1103" s="57">
        <f>ROUND(SmtRes!AG483/SmtRes!DO483, 2)</f>
        <v>497.46000000000004</v>
      </c>
      <c r="K1103" s="58"/>
      <c r="L1103" s="57">
        <f>SmtRes!DH483</f>
        <v>1.4399999999999999</v>
      </c>
      <c r="CE1103" s="1">
        <v>1</v>
      </c>
    </row>
    <row r="1104" ht="42.75">
      <c r="A1104" s="54"/>
      <c r="B1104" s="54" t="s">
        <v>320</v>
      </c>
      <c r="C1104" s="54" t="s">
        <v>321</v>
      </c>
      <c r="D1104" s="55" t="s">
        <v>67</v>
      </c>
      <c r="E1104" s="56">
        <v>0.44</v>
      </c>
      <c r="F1104" s="56"/>
      <c r="G1104" s="56">
        <f>SmtRes!CX484</f>
        <v>0.0043999999999999994</v>
      </c>
      <c r="H1104" s="57">
        <f>SmtRes!CZ484</f>
        <v>2395.4400000000001</v>
      </c>
      <c r="I1104" s="58">
        <f>SmtRes!AJ484</f>
        <v>1.3500000000000001</v>
      </c>
      <c r="J1104" s="57">
        <f>ROUND(H1104*I1104, 2)</f>
        <v>3233.8400000000001</v>
      </c>
      <c r="K1104" s="58"/>
      <c r="L1104" s="57">
        <f>SmtRes!DG484</f>
        <v>14.23</v>
      </c>
    </row>
    <row r="1105" ht="28.5">
      <c r="A1105" s="54"/>
      <c r="B1105" s="54" t="s">
        <v>221</v>
      </c>
      <c r="C1105" s="54" t="s">
        <v>222</v>
      </c>
      <c r="D1105" s="55" t="s">
        <v>36</v>
      </c>
      <c r="E1105" s="56">
        <f>SmtRes!DO484*SmtRes!AT484</f>
        <v>0.44</v>
      </c>
      <c r="F1105" s="56"/>
      <c r="G1105" s="56">
        <f>SmtRes!DO484*SmtRes!CX484</f>
        <v>0.0043999999999999994</v>
      </c>
      <c r="H1105" s="57"/>
      <c r="I1105" s="58"/>
      <c r="J1105" s="57">
        <f>ROUND(SmtRes!AG484/SmtRes!DO484, 2)</f>
        <v>571.71000000000004</v>
      </c>
      <c r="K1105" s="58"/>
      <c r="L1105" s="57">
        <f>SmtRes!DH484</f>
        <v>2.52</v>
      </c>
      <c r="CE1105" s="1">
        <v>1</v>
      </c>
    </row>
    <row r="1106" ht="15">
      <c r="A1106" s="60"/>
      <c r="B1106" s="56">
        <v>4</v>
      </c>
      <c r="C1106" s="60" t="s">
        <v>74</v>
      </c>
      <c r="D1106" s="55"/>
      <c r="E1106" s="61"/>
      <c r="F1106" s="56"/>
      <c r="G1106" s="61"/>
      <c r="H1106" s="56"/>
      <c r="I1106" s="56"/>
      <c r="J1106" s="56"/>
      <c r="K1106" s="56"/>
      <c r="L1106" s="62">
        <f>SUM(L1107:L1113)-SUMIF(CE1107:CE1113, 1, L1107:L1113)</f>
        <v>0</v>
      </c>
    </row>
    <row r="1107" ht="14.25">
      <c r="A1107" s="54"/>
      <c r="B1107" s="54" t="s">
        <v>322</v>
      </c>
      <c r="C1107" s="54" t="s">
        <v>323</v>
      </c>
      <c r="D1107" s="55" t="s">
        <v>324</v>
      </c>
      <c r="E1107" s="56">
        <v>1.1399999999999999</v>
      </c>
      <c r="F1107" s="56">
        <f t="shared" si="55"/>
        <v>0</v>
      </c>
      <c r="G1107" s="56">
        <f>SmtRes!CX485</f>
        <v>0</v>
      </c>
      <c r="H1107" s="57">
        <f>SmtRes!CZ485</f>
        <v>340.41000000000003</v>
      </c>
      <c r="I1107" s="58">
        <f>SmtRes!AI485</f>
        <v>1.48</v>
      </c>
      <c r="J1107" s="57">
        <f t="shared" ref="J1107:J1110" si="60">ROUND(H1107*I1107, 2)</f>
        <v>503.81</v>
      </c>
      <c r="K1107" s="58"/>
      <c r="L1107" s="57">
        <f>SmtRes!DF485</f>
        <v>0</v>
      </c>
    </row>
    <row r="1108" ht="14.25">
      <c r="A1108" s="54"/>
      <c r="B1108" s="54" t="s">
        <v>325</v>
      </c>
      <c r="C1108" s="54" t="s">
        <v>326</v>
      </c>
      <c r="D1108" s="55" t="s">
        <v>324</v>
      </c>
      <c r="E1108" s="56">
        <v>1.3100000000000001</v>
      </c>
      <c r="F1108" s="56">
        <f t="shared" si="55"/>
        <v>0</v>
      </c>
      <c r="G1108" s="56">
        <f>SmtRes!CX486</f>
        <v>0</v>
      </c>
      <c r="H1108" s="57">
        <f>SmtRes!CZ486</f>
        <v>114.64</v>
      </c>
      <c r="I1108" s="58">
        <f>SmtRes!AI486</f>
        <v>0.79000000000000004</v>
      </c>
      <c r="J1108" s="57">
        <f t="shared" si="60"/>
        <v>90.570000000000007</v>
      </c>
      <c r="K1108" s="58"/>
      <c r="L1108" s="57">
        <f>SmtRes!DF486</f>
        <v>0</v>
      </c>
    </row>
    <row r="1109" ht="14.25">
      <c r="A1109" s="54"/>
      <c r="B1109" s="54" t="s">
        <v>327</v>
      </c>
      <c r="C1109" s="54" t="s">
        <v>328</v>
      </c>
      <c r="D1109" s="55" t="s">
        <v>77</v>
      </c>
      <c r="E1109" s="56">
        <v>0.059999999999999998</v>
      </c>
      <c r="F1109" s="56">
        <f t="shared" si="55"/>
        <v>0</v>
      </c>
      <c r="G1109" s="56">
        <f>SmtRes!CX487</f>
        <v>0</v>
      </c>
      <c r="H1109" s="57">
        <f>SmtRes!CZ487</f>
        <v>149.19999999999999</v>
      </c>
      <c r="I1109" s="58">
        <f>SmtRes!AI487</f>
        <v>1.3100000000000001</v>
      </c>
      <c r="J1109" s="57">
        <f t="shared" si="60"/>
        <v>195.45000000000002</v>
      </c>
      <c r="K1109" s="58"/>
      <c r="L1109" s="57">
        <f>SmtRes!DF487</f>
        <v>0</v>
      </c>
    </row>
    <row r="1110" ht="14.25">
      <c r="A1110" s="54"/>
      <c r="B1110" s="54" t="s">
        <v>329</v>
      </c>
      <c r="C1110" s="54" t="s">
        <v>330</v>
      </c>
      <c r="D1110" s="55" t="s">
        <v>324</v>
      </c>
      <c r="E1110" s="56">
        <v>0.81000000000000005</v>
      </c>
      <c r="F1110" s="56">
        <f t="shared" si="55"/>
        <v>0</v>
      </c>
      <c r="G1110" s="56">
        <f>SmtRes!CX488</f>
        <v>0</v>
      </c>
      <c r="H1110" s="57">
        <f>SmtRes!CZ488</f>
        <v>36.310000000000002</v>
      </c>
      <c r="I1110" s="58">
        <f>SmtRes!AI488</f>
        <v>0.94999999999999996</v>
      </c>
      <c r="J1110" s="57">
        <f t="shared" si="60"/>
        <v>34.490000000000002</v>
      </c>
      <c r="K1110" s="58"/>
      <c r="L1110" s="57">
        <f>SmtRes!DF488</f>
        <v>0</v>
      </c>
    </row>
    <row r="1111" ht="14.25">
      <c r="A1111" s="54"/>
      <c r="B1111" s="54" t="s">
        <v>236</v>
      </c>
      <c r="C1111" s="54" t="s">
        <v>237</v>
      </c>
      <c r="D1111" s="55" t="s">
        <v>238</v>
      </c>
      <c r="E1111" s="56">
        <v>0.53100000000000003</v>
      </c>
      <c r="F1111" s="56">
        <f t="shared" si="55"/>
        <v>0</v>
      </c>
      <c r="G1111" s="56">
        <f>SmtRes!CX489</f>
        <v>0</v>
      </c>
      <c r="H1111" s="57"/>
      <c r="I1111" s="58"/>
      <c r="J1111" s="57">
        <f>SmtRes!CZ489</f>
        <v>6.0999999999999996</v>
      </c>
      <c r="K1111" s="58"/>
      <c r="L1111" s="57">
        <f>SmtRes!DF489</f>
        <v>0</v>
      </c>
    </row>
    <row r="1112" ht="28.5">
      <c r="A1112" s="54"/>
      <c r="B1112" s="54" t="s">
        <v>331</v>
      </c>
      <c r="C1112" s="54" t="s">
        <v>332</v>
      </c>
      <c r="D1112" s="55" t="s">
        <v>77</v>
      </c>
      <c r="E1112" s="56">
        <v>0.56999999999999995</v>
      </c>
      <c r="F1112" s="56">
        <f t="shared" si="55"/>
        <v>0</v>
      </c>
      <c r="G1112" s="56">
        <f>SmtRes!CX490</f>
        <v>0</v>
      </c>
      <c r="H1112" s="57">
        <f>SmtRes!CZ490</f>
        <v>931.11000000000001</v>
      </c>
      <c r="I1112" s="58">
        <f>SmtRes!AI490</f>
        <v>1.6100000000000001</v>
      </c>
      <c r="J1112" s="57">
        <f>ROUND(H1112*I1112, 2)</f>
        <v>1499.0899999999999</v>
      </c>
      <c r="K1112" s="58"/>
      <c r="L1112" s="57">
        <f>SmtRes!DF490</f>
        <v>0</v>
      </c>
    </row>
    <row r="1113" ht="57">
      <c r="A1113" s="54"/>
      <c r="B1113" s="54" t="s">
        <v>130</v>
      </c>
      <c r="C1113" s="63" t="s">
        <v>131</v>
      </c>
      <c r="D1113" s="64" t="s">
        <v>104</v>
      </c>
      <c r="E1113" s="65">
        <v>2</v>
      </c>
      <c r="F1113" s="65"/>
      <c r="G1113" s="65">
        <f>SmtRes!CX491</f>
        <v>0.02</v>
      </c>
      <c r="H1113" s="66">
        <f>SmtRes!CZ491</f>
        <v>0</v>
      </c>
      <c r="I1113" s="67"/>
      <c r="J1113" s="66"/>
      <c r="K1113" s="67"/>
      <c r="L1113" s="66">
        <f>SmtRes!DF491</f>
        <v>0</v>
      </c>
    </row>
    <row r="1114" ht="15">
      <c r="A1114" s="54"/>
      <c r="B1114" s="54"/>
      <c r="C1114" s="68" t="s">
        <v>100</v>
      </c>
      <c r="D1114" s="55"/>
      <c r="E1114" s="56"/>
      <c r="F1114" s="56"/>
      <c r="G1114" s="56"/>
      <c r="H1114" s="57"/>
      <c r="I1114" s="58"/>
      <c r="J1114" s="57"/>
      <c r="K1114" s="58"/>
      <c r="L1114" s="57">
        <f>L1095+L1097+L1098+L1106</f>
        <v>524.31000000000006</v>
      </c>
    </row>
    <row r="1115" ht="14.25">
      <c r="A1115" s="54"/>
      <c r="B1115" s="54"/>
      <c r="C1115" s="54" t="s">
        <v>101</v>
      </c>
      <c r="D1115" s="55"/>
      <c r="E1115" s="56"/>
      <c r="F1115" s="56"/>
      <c r="G1115" s="56"/>
      <c r="H1115" s="57"/>
      <c r="I1115" s="58"/>
      <c r="J1115" s="57"/>
      <c r="K1115" s="58"/>
      <c r="L1115" s="57">
        <f>SUM(AR1094:AR1118)+SUM(AS1094:AS1118)+SUM(AT1094:AT1118)+SUM(AU1094:AU1118)+SUM(AV1094:AV1118)</f>
        <v>503.36000000000001</v>
      </c>
    </row>
    <row r="1116" ht="14.25">
      <c r="A1116" s="54"/>
      <c r="B1116" s="54" t="s">
        <v>333</v>
      </c>
      <c r="C1116" s="54" t="s">
        <v>334</v>
      </c>
      <c r="D1116" s="55" t="s">
        <v>104</v>
      </c>
      <c r="E1116" s="56">
        <f>Source!BZ537</f>
        <v>90</v>
      </c>
      <c r="F1116" s="56"/>
      <c r="G1116" s="56">
        <f>Source!AT537</f>
        <v>90</v>
      </c>
      <c r="H1116" s="57"/>
      <c r="I1116" s="58"/>
      <c r="J1116" s="57"/>
      <c r="K1116" s="58"/>
      <c r="L1116" s="57">
        <f>SUM(AZ1094:AZ1118)</f>
        <v>453.01999999999998</v>
      </c>
    </row>
    <row r="1117" ht="14.25">
      <c r="A1117" s="63"/>
      <c r="B1117" s="63" t="s">
        <v>335</v>
      </c>
      <c r="C1117" s="63" t="s">
        <v>336</v>
      </c>
      <c r="D1117" s="64" t="s">
        <v>104</v>
      </c>
      <c r="E1117" s="65">
        <f>Source!CA537</f>
        <v>46</v>
      </c>
      <c r="F1117" s="65"/>
      <c r="G1117" s="65">
        <f>Source!AU537</f>
        <v>46</v>
      </c>
      <c r="H1117" s="66"/>
      <c r="I1117" s="67"/>
      <c r="J1117" s="66"/>
      <c r="K1117" s="67"/>
      <c r="L1117" s="66">
        <f>SUM(BA1094:BA1118)</f>
        <v>231.55000000000001</v>
      </c>
    </row>
    <row r="1118" ht="15">
      <c r="C1118" s="69" t="s">
        <v>107</v>
      </c>
      <c r="D1118" s="69"/>
      <c r="E1118" s="69"/>
      <c r="F1118" s="69"/>
      <c r="G1118" s="69"/>
      <c r="H1118" s="69"/>
      <c r="I1118" s="70">
        <f>K1118/E1094</f>
        <v>120888.00000000001</v>
      </c>
      <c r="J1118" s="70"/>
      <c r="K1118" s="70">
        <f>L1095+L1097+L1106+L1116+L1117+L1098</f>
        <v>1208.8800000000001</v>
      </c>
      <c r="L1118" s="70"/>
      <c r="AD1118" s="1">
        <f>ROUND((Source!AT537/100)*((ROUND(SUMIF(SmtRes!AQ479:'SmtRes'!AQ491,"=1",SmtRes!AD479:'SmtRes'!AD491)*Source!I537, 2)+ROUND(SUMIF(SmtRes!AQ479:'SmtRes'!AQ491,"=1",SmtRes!AC479:'SmtRes'!AC491)*Source!I537, 2))), 2)</f>
        <v>20.109999999999999</v>
      </c>
      <c r="AE1118" s="1">
        <f>ROUND((Source!AU537/100)*((ROUND(SUMIF(SmtRes!AQ479:'SmtRes'!AQ491,"=1",SmtRes!AD479:'SmtRes'!AD491)*Source!I537, 2)+ROUND(SUMIF(SmtRes!AQ479:'SmtRes'!AQ491,"=1",SmtRes!AC479:'SmtRes'!AC491)*Source!I537, 2))), 2)</f>
        <v>10.279999999999999</v>
      </c>
      <c r="AN1118" s="71">
        <f>L1095+L1097+L1106+L1116+L1117+L1098</f>
        <v>1208.8800000000001</v>
      </c>
      <c r="AO1118" s="71">
        <f>L1097</f>
        <v>20.950000000000003</v>
      </c>
      <c r="AQ1118" s="1" t="s">
        <v>108</v>
      </c>
      <c r="AR1118" s="71">
        <f>L1095</f>
        <v>497.46000000000004</v>
      </c>
      <c r="AT1118" s="71">
        <f>L1098</f>
        <v>5.9000000000000004</v>
      </c>
      <c r="AV1118" s="1" t="s">
        <v>108</v>
      </c>
      <c r="AW1118" s="71">
        <f>L1106</f>
        <v>0</v>
      </c>
      <c r="AZ1118" s="1">
        <f>Source!X537</f>
        <v>453.01999999999998</v>
      </c>
      <c r="BA1118" s="1">
        <f>Source!Y537</f>
        <v>231.55000000000001</v>
      </c>
      <c r="CD1118" s="1">
        <v>2</v>
      </c>
    </row>
    <row r="1120" ht="16.5">
      <c r="A1120" s="52" t="s">
        <v>345</v>
      </c>
      <c r="B1120" s="52"/>
      <c r="C1120" s="52"/>
      <c r="D1120" s="52"/>
      <c r="E1120" s="52"/>
      <c r="F1120" s="52"/>
      <c r="G1120" s="52"/>
      <c r="H1120" s="52"/>
      <c r="I1120" s="52"/>
      <c r="J1120" s="52"/>
      <c r="K1120" s="52"/>
      <c r="L1120" s="52"/>
    </row>
    <row r="1122" ht="16.5">
      <c r="A1122" s="52" t="s">
        <v>346</v>
      </c>
      <c r="B1122" s="52"/>
      <c r="C1122" s="52"/>
      <c r="D1122" s="52"/>
      <c r="E1122" s="52"/>
      <c r="F1122" s="52"/>
      <c r="G1122" s="52"/>
      <c r="H1122" s="52"/>
      <c r="I1122" s="52"/>
      <c r="J1122" s="52"/>
      <c r="K1122" s="52"/>
      <c r="L1122" s="52"/>
    </row>
    <row r="1123" ht="92.25">
      <c r="A1123" s="53" t="s">
        <v>347</v>
      </c>
      <c r="B1123" s="54" t="s">
        <v>348</v>
      </c>
      <c r="C1123" s="54" t="s">
        <v>349</v>
      </c>
      <c r="D1123" s="55" t="str">
        <f>Source!H607</f>
        <v xml:space="preserve">100 м</v>
      </c>
      <c r="E1123" s="56">
        <f>Source!K607</f>
        <v>0.01</v>
      </c>
      <c r="F1123" s="56"/>
      <c r="G1123" s="56">
        <f>Source!I607</f>
        <v>0.01</v>
      </c>
      <c r="H1123" s="57"/>
      <c r="I1123" s="58"/>
      <c r="J1123" s="57"/>
      <c r="K1123" s="58"/>
      <c r="L1123" s="57"/>
    </row>
    <row r="1124" ht="63.75">
      <c r="B1124" s="59" t="str">
        <f>Source!EO607</f>
        <v xml:space="preserve">Поправка: 571/пр_2022_т.3_п.4</v>
      </c>
      <c r="C1124" s="59" t="str">
        <f>Source!CN607</f>
        <v xml:space="preserve"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125">
      <c r="C1125" s="15" t="str">
        <f>"Объем: "&amp;Source!I607&amp;"=1/"&amp;"100"</f>
        <v xml:space="preserve">Объем: 0.01=1/100</v>
      </c>
    </row>
    <row r="1126" ht="15">
      <c r="A1126" s="60"/>
      <c r="B1126" s="56">
        <v>1</v>
      </c>
      <c r="C1126" s="60" t="s">
        <v>60</v>
      </c>
      <c r="D1126" s="55" t="s">
        <v>36</v>
      </c>
      <c r="E1126" s="61"/>
      <c r="F1126" s="56"/>
      <c r="G1126" s="61">
        <f>Source!U607</f>
        <v>0.20699999999999999</v>
      </c>
      <c r="H1126" s="56"/>
      <c r="I1126" s="56"/>
      <c r="J1126" s="56"/>
      <c r="K1126" s="56"/>
      <c r="L1126" s="62">
        <f>SUM(L1127:L1127)-SUMIF(CE1127:CE1127, 1, L1127:L1127)</f>
        <v>102.97</v>
      </c>
    </row>
    <row r="1127" ht="14.25">
      <c r="A1127" s="54"/>
      <c r="B1127" s="54" t="s">
        <v>115</v>
      </c>
      <c r="C1127" s="54" t="s">
        <v>116</v>
      </c>
      <c r="D1127" s="55" t="s">
        <v>36</v>
      </c>
      <c r="E1127" s="56">
        <v>69</v>
      </c>
      <c r="F1127" s="56">
        <f>ROUND(0.3,7)</f>
        <v>0.29999999999999999</v>
      </c>
      <c r="G1127" s="56">
        <f>SmtRes!CX492</f>
        <v>0.20699999999999999</v>
      </c>
      <c r="H1127" s="57"/>
      <c r="I1127" s="58"/>
      <c r="J1127" s="57">
        <f>SmtRes!CZ492</f>
        <v>497.45999999999998</v>
      </c>
      <c r="K1127" s="58"/>
      <c r="L1127" s="57">
        <f>SmtRes!DI492</f>
        <v>102.97</v>
      </c>
    </row>
    <row r="1128" ht="15">
      <c r="A1128" s="60"/>
      <c r="B1128" s="56">
        <v>2</v>
      </c>
      <c r="C1128" s="60" t="s">
        <v>63</v>
      </c>
      <c r="D1128" s="55"/>
      <c r="E1128" s="61"/>
      <c r="F1128" s="56"/>
      <c r="G1128" s="61"/>
      <c r="H1128" s="56"/>
      <c r="I1128" s="56"/>
      <c r="J1128" s="56"/>
      <c r="K1128" s="56"/>
      <c r="L1128" s="62">
        <f>SUM(L1129:L1138)-SUMIF(CE1129:CE1138, 1, L1129:L1138)</f>
        <v>94.930000000000007</v>
      </c>
    </row>
    <row r="1129" ht="15">
      <c r="A1129" s="60"/>
      <c r="B1129" s="56"/>
      <c r="C1129" s="60" t="s">
        <v>64</v>
      </c>
      <c r="D1129" s="55" t="s">
        <v>36</v>
      </c>
      <c r="E1129" s="61"/>
      <c r="F1129" s="56"/>
      <c r="G1129" s="61">
        <f>Source!V607</f>
        <v>0.021600000000000001</v>
      </c>
      <c r="H1129" s="56"/>
      <c r="I1129" s="56"/>
      <c r="J1129" s="56"/>
      <c r="K1129" s="56"/>
      <c r="L1129" s="62">
        <f>SUMIF(CE1130:CE1138, 1, L1130:L1138)</f>
        <v>12.09</v>
      </c>
      <c r="CE1129" s="1">
        <v>1</v>
      </c>
    </row>
    <row r="1130" ht="28.5">
      <c r="A1130" s="54"/>
      <c r="B1130" s="54" t="s">
        <v>65</v>
      </c>
      <c r="C1130" s="54" t="s">
        <v>66</v>
      </c>
      <c r="D1130" s="55" t="s">
        <v>67</v>
      </c>
      <c r="E1130" s="56">
        <v>1.1599999999999999</v>
      </c>
      <c r="F1130" s="56">
        <f t="shared" ref="F1130:F1138" si="61">ROUND(0.3,7)</f>
        <v>0.29999999999999999</v>
      </c>
      <c r="G1130" s="56">
        <f>SmtRes!CX494</f>
        <v>0.00348</v>
      </c>
      <c r="H1130" s="57"/>
      <c r="I1130" s="58"/>
      <c r="J1130" s="57">
        <f>SmtRes!CZ494</f>
        <v>1552.1199999999999</v>
      </c>
      <c r="K1130" s="58"/>
      <c r="L1130" s="57">
        <f>SmtRes!DG494</f>
        <v>5.4000000000000004</v>
      </c>
    </row>
    <row r="1131" ht="28.5">
      <c r="A1131" s="54"/>
      <c r="B1131" s="54" t="s">
        <v>68</v>
      </c>
      <c r="C1131" s="54" t="s">
        <v>69</v>
      </c>
      <c r="D1131" s="55" t="s">
        <v>36</v>
      </c>
      <c r="E1131" s="56">
        <f>SmtRes!DO494*SmtRes!AT494</f>
        <v>1.1599999999999999</v>
      </c>
      <c r="F1131" s="56">
        <f t="shared" si="61"/>
        <v>0.29999999999999999</v>
      </c>
      <c r="G1131" s="56">
        <f>SmtRes!DO494*SmtRes!CX494</f>
        <v>0.00348</v>
      </c>
      <c r="H1131" s="57"/>
      <c r="I1131" s="58"/>
      <c r="J1131" s="57">
        <f>ROUND(SmtRes!AG494/SmtRes!DO494, 2)</f>
        <v>668.23000000000002</v>
      </c>
      <c r="K1131" s="58"/>
      <c r="L1131" s="57">
        <f>SmtRes!DH494</f>
        <v>2.3300000000000001</v>
      </c>
      <c r="CE1131" s="1">
        <v>1</v>
      </c>
    </row>
    <row r="1132" ht="28.5">
      <c r="A1132" s="54"/>
      <c r="B1132" s="54" t="s">
        <v>232</v>
      </c>
      <c r="C1132" s="54" t="s">
        <v>233</v>
      </c>
      <c r="D1132" s="55" t="s">
        <v>67</v>
      </c>
      <c r="E1132" s="56">
        <v>0.88</v>
      </c>
      <c r="F1132" s="56">
        <f t="shared" si="61"/>
        <v>0.29999999999999999</v>
      </c>
      <c r="G1132" s="56">
        <f>SmtRes!CX495</f>
        <v>0.00264</v>
      </c>
      <c r="H1132" s="57">
        <f>SmtRes!CZ495</f>
        <v>55.780000000000001</v>
      </c>
      <c r="I1132" s="58">
        <f>SmtRes!AJ495</f>
        <v>1.3799999999999999</v>
      </c>
      <c r="J1132" s="57">
        <f>ROUND(H1132*I1132, 2)</f>
        <v>76.980000000000004</v>
      </c>
      <c r="K1132" s="58"/>
      <c r="L1132" s="57">
        <f>SmtRes!DG495</f>
        <v>0.20000000000000001</v>
      </c>
    </row>
    <row r="1133" ht="28.5">
      <c r="A1133" s="54"/>
      <c r="B1133" s="54" t="s">
        <v>234</v>
      </c>
      <c r="C1133" s="54" t="s">
        <v>235</v>
      </c>
      <c r="D1133" s="55" t="s">
        <v>36</v>
      </c>
      <c r="E1133" s="56">
        <f>SmtRes!DO495*SmtRes!AT495</f>
        <v>0.88</v>
      </c>
      <c r="F1133" s="56">
        <f t="shared" si="61"/>
        <v>0.29999999999999999</v>
      </c>
      <c r="G1133" s="56">
        <f>SmtRes!DO495*SmtRes!CX495</f>
        <v>0.00264</v>
      </c>
      <c r="H1133" s="57"/>
      <c r="I1133" s="58"/>
      <c r="J1133" s="57">
        <f>ROUND(SmtRes!AG495/SmtRes!DO495, 2)</f>
        <v>441.78000000000003</v>
      </c>
      <c r="K1133" s="58"/>
      <c r="L1133" s="57">
        <f>SmtRes!DH495</f>
        <v>1.1699999999999999</v>
      </c>
      <c r="CE1133" s="1">
        <v>1</v>
      </c>
    </row>
    <row r="1134" ht="28.5">
      <c r="A1134" s="54"/>
      <c r="B1134" s="54" t="s">
        <v>70</v>
      </c>
      <c r="C1134" s="54" t="s">
        <v>71</v>
      </c>
      <c r="D1134" s="55" t="s">
        <v>67</v>
      </c>
      <c r="E1134" s="56">
        <v>1.1599999999999999</v>
      </c>
      <c r="F1134" s="56">
        <f t="shared" si="61"/>
        <v>0.29999999999999999</v>
      </c>
      <c r="G1134" s="56">
        <f>SmtRes!CX496</f>
        <v>0.00348</v>
      </c>
      <c r="H1134" s="57">
        <f>SmtRes!CZ496</f>
        <v>477.92000000000002</v>
      </c>
      <c r="I1134" s="58">
        <f>SmtRes!AJ496</f>
        <v>1.22</v>
      </c>
      <c r="J1134" s="57">
        <f>ROUND(H1134*I1134, 2)</f>
        <v>583.06000000000006</v>
      </c>
      <c r="K1134" s="58"/>
      <c r="L1134" s="57">
        <f>SmtRes!DG496</f>
        <v>2.0300000000000002</v>
      </c>
    </row>
    <row r="1135" ht="28.5">
      <c r="A1135" s="54"/>
      <c r="B1135" s="54" t="s">
        <v>72</v>
      </c>
      <c r="C1135" s="54" t="s">
        <v>73</v>
      </c>
      <c r="D1135" s="55" t="s">
        <v>36</v>
      </c>
      <c r="E1135" s="56">
        <f>SmtRes!DO496*SmtRes!AT496</f>
        <v>1.1599999999999999</v>
      </c>
      <c r="F1135" s="56">
        <f t="shared" si="61"/>
        <v>0.29999999999999999</v>
      </c>
      <c r="G1135" s="56">
        <f>SmtRes!DO496*SmtRes!CX496</f>
        <v>0.00348</v>
      </c>
      <c r="H1135" s="57"/>
      <c r="I1135" s="58"/>
      <c r="J1135" s="57">
        <f>ROUND(SmtRes!AG496/SmtRes!DO496, 2)</f>
        <v>497.46000000000004</v>
      </c>
      <c r="K1135" s="58"/>
      <c r="L1135" s="57">
        <f>SmtRes!DH496</f>
        <v>1.73</v>
      </c>
      <c r="CE1135" s="1">
        <v>1</v>
      </c>
    </row>
    <row r="1136" ht="42.75">
      <c r="A1136" s="54"/>
      <c r="B1136" s="54" t="s">
        <v>117</v>
      </c>
      <c r="C1136" s="54" t="s">
        <v>118</v>
      </c>
      <c r="D1136" s="55" t="s">
        <v>67</v>
      </c>
      <c r="E1136" s="56">
        <v>17</v>
      </c>
      <c r="F1136" s="56">
        <f t="shared" si="61"/>
        <v>0.29999999999999999</v>
      </c>
      <c r="G1136" s="56">
        <f>SmtRes!CX497</f>
        <v>0.050999999999999997</v>
      </c>
      <c r="H1136" s="57"/>
      <c r="I1136" s="58"/>
      <c r="J1136" s="57">
        <f>SmtRes!CZ497</f>
        <v>29.079999999999998</v>
      </c>
      <c r="K1136" s="58"/>
      <c r="L1136" s="57">
        <f>SmtRes!DG497</f>
        <v>1.48</v>
      </c>
    </row>
    <row r="1137" ht="42.75">
      <c r="A1137" s="54"/>
      <c r="B1137" s="54" t="s">
        <v>350</v>
      </c>
      <c r="C1137" s="54" t="s">
        <v>351</v>
      </c>
      <c r="D1137" s="55" t="s">
        <v>67</v>
      </c>
      <c r="E1137" s="56">
        <v>4</v>
      </c>
      <c r="F1137" s="56">
        <f t="shared" si="61"/>
        <v>0.29999999999999999</v>
      </c>
      <c r="G1137" s="56">
        <f>SmtRes!CX498</f>
        <v>0.012</v>
      </c>
      <c r="H1137" s="57">
        <f>SmtRes!CZ498</f>
        <v>5297.7600000000002</v>
      </c>
      <c r="I1137" s="58">
        <f>SmtRes!AJ498</f>
        <v>1.3500000000000001</v>
      </c>
      <c r="J1137" s="57">
        <f>ROUND(H1137*I1137, 2)</f>
        <v>7151.9800000000005</v>
      </c>
      <c r="K1137" s="58"/>
      <c r="L1137" s="57">
        <f>SmtRes!DG498</f>
        <v>85.820000000000007</v>
      </c>
    </row>
    <row r="1138" ht="28.5">
      <c r="A1138" s="54"/>
      <c r="B1138" s="54" t="s">
        <v>221</v>
      </c>
      <c r="C1138" s="54" t="s">
        <v>222</v>
      </c>
      <c r="D1138" s="55" t="s">
        <v>36</v>
      </c>
      <c r="E1138" s="56">
        <f>SmtRes!DO498*SmtRes!AT498</f>
        <v>4</v>
      </c>
      <c r="F1138" s="56">
        <f t="shared" si="61"/>
        <v>0.29999999999999999</v>
      </c>
      <c r="G1138" s="56">
        <f>SmtRes!DO498*SmtRes!CX498</f>
        <v>0.012</v>
      </c>
      <c r="H1138" s="57"/>
      <c r="I1138" s="58"/>
      <c r="J1138" s="57">
        <f>ROUND(SmtRes!AG498/SmtRes!DO498, 2)</f>
        <v>571.71000000000004</v>
      </c>
      <c r="K1138" s="58"/>
      <c r="L1138" s="57">
        <f>SmtRes!DH498</f>
        <v>6.8600000000000003</v>
      </c>
      <c r="CE1138" s="1">
        <v>1</v>
      </c>
    </row>
    <row r="1139" ht="15">
      <c r="A1139" s="60"/>
      <c r="B1139" s="56">
        <v>4</v>
      </c>
      <c r="C1139" s="60" t="s">
        <v>74</v>
      </c>
      <c r="D1139" s="55"/>
      <c r="E1139" s="61"/>
      <c r="F1139" s="56"/>
      <c r="G1139" s="61"/>
      <c r="H1139" s="56"/>
      <c r="I1139" s="56"/>
      <c r="J1139" s="56"/>
      <c r="K1139" s="56"/>
      <c r="L1139" s="62">
        <f>SUM(L1140:L1145)-SUMIF(CE1140:CE1145, 1, L1140:L1145)</f>
        <v>0</v>
      </c>
    </row>
    <row r="1140" ht="14.25">
      <c r="A1140" s="54"/>
      <c r="B1140" s="54" t="s">
        <v>352</v>
      </c>
      <c r="C1140" s="54" t="s">
        <v>353</v>
      </c>
      <c r="D1140" s="55" t="s">
        <v>324</v>
      </c>
      <c r="E1140" s="56">
        <v>6</v>
      </c>
      <c r="F1140" s="56">
        <f t="shared" ref="F1140:F1144" si="62">ROUND(0,7)</f>
        <v>0</v>
      </c>
      <c r="G1140" s="56">
        <f>SmtRes!CX499</f>
        <v>0</v>
      </c>
      <c r="H1140" s="57">
        <f>SmtRes!CZ499</f>
        <v>358.44999999999999</v>
      </c>
      <c r="I1140" s="58">
        <f>SmtRes!AI499</f>
        <v>1.1200000000000001</v>
      </c>
      <c r="J1140" s="57">
        <f t="shared" ref="J1140:J1144" si="63">ROUND(H1140*I1140, 2)</f>
        <v>401.46000000000004</v>
      </c>
      <c r="K1140" s="58"/>
      <c r="L1140" s="57">
        <f>SmtRes!DF499</f>
        <v>0</v>
      </c>
    </row>
    <row r="1141" ht="14.25">
      <c r="A1141" s="54"/>
      <c r="B1141" s="54" t="s">
        <v>354</v>
      </c>
      <c r="C1141" s="54" t="s">
        <v>355</v>
      </c>
      <c r="D1141" s="55" t="s">
        <v>77</v>
      </c>
      <c r="E1141" s="56">
        <v>0.52000000000000002</v>
      </c>
      <c r="F1141" s="56">
        <f t="shared" si="62"/>
        <v>0</v>
      </c>
      <c r="G1141" s="56">
        <f>SmtRes!CX500</f>
        <v>0</v>
      </c>
      <c r="H1141" s="57">
        <f>SmtRes!CZ500</f>
        <v>284.14999999999998</v>
      </c>
      <c r="I1141" s="58">
        <f>SmtRes!AI500</f>
        <v>1.3100000000000001</v>
      </c>
      <c r="J1141" s="57">
        <f t="shared" si="63"/>
        <v>372.24000000000001</v>
      </c>
      <c r="K1141" s="58"/>
      <c r="L1141" s="57">
        <f>SmtRes!DF500</f>
        <v>0</v>
      </c>
    </row>
    <row r="1142" ht="28.5">
      <c r="A1142" s="54"/>
      <c r="B1142" s="54" t="s">
        <v>356</v>
      </c>
      <c r="C1142" s="54" t="s">
        <v>357</v>
      </c>
      <c r="D1142" s="55" t="s">
        <v>88</v>
      </c>
      <c r="E1142" s="56">
        <v>0.0014300000000000001</v>
      </c>
      <c r="F1142" s="56">
        <f t="shared" si="62"/>
        <v>0</v>
      </c>
      <c r="G1142" s="56">
        <f>SmtRes!CX501</f>
        <v>0</v>
      </c>
      <c r="H1142" s="57">
        <f>SmtRes!CZ501</f>
        <v>905330</v>
      </c>
      <c r="I1142" s="58">
        <f>SmtRes!AI501</f>
        <v>1.2</v>
      </c>
      <c r="J1142" s="57">
        <f t="shared" si="63"/>
        <v>1086396</v>
      </c>
      <c r="K1142" s="58"/>
      <c r="L1142" s="57">
        <f>SmtRes!DF501</f>
        <v>0</v>
      </c>
    </row>
    <row r="1143" ht="28.5">
      <c r="A1143" s="54"/>
      <c r="B1143" s="54" t="s">
        <v>358</v>
      </c>
      <c r="C1143" s="54" t="s">
        <v>359</v>
      </c>
      <c r="D1143" s="55" t="s">
        <v>77</v>
      </c>
      <c r="E1143" s="56">
        <v>1.02</v>
      </c>
      <c r="F1143" s="56">
        <f t="shared" si="62"/>
        <v>0</v>
      </c>
      <c r="G1143" s="56">
        <f>SmtRes!CX502</f>
        <v>0</v>
      </c>
      <c r="H1143" s="57">
        <f>SmtRes!CZ502</f>
        <v>899.55999999999995</v>
      </c>
      <c r="I1143" s="58">
        <f>SmtRes!AI502</f>
        <v>1.6100000000000001</v>
      </c>
      <c r="J1143" s="57">
        <f t="shared" si="63"/>
        <v>1448.29</v>
      </c>
      <c r="K1143" s="58"/>
      <c r="L1143" s="57">
        <f>SmtRes!DF502</f>
        <v>0</v>
      </c>
    </row>
    <row r="1144" ht="28.5">
      <c r="A1144" s="54"/>
      <c r="B1144" s="54" t="s">
        <v>360</v>
      </c>
      <c r="C1144" s="54" t="s">
        <v>361</v>
      </c>
      <c r="D1144" s="55" t="s">
        <v>88</v>
      </c>
      <c r="E1144" s="56">
        <v>0.0012199999999999999</v>
      </c>
      <c r="F1144" s="56">
        <f t="shared" si="62"/>
        <v>0</v>
      </c>
      <c r="G1144" s="56">
        <f>SmtRes!CX503</f>
        <v>0</v>
      </c>
      <c r="H1144" s="57">
        <f>SmtRes!CZ503</f>
        <v>948687.13</v>
      </c>
      <c r="I1144" s="58">
        <f>SmtRes!AI503</f>
        <v>1.1599999999999999</v>
      </c>
      <c r="J1144" s="57">
        <f t="shared" si="63"/>
        <v>1100477.0700000001</v>
      </c>
      <c r="K1144" s="58"/>
      <c r="L1144" s="57">
        <f>SmtRes!DF503</f>
        <v>0</v>
      </c>
    </row>
    <row r="1145" ht="57">
      <c r="A1145" s="54"/>
      <c r="B1145" s="54" t="s">
        <v>130</v>
      </c>
      <c r="C1145" s="63" t="s">
        <v>131</v>
      </c>
      <c r="D1145" s="64" t="s">
        <v>104</v>
      </c>
      <c r="E1145" s="65">
        <v>2</v>
      </c>
      <c r="F1145" s="65"/>
      <c r="G1145" s="65">
        <f>SmtRes!CX504</f>
        <v>0.02</v>
      </c>
      <c r="H1145" s="66">
        <f>SmtRes!CZ504</f>
        <v>0</v>
      </c>
      <c r="I1145" s="67"/>
      <c r="J1145" s="66"/>
      <c r="K1145" s="67"/>
      <c r="L1145" s="66">
        <f>SmtRes!DF504</f>
        <v>0</v>
      </c>
    </row>
    <row r="1146" ht="15">
      <c r="A1146" s="54"/>
      <c r="B1146" s="54"/>
      <c r="C1146" s="68" t="s">
        <v>100</v>
      </c>
      <c r="D1146" s="55"/>
      <c r="E1146" s="56"/>
      <c r="F1146" s="56"/>
      <c r="G1146" s="56"/>
      <c r="H1146" s="57"/>
      <c r="I1146" s="58"/>
      <c r="J1146" s="57"/>
      <c r="K1146" s="58"/>
      <c r="L1146" s="57">
        <f>L1126+L1128+L1129+L1139</f>
        <v>209.99000000000001</v>
      </c>
    </row>
    <row r="1147" ht="14.25">
      <c r="A1147" s="54"/>
      <c r="B1147" s="54"/>
      <c r="C1147" s="54" t="s">
        <v>101</v>
      </c>
      <c r="D1147" s="55"/>
      <c r="E1147" s="56"/>
      <c r="F1147" s="56"/>
      <c r="G1147" s="56"/>
      <c r="H1147" s="57"/>
      <c r="I1147" s="58"/>
      <c r="J1147" s="57"/>
      <c r="K1147" s="58"/>
      <c r="L1147" s="57">
        <f>SUM(AR1123:AR1150)+SUM(AS1123:AS1150)+SUM(AT1123:AT1150)+SUM(AU1123:AU1150)+SUM(AV1123:AV1150)</f>
        <v>115.06</v>
      </c>
    </row>
    <row r="1148" ht="28.5">
      <c r="A1148" s="54"/>
      <c r="B1148" s="54" t="s">
        <v>132</v>
      </c>
      <c r="C1148" s="54" t="s">
        <v>133</v>
      </c>
      <c r="D1148" s="55" t="s">
        <v>104</v>
      </c>
      <c r="E1148" s="56">
        <f>Source!BZ607</f>
        <v>97</v>
      </c>
      <c r="F1148" s="56"/>
      <c r="G1148" s="56">
        <f>Source!AT607</f>
        <v>97</v>
      </c>
      <c r="H1148" s="57"/>
      <c r="I1148" s="58"/>
      <c r="J1148" s="57"/>
      <c r="K1148" s="58"/>
      <c r="L1148" s="57">
        <f>SUM(AZ1123:AZ1150)</f>
        <v>111.61</v>
      </c>
    </row>
    <row r="1149" ht="28.5">
      <c r="A1149" s="63"/>
      <c r="B1149" s="63" t="s">
        <v>134</v>
      </c>
      <c r="C1149" s="63" t="s">
        <v>135</v>
      </c>
      <c r="D1149" s="64" t="s">
        <v>104</v>
      </c>
      <c r="E1149" s="65">
        <f>Source!CA607</f>
        <v>51</v>
      </c>
      <c r="F1149" s="65"/>
      <c r="G1149" s="65">
        <f>Source!AU607</f>
        <v>51</v>
      </c>
      <c r="H1149" s="66"/>
      <c r="I1149" s="67"/>
      <c r="J1149" s="66"/>
      <c r="K1149" s="67"/>
      <c r="L1149" s="66">
        <f>SUM(BA1123:BA1150)</f>
        <v>58.68</v>
      </c>
    </row>
    <row r="1150" ht="15">
      <c r="C1150" s="69" t="s">
        <v>107</v>
      </c>
      <c r="D1150" s="69"/>
      <c r="E1150" s="69"/>
      <c r="F1150" s="69"/>
      <c r="G1150" s="69"/>
      <c r="H1150" s="69"/>
      <c r="I1150" s="70">
        <f>K1150/E1123</f>
        <v>38028</v>
      </c>
      <c r="J1150" s="70"/>
      <c r="K1150" s="70">
        <f>L1126+L1128+L1139+L1148+L1149+L1129</f>
        <v>380.27999999999997</v>
      </c>
      <c r="L1150" s="70"/>
      <c r="AD1150" s="1">
        <f>ROUND((Source!AT607/100)*((ROUND(SUMIF(SmtRes!AQ492:'SmtRes'!AQ504,"=1",SmtRes!AD492:'SmtRes'!AD504)*Source!I607, 2)+ROUND(SUMIF(SmtRes!AQ492:'SmtRes'!AQ504,"=1",SmtRes!AC492:'SmtRes'!AC504)*Source!I607, 2))), 2)</f>
        <v>25.960000000000001</v>
      </c>
      <c r="AE1150" s="1">
        <f>ROUND((Source!AU607/100)*((ROUND(SUMIF(SmtRes!AQ492:'SmtRes'!AQ504,"=1",SmtRes!AD492:'SmtRes'!AD504)*Source!I607, 2)+ROUND(SUMIF(SmtRes!AQ492:'SmtRes'!AQ504,"=1",SmtRes!AC492:'SmtRes'!AC504)*Source!I607, 2))), 2)</f>
        <v>13.65</v>
      </c>
      <c r="AN1150" s="71">
        <f>L1126+L1128+L1139+L1148+L1149+L1129</f>
        <v>380.27999999999997</v>
      </c>
      <c r="AO1150" s="71">
        <f>L1128</f>
        <v>94.930000000000007</v>
      </c>
      <c r="AQ1150" s="1" t="s">
        <v>108</v>
      </c>
      <c r="AR1150" s="71">
        <f>L1126</f>
        <v>102.97</v>
      </c>
      <c r="AT1150" s="71">
        <f>L1129</f>
        <v>12.09</v>
      </c>
      <c r="AV1150" s="1" t="s">
        <v>108</v>
      </c>
      <c r="AW1150" s="71">
        <f>L1139</f>
        <v>0</v>
      </c>
      <c r="AZ1150" s="1">
        <f>Source!X607</f>
        <v>111.61</v>
      </c>
      <c r="BA1150" s="1">
        <f>Source!Y607</f>
        <v>58.68</v>
      </c>
      <c r="CD1150" s="1">
        <v>2</v>
      </c>
    </row>
    <row r="1151" ht="92.25">
      <c r="A1151" s="53" t="s">
        <v>362</v>
      </c>
      <c r="B1151" s="54" t="s">
        <v>363</v>
      </c>
      <c r="C1151" s="54" t="s">
        <v>364</v>
      </c>
      <c r="D1151" s="55" t="str">
        <f>Source!H608</f>
        <v xml:space="preserve">100 м</v>
      </c>
      <c r="E1151" s="56">
        <f>Source!K608</f>
        <v>0.01</v>
      </c>
      <c r="F1151" s="56"/>
      <c r="G1151" s="56">
        <f>Source!I608</f>
        <v>0.01</v>
      </c>
      <c r="H1151" s="57"/>
      <c r="I1151" s="58"/>
      <c r="J1151" s="57"/>
      <c r="K1151" s="58"/>
      <c r="L1151" s="57"/>
    </row>
    <row r="1152" ht="63.75">
      <c r="B1152" s="59" t="str">
        <f>Source!EO608</f>
        <v xml:space="preserve">Поправка: 571/пр_2022_т.3_п.4</v>
      </c>
      <c r="C1152" s="59" t="str">
        <f>Source!CN608</f>
        <v xml:space="preserve"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153">
      <c r="C1153" s="15" t="str">
        <f>"Объем: "&amp;Source!I608&amp;"=1/"&amp;"100"</f>
        <v xml:space="preserve">Объем: 0.01=1/100</v>
      </c>
    </row>
    <row r="1154" ht="15">
      <c r="A1154" s="60"/>
      <c r="B1154" s="56">
        <v>1</v>
      </c>
      <c r="C1154" s="60" t="s">
        <v>60</v>
      </c>
      <c r="D1154" s="55" t="s">
        <v>36</v>
      </c>
      <c r="E1154" s="61"/>
      <c r="F1154" s="56"/>
      <c r="G1154" s="61">
        <f>Source!U608</f>
        <v>0.29669999999999996</v>
      </c>
      <c r="H1154" s="56"/>
      <c r="I1154" s="56"/>
      <c r="J1154" s="56"/>
      <c r="K1154" s="56"/>
      <c r="L1154" s="62">
        <f>SUM(L1155:L1155)-SUMIF(CE1155:CE1155, 1, L1155:L1155)</f>
        <v>147.59999999999999</v>
      </c>
    </row>
    <row r="1155" ht="14.25">
      <c r="A1155" s="54"/>
      <c r="B1155" s="54" t="s">
        <v>115</v>
      </c>
      <c r="C1155" s="54" t="s">
        <v>116</v>
      </c>
      <c r="D1155" s="55" t="s">
        <v>36</v>
      </c>
      <c r="E1155" s="56">
        <v>98.900000000000006</v>
      </c>
      <c r="F1155" s="56">
        <f>ROUND(0.3,7)</f>
        <v>0.29999999999999999</v>
      </c>
      <c r="G1155" s="56">
        <f>SmtRes!CX505</f>
        <v>0.29669999999999996</v>
      </c>
      <c r="H1155" s="57"/>
      <c r="I1155" s="58"/>
      <c r="J1155" s="57">
        <f>SmtRes!CZ505</f>
        <v>497.45999999999998</v>
      </c>
      <c r="K1155" s="58"/>
      <c r="L1155" s="57">
        <f>SmtRes!DI505</f>
        <v>147.59999999999999</v>
      </c>
    </row>
    <row r="1156" ht="15">
      <c r="A1156" s="60"/>
      <c r="B1156" s="56">
        <v>2</v>
      </c>
      <c r="C1156" s="60" t="s">
        <v>63</v>
      </c>
      <c r="D1156" s="55"/>
      <c r="E1156" s="61"/>
      <c r="F1156" s="56"/>
      <c r="G1156" s="61"/>
      <c r="H1156" s="56"/>
      <c r="I1156" s="56"/>
      <c r="J1156" s="56"/>
      <c r="K1156" s="56"/>
      <c r="L1156" s="62">
        <f>SUM(L1157:L1166)-SUMIF(CE1157:CE1166, 1, L1157:L1166)</f>
        <v>169.03000000000003</v>
      </c>
    </row>
    <row r="1157" ht="15">
      <c r="A1157" s="60"/>
      <c r="B1157" s="56"/>
      <c r="C1157" s="60" t="s">
        <v>64</v>
      </c>
      <c r="D1157" s="55" t="s">
        <v>36</v>
      </c>
      <c r="E1157" s="61"/>
      <c r="F1157" s="56"/>
      <c r="G1157" s="61">
        <f>Source!V608</f>
        <v>0.054300000000000001</v>
      </c>
      <c r="H1157" s="56"/>
      <c r="I1157" s="56"/>
      <c r="J1157" s="56"/>
      <c r="K1157" s="56"/>
      <c r="L1157" s="62">
        <f>SUMIF(CE1158:CE1166, 1, L1158:L1166)</f>
        <v>30.079999999999998</v>
      </c>
      <c r="CE1157" s="1">
        <v>1</v>
      </c>
    </row>
    <row r="1158" ht="28.5">
      <c r="A1158" s="54"/>
      <c r="B1158" s="54" t="s">
        <v>65</v>
      </c>
      <c r="C1158" s="54" t="s">
        <v>66</v>
      </c>
      <c r="D1158" s="55" t="s">
        <v>67</v>
      </c>
      <c r="E1158" s="56">
        <v>4.2000000000000002</v>
      </c>
      <c r="F1158" s="56">
        <f t="shared" ref="F1158:F1166" si="64">ROUND(0.3,7)</f>
        <v>0.29999999999999999</v>
      </c>
      <c r="G1158" s="56">
        <f>SmtRes!CX507</f>
        <v>0.0126</v>
      </c>
      <c r="H1158" s="57"/>
      <c r="I1158" s="58"/>
      <c r="J1158" s="57">
        <f>SmtRes!CZ507</f>
        <v>1552.1199999999999</v>
      </c>
      <c r="K1158" s="58"/>
      <c r="L1158" s="57">
        <f>SmtRes!DG507</f>
        <v>19.559999999999999</v>
      </c>
    </row>
    <row r="1159" ht="28.5">
      <c r="A1159" s="54"/>
      <c r="B1159" s="54" t="s">
        <v>68</v>
      </c>
      <c r="C1159" s="54" t="s">
        <v>69</v>
      </c>
      <c r="D1159" s="55" t="s">
        <v>36</v>
      </c>
      <c r="E1159" s="56">
        <f>SmtRes!DO507*SmtRes!AT507</f>
        <v>4.2000000000000002</v>
      </c>
      <c r="F1159" s="56">
        <f t="shared" si="64"/>
        <v>0.29999999999999999</v>
      </c>
      <c r="G1159" s="56">
        <f>SmtRes!DO507*SmtRes!CX507</f>
        <v>0.0126</v>
      </c>
      <c r="H1159" s="57"/>
      <c r="I1159" s="58"/>
      <c r="J1159" s="57">
        <f>ROUND(SmtRes!AG507/SmtRes!DO507, 2)</f>
        <v>668.23000000000002</v>
      </c>
      <c r="K1159" s="58"/>
      <c r="L1159" s="57">
        <f>SmtRes!DH507</f>
        <v>8.4199999999999999</v>
      </c>
      <c r="CE1159" s="1">
        <v>1</v>
      </c>
    </row>
    <row r="1160" ht="28.5">
      <c r="A1160" s="54"/>
      <c r="B1160" s="54" t="s">
        <v>232</v>
      </c>
      <c r="C1160" s="54" t="s">
        <v>233</v>
      </c>
      <c r="D1160" s="55" t="s">
        <v>67</v>
      </c>
      <c r="E1160" s="56">
        <v>3.2000000000000002</v>
      </c>
      <c r="F1160" s="56">
        <f t="shared" si="64"/>
        <v>0.29999999999999999</v>
      </c>
      <c r="G1160" s="56">
        <f>SmtRes!CX508</f>
        <v>0.0095999999999999992</v>
      </c>
      <c r="H1160" s="57">
        <f>SmtRes!CZ508</f>
        <v>55.780000000000001</v>
      </c>
      <c r="I1160" s="58">
        <f>SmtRes!AJ508</f>
        <v>1.3799999999999999</v>
      </c>
      <c r="J1160" s="57">
        <f>ROUND(H1160*I1160, 2)</f>
        <v>76.980000000000004</v>
      </c>
      <c r="K1160" s="58"/>
      <c r="L1160" s="57">
        <f>SmtRes!DG508</f>
        <v>0.73999999999999999</v>
      </c>
    </row>
    <row r="1161" ht="28.5">
      <c r="A1161" s="54"/>
      <c r="B1161" s="54" t="s">
        <v>234</v>
      </c>
      <c r="C1161" s="54" t="s">
        <v>235</v>
      </c>
      <c r="D1161" s="55" t="s">
        <v>36</v>
      </c>
      <c r="E1161" s="56">
        <f>SmtRes!DO508*SmtRes!AT508</f>
        <v>3.2000000000000002</v>
      </c>
      <c r="F1161" s="56">
        <f t="shared" si="64"/>
        <v>0.29999999999999999</v>
      </c>
      <c r="G1161" s="56">
        <f>SmtRes!DO508*SmtRes!CX508</f>
        <v>0.0095999999999999992</v>
      </c>
      <c r="H1161" s="57"/>
      <c r="I1161" s="58"/>
      <c r="J1161" s="57">
        <f>ROUND(SmtRes!AG508/SmtRes!DO508, 2)</f>
        <v>441.78000000000003</v>
      </c>
      <c r="K1161" s="58"/>
      <c r="L1161" s="57">
        <f>SmtRes!DH508</f>
        <v>4.2400000000000002</v>
      </c>
      <c r="CE1161" s="1">
        <v>1</v>
      </c>
    </row>
    <row r="1162" ht="28.5">
      <c r="A1162" s="54"/>
      <c r="B1162" s="54" t="s">
        <v>70</v>
      </c>
      <c r="C1162" s="54" t="s">
        <v>71</v>
      </c>
      <c r="D1162" s="55" t="s">
        <v>67</v>
      </c>
      <c r="E1162" s="56">
        <v>4.2000000000000002</v>
      </c>
      <c r="F1162" s="56">
        <f t="shared" si="64"/>
        <v>0.29999999999999999</v>
      </c>
      <c r="G1162" s="56">
        <f>SmtRes!CX509</f>
        <v>0.0126</v>
      </c>
      <c r="H1162" s="57">
        <f>SmtRes!CZ509</f>
        <v>477.92000000000002</v>
      </c>
      <c r="I1162" s="58">
        <f>SmtRes!AJ509</f>
        <v>1.22</v>
      </c>
      <c r="J1162" s="57">
        <f>ROUND(H1162*I1162, 2)</f>
        <v>583.06000000000006</v>
      </c>
      <c r="K1162" s="58"/>
      <c r="L1162" s="57">
        <f>SmtRes!DG509</f>
        <v>7.3500000000000005</v>
      </c>
    </row>
    <row r="1163" ht="28.5">
      <c r="A1163" s="54"/>
      <c r="B1163" s="54" t="s">
        <v>72</v>
      </c>
      <c r="C1163" s="54" t="s">
        <v>73</v>
      </c>
      <c r="D1163" s="55" t="s">
        <v>36</v>
      </c>
      <c r="E1163" s="56">
        <f>SmtRes!DO509*SmtRes!AT509</f>
        <v>4.2000000000000002</v>
      </c>
      <c r="F1163" s="56">
        <f t="shared" si="64"/>
        <v>0.29999999999999999</v>
      </c>
      <c r="G1163" s="56">
        <f>SmtRes!DO509*SmtRes!CX509</f>
        <v>0.0126</v>
      </c>
      <c r="H1163" s="57"/>
      <c r="I1163" s="58"/>
      <c r="J1163" s="57">
        <f>ROUND(SmtRes!AG509/SmtRes!DO509, 2)</f>
        <v>497.46000000000004</v>
      </c>
      <c r="K1163" s="58"/>
      <c r="L1163" s="57">
        <f>SmtRes!DH509</f>
        <v>6.2700000000000005</v>
      </c>
      <c r="CE1163" s="1">
        <v>1</v>
      </c>
    </row>
    <row r="1164" ht="42.75">
      <c r="A1164" s="54"/>
      <c r="B1164" s="54" t="s">
        <v>117</v>
      </c>
      <c r="C1164" s="54" t="s">
        <v>118</v>
      </c>
      <c r="D1164" s="55" t="s">
        <v>67</v>
      </c>
      <c r="E1164" s="56">
        <v>22</v>
      </c>
      <c r="F1164" s="56">
        <f t="shared" si="64"/>
        <v>0.29999999999999999</v>
      </c>
      <c r="G1164" s="56">
        <f>SmtRes!CX510</f>
        <v>0.066000000000000003</v>
      </c>
      <c r="H1164" s="57"/>
      <c r="I1164" s="58"/>
      <c r="J1164" s="57">
        <f>SmtRes!CZ510</f>
        <v>29.079999999999998</v>
      </c>
      <c r="K1164" s="58"/>
      <c r="L1164" s="57">
        <f>SmtRes!DG510</f>
        <v>1.9199999999999999</v>
      </c>
    </row>
    <row r="1165" ht="42.75">
      <c r="A1165" s="54"/>
      <c r="B1165" s="54" t="s">
        <v>350</v>
      </c>
      <c r="C1165" s="54" t="s">
        <v>351</v>
      </c>
      <c r="D1165" s="55" t="s">
        <v>67</v>
      </c>
      <c r="E1165" s="56">
        <v>6.5</v>
      </c>
      <c r="F1165" s="56">
        <f t="shared" si="64"/>
        <v>0.29999999999999999</v>
      </c>
      <c r="G1165" s="56">
        <f>SmtRes!CX511</f>
        <v>0.0195</v>
      </c>
      <c r="H1165" s="57">
        <f>SmtRes!CZ511</f>
        <v>5297.7600000000002</v>
      </c>
      <c r="I1165" s="58">
        <f>SmtRes!AJ511</f>
        <v>1.3500000000000001</v>
      </c>
      <c r="J1165" s="57">
        <f>ROUND(H1165*I1165, 2)</f>
        <v>7151.9800000000005</v>
      </c>
      <c r="K1165" s="58"/>
      <c r="L1165" s="57">
        <f>SmtRes!DG511</f>
        <v>139.46000000000001</v>
      </c>
    </row>
    <row r="1166" ht="28.5">
      <c r="A1166" s="54"/>
      <c r="B1166" s="54" t="s">
        <v>221</v>
      </c>
      <c r="C1166" s="54" t="s">
        <v>222</v>
      </c>
      <c r="D1166" s="55" t="s">
        <v>36</v>
      </c>
      <c r="E1166" s="56">
        <f>SmtRes!DO511*SmtRes!AT511</f>
        <v>6.5</v>
      </c>
      <c r="F1166" s="56">
        <f t="shared" si="64"/>
        <v>0.29999999999999999</v>
      </c>
      <c r="G1166" s="56">
        <f>SmtRes!DO511*SmtRes!CX511</f>
        <v>0.0195</v>
      </c>
      <c r="H1166" s="57"/>
      <c r="I1166" s="58"/>
      <c r="J1166" s="57">
        <f>ROUND(SmtRes!AG511/SmtRes!DO511, 2)</f>
        <v>571.71000000000004</v>
      </c>
      <c r="K1166" s="58"/>
      <c r="L1166" s="57">
        <f>SmtRes!DH511</f>
        <v>11.15</v>
      </c>
      <c r="CE1166" s="1">
        <v>1</v>
      </c>
    </row>
    <row r="1167" ht="15">
      <c r="A1167" s="60"/>
      <c r="B1167" s="56">
        <v>4</v>
      </c>
      <c r="C1167" s="60" t="s">
        <v>74</v>
      </c>
      <c r="D1167" s="55"/>
      <c r="E1167" s="61"/>
      <c r="F1167" s="56"/>
      <c r="G1167" s="61"/>
      <c r="H1167" s="56"/>
      <c r="I1167" s="56"/>
      <c r="J1167" s="56"/>
      <c r="K1167" s="56"/>
      <c r="L1167" s="62">
        <f>SUM(L1168:L1173)-SUMIF(CE1168:CE1173, 1, L1168:L1173)</f>
        <v>0</v>
      </c>
    </row>
    <row r="1168" ht="14.25">
      <c r="A1168" s="54"/>
      <c r="B1168" s="54" t="s">
        <v>352</v>
      </c>
      <c r="C1168" s="54" t="s">
        <v>353</v>
      </c>
      <c r="D1168" s="55" t="s">
        <v>324</v>
      </c>
      <c r="E1168" s="56">
        <v>7</v>
      </c>
      <c r="F1168" s="56">
        <f t="shared" ref="F1168:F1172" si="65">ROUND(0,7)</f>
        <v>0</v>
      </c>
      <c r="G1168" s="56">
        <f>SmtRes!CX512</f>
        <v>0</v>
      </c>
      <c r="H1168" s="57">
        <f>SmtRes!CZ512</f>
        <v>358.44999999999999</v>
      </c>
      <c r="I1168" s="58">
        <f>SmtRes!AI512</f>
        <v>1.1200000000000001</v>
      </c>
      <c r="J1168" s="57">
        <f t="shared" ref="J1168:J1172" si="66">ROUND(H1168*I1168, 2)</f>
        <v>401.46000000000004</v>
      </c>
      <c r="K1168" s="58"/>
      <c r="L1168" s="57">
        <f>SmtRes!DF512</f>
        <v>0</v>
      </c>
    </row>
    <row r="1169" ht="14.25">
      <c r="A1169" s="54"/>
      <c r="B1169" s="54" t="s">
        <v>354</v>
      </c>
      <c r="C1169" s="54" t="s">
        <v>355</v>
      </c>
      <c r="D1169" s="55" t="s">
        <v>77</v>
      </c>
      <c r="E1169" s="56">
        <v>1.1200000000000001</v>
      </c>
      <c r="F1169" s="56">
        <f t="shared" si="65"/>
        <v>0</v>
      </c>
      <c r="G1169" s="56">
        <f>SmtRes!CX513</f>
        <v>0</v>
      </c>
      <c r="H1169" s="57">
        <f>SmtRes!CZ513</f>
        <v>284.14999999999998</v>
      </c>
      <c r="I1169" s="58">
        <f>SmtRes!AI513</f>
        <v>1.3100000000000001</v>
      </c>
      <c r="J1169" s="57">
        <f t="shared" si="66"/>
        <v>372.24000000000001</v>
      </c>
      <c r="K1169" s="58"/>
      <c r="L1169" s="57">
        <f>SmtRes!DF513</f>
        <v>0</v>
      </c>
    </row>
    <row r="1170" ht="28.5">
      <c r="A1170" s="54"/>
      <c r="B1170" s="54" t="s">
        <v>356</v>
      </c>
      <c r="C1170" s="54" t="s">
        <v>357</v>
      </c>
      <c r="D1170" s="55" t="s">
        <v>88</v>
      </c>
      <c r="E1170" s="56">
        <v>0.0039500000000000004</v>
      </c>
      <c r="F1170" s="56">
        <f t="shared" si="65"/>
        <v>0</v>
      </c>
      <c r="G1170" s="56">
        <f>SmtRes!CX514</f>
        <v>0</v>
      </c>
      <c r="H1170" s="57">
        <f>SmtRes!CZ514</f>
        <v>905330</v>
      </c>
      <c r="I1170" s="58">
        <f>SmtRes!AI514</f>
        <v>1.2</v>
      </c>
      <c r="J1170" s="57">
        <f t="shared" si="66"/>
        <v>1086396</v>
      </c>
      <c r="K1170" s="58"/>
      <c r="L1170" s="57">
        <f>SmtRes!DF514</f>
        <v>0</v>
      </c>
    </row>
    <row r="1171" ht="28.5">
      <c r="A1171" s="54"/>
      <c r="B1171" s="54" t="s">
        <v>358</v>
      </c>
      <c r="C1171" s="54" t="s">
        <v>359</v>
      </c>
      <c r="D1171" s="55" t="s">
        <v>77</v>
      </c>
      <c r="E1171" s="56">
        <v>2.2400000000000002</v>
      </c>
      <c r="F1171" s="56">
        <f t="shared" si="65"/>
        <v>0</v>
      </c>
      <c r="G1171" s="56">
        <f>SmtRes!CX515</f>
        <v>0</v>
      </c>
      <c r="H1171" s="57">
        <f>SmtRes!CZ515</f>
        <v>899.55999999999995</v>
      </c>
      <c r="I1171" s="58">
        <f>SmtRes!AI515</f>
        <v>1.6100000000000001</v>
      </c>
      <c r="J1171" s="57">
        <f t="shared" si="66"/>
        <v>1448.29</v>
      </c>
      <c r="K1171" s="58"/>
      <c r="L1171" s="57">
        <f>SmtRes!DF515</f>
        <v>0</v>
      </c>
    </row>
    <row r="1172" ht="28.5">
      <c r="A1172" s="54"/>
      <c r="B1172" s="54" t="s">
        <v>360</v>
      </c>
      <c r="C1172" s="54" t="s">
        <v>361</v>
      </c>
      <c r="D1172" s="55" t="s">
        <v>88</v>
      </c>
      <c r="E1172" s="56">
        <v>0.0012199999999999999</v>
      </c>
      <c r="F1172" s="56">
        <f t="shared" si="65"/>
        <v>0</v>
      </c>
      <c r="G1172" s="56">
        <f>SmtRes!CX516</f>
        <v>0</v>
      </c>
      <c r="H1172" s="57">
        <f>SmtRes!CZ516</f>
        <v>948687.13</v>
      </c>
      <c r="I1172" s="58">
        <f>SmtRes!AI516</f>
        <v>1.1599999999999999</v>
      </c>
      <c r="J1172" s="57">
        <f t="shared" si="66"/>
        <v>1100477.0700000001</v>
      </c>
      <c r="K1172" s="58"/>
      <c r="L1172" s="57">
        <f>SmtRes!DF516</f>
        <v>0</v>
      </c>
    </row>
    <row r="1173" ht="57">
      <c r="A1173" s="54"/>
      <c r="B1173" s="54" t="s">
        <v>130</v>
      </c>
      <c r="C1173" s="63" t="s">
        <v>131</v>
      </c>
      <c r="D1173" s="64" t="s">
        <v>104</v>
      </c>
      <c r="E1173" s="65">
        <v>2</v>
      </c>
      <c r="F1173" s="65"/>
      <c r="G1173" s="65">
        <f>SmtRes!CX517</f>
        <v>0.02</v>
      </c>
      <c r="H1173" s="66">
        <f>SmtRes!CZ517</f>
        <v>0</v>
      </c>
      <c r="I1173" s="67"/>
      <c r="J1173" s="66"/>
      <c r="K1173" s="67"/>
      <c r="L1173" s="66">
        <f>SmtRes!DF517</f>
        <v>0</v>
      </c>
    </row>
    <row r="1174" ht="15">
      <c r="A1174" s="54"/>
      <c r="B1174" s="54"/>
      <c r="C1174" s="68" t="s">
        <v>100</v>
      </c>
      <c r="D1174" s="55"/>
      <c r="E1174" s="56"/>
      <c r="F1174" s="56"/>
      <c r="G1174" s="56"/>
      <c r="H1174" s="57"/>
      <c r="I1174" s="58"/>
      <c r="J1174" s="57"/>
      <c r="K1174" s="58"/>
      <c r="L1174" s="57">
        <f>L1154+L1156+L1157+L1167</f>
        <v>346.70999999999998</v>
      </c>
    </row>
    <row r="1175" ht="14.25">
      <c r="A1175" s="54"/>
      <c r="B1175" s="54"/>
      <c r="C1175" s="54" t="s">
        <v>101</v>
      </c>
      <c r="D1175" s="55"/>
      <c r="E1175" s="56"/>
      <c r="F1175" s="56"/>
      <c r="G1175" s="56"/>
      <c r="H1175" s="57"/>
      <c r="I1175" s="58"/>
      <c r="J1175" s="57"/>
      <c r="K1175" s="58"/>
      <c r="L1175" s="57">
        <f>SUM(AR1151:AR1178)+SUM(AS1151:AS1178)+SUM(AT1151:AT1178)+SUM(AU1151:AU1178)+SUM(AV1151:AV1178)</f>
        <v>177.68000000000001</v>
      </c>
    </row>
    <row r="1176" ht="28.5">
      <c r="A1176" s="54"/>
      <c r="B1176" s="54" t="s">
        <v>132</v>
      </c>
      <c r="C1176" s="54" t="s">
        <v>133</v>
      </c>
      <c r="D1176" s="55" t="s">
        <v>104</v>
      </c>
      <c r="E1176" s="56">
        <f>Source!BZ608</f>
        <v>97</v>
      </c>
      <c r="F1176" s="56"/>
      <c r="G1176" s="56">
        <f>Source!AT608</f>
        <v>97</v>
      </c>
      <c r="H1176" s="57"/>
      <c r="I1176" s="58"/>
      <c r="J1176" s="57"/>
      <c r="K1176" s="58"/>
      <c r="L1176" s="57">
        <f>SUM(AZ1151:AZ1178)</f>
        <v>172.34999999999999</v>
      </c>
    </row>
    <row r="1177" ht="28.5">
      <c r="A1177" s="63"/>
      <c r="B1177" s="63" t="s">
        <v>134</v>
      </c>
      <c r="C1177" s="63" t="s">
        <v>135</v>
      </c>
      <c r="D1177" s="64" t="s">
        <v>104</v>
      </c>
      <c r="E1177" s="65">
        <f>Source!CA608</f>
        <v>51</v>
      </c>
      <c r="F1177" s="65"/>
      <c r="G1177" s="65">
        <f>Source!AU608</f>
        <v>51</v>
      </c>
      <c r="H1177" s="66"/>
      <c r="I1177" s="67"/>
      <c r="J1177" s="66"/>
      <c r="K1177" s="67"/>
      <c r="L1177" s="66">
        <f>SUM(BA1151:BA1178)</f>
        <v>90.620000000000005</v>
      </c>
    </row>
    <row r="1178" ht="15">
      <c r="C1178" s="69" t="s">
        <v>107</v>
      </c>
      <c r="D1178" s="69"/>
      <c r="E1178" s="69"/>
      <c r="F1178" s="69"/>
      <c r="G1178" s="69"/>
      <c r="H1178" s="69"/>
      <c r="I1178" s="70">
        <f>K1178/E1151</f>
        <v>60968.000000000007</v>
      </c>
      <c r="J1178" s="70"/>
      <c r="K1178" s="70">
        <f>L1154+L1156+L1167+L1176+L1177+L1157</f>
        <v>609.68000000000006</v>
      </c>
      <c r="L1178" s="70"/>
      <c r="AD1178" s="1">
        <f>ROUND((Source!AT608/100)*((ROUND(SUMIF(SmtRes!AQ505:'SmtRes'!AQ517,"=1",SmtRes!AD505:'SmtRes'!AD517)*Source!I608, 2)+ROUND(SUMIF(SmtRes!AQ505:'SmtRes'!AQ517,"=1",SmtRes!AC505:'SmtRes'!AC517)*Source!I608, 2))), 2)</f>
        <v>25.960000000000001</v>
      </c>
      <c r="AE1178" s="1">
        <f>ROUND((Source!AU608/100)*((ROUND(SUMIF(SmtRes!AQ505:'SmtRes'!AQ517,"=1",SmtRes!AD505:'SmtRes'!AD517)*Source!I608, 2)+ROUND(SUMIF(SmtRes!AQ505:'SmtRes'!AQ517,"=1",SmtRes!AC505:'SmtRes'!AC517)*Source!I608, 2))), 2)</f>
        <v>13.65</v>
      </c>
      <c r="AN1178" s="71">
        <f>L1154+L1156+L1167+L1176+L1177+L1157</f>
        <v>609.68000000000006</v>
      </c>
      <c r="AO1178" s="71">
        <f>L1156</f>
        <v>169.03000000000003</v>
      </c>
      <c r="AQ1178" s="1" t="s">
        <v>108</v>
      </c>
      <c r="AR1178" s="71">
        <f>L1154</f>
        <v>147.59999999999999</v>
      </c>
      <c r="AT1178" s="71">
        <f>L1157</f>
        <v>30.079999999999998</v>
      </c>
      <c r="AV1178" s="1" t="s">
        <v>108</v>
      </c>
      <c r="AW1178" s="71">
        <f>L1167</f>
        <v>0</v>
      </c>
      <c r="AZ1178" s="1">
        <f>Source!X608</f>
        <v>172.34999999999999</v>
      </c>
      <c r="BA1178" s="1">
        <f>Source!Y608</f>
        <v>90.620000000000005</v>
      </c>
      <c r="CD1178" s="1">
        <v>2</v>
      </c>
    </row>
    <row r="1179" ht="106.5">
      <c r="A1179" s="53" t="s">
        <v>365</v>
      </c>
      <c r="B1179" s="54" t="s">
        <v>366</v>
      </c>
      <c r="C1179" s="54" t="s">
        <v>367</v>
      </c>
      <c r="D1179" s="55" t="str">
        <f>Source!H609</f>
        <v>пролет</v>
      </c>
      <c r="E1179" s="56">
        <f>Source!K609</f>
        <v>1</v>
      </c>
      <c r="F1179" s="56"/>
      <c r="G1179" s="56">
        <f>Source!I609</f>
        <v>1</v>
      </c>
      <c r="H1179" s="57"/>
      <c r="I1179" s="58"/>
      <c r="J1179" s="57"/>
      <c r="K1179" s="58"/>
      <c r="L1179" s="57"/>
    </row>
    <row r="1180" ht="89.25">
      <c r="B1180" s="59" t="str">
        <f>Source!EO609</f>
        <v xml:space="preserve">Поправка: 571/пр_2022_т.3_п.2</v>
      </c>
      <c r="C1180" s="59" t="str">
        <f>Source!CN609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181" ht="15">
      <c r="A1181" s="60"/>
      <c r="B1181" s="56">
        <v>1</v>
      </c>
      <c r="C1181" s="60" t="s">
        <v>60</v>
      </c>
      <c r="D1181" s="55" t="s">
        <v>36</v>
      </c>
      <c r="E1181" s="61"/>
      <c r="F1181" s="56"/>
      <c r="G1181" s="61">
        <f>Source!U609</f>
        <v>17.279999999999998</v>
      </c>
      <c r="H1181" s="56"/>
      <c r="I1181" s="56"/>
      <c r="J1181" s="56"/>
      <c r="K1181" s="56"/>
      <c r="L1181" s="62">
        <f>SUM(L1182:L1182)-SUMIF(CE1182:CE1182, 1, L1182:L1182)</f>
        <v>8596.1100000000006</v>
      </c>
    </row>
    <row r="1182" ht="14.25">
      <c r="A1182" s="54"/>
      <c r="B1182" s="54" t="s">
        <v>115</v>
      </c>
      <c r="C1182" s="54" t="s">
        <v>116</v>
      </c>
      <c r="D1182" s="55" t="s">
        <v>36</v>
      </c>
      <c r="E1182" s="56">
        <v>28.800000000000001</v>
      </c>
      <c r="F1182" s="56">
        <f>ROUND(0.6,7)</f>
        <v>0.59999999999999998</v>
      </c>
      <c r="G1182" s="56">
        <f>SmtRes!CX518</f>
        <v>17.279999999999998</v>
      </c>
      <c r="H1182" s="57"/>
      <c r="I1182" s="58"/>
      <c r="J1182" s="57">
        <f>SmtRes!CZ518</f>
        <v>497.45999999999998</v>
      </c>
      <c r="K1182" s="58"/>
      <c r="L1182" s="57">
        <f>SmtRes!DI518</f>
        <v>8596.1100000000006</v>
      </c>
    </row>
    <row r="1183" ht="15">
      <c r="A1183" s="60"/>
      <c r="B1183" s="56">
        <v>2</v>
      </c>
      <c r="C1183" s="60" t="s">
        <v>63</v>
      </c>
      <c r="D1183" s="55"/>
      <c r="E1183" s="61"/>
      <c r="F1183" s="56"/>
      <c r="G1183" s="61"/>
      <c r="H1183" s="56"/>
      <c r="I1183" s="56"/>
      <c r="J1183" s="56"/>
      <c r="K1183" s="56"/>
      <c r="L1183" s="62">
        <f>SUM(L1184:L1195)-SUMIF(CE1184:CE1195, 1, L1184:L1195)</f>
        <v>5375.75</v>
      </c>
    </row>
    <row r="1184" ht="15">
      <c r="A1184" s="60"/>
      <c r="B1184" s="56"/>
      <c r="C1184" s="60" t="s">
        <v>64</v>
      </c>
      <c r="D1184" s="55" t="s">
        <v>36</v>
      </c>
      <c r="E1184" s="61"/>
      <c r="F1184" s="56"/>
      <c r="G1184" s="61">
        <f>Source!V609</f>
        <v>3.798</v>
      </c>
      <c r="H1184" s="56"/>
      <c r="I1184" s="56"/>
      <c r="J1184" s="56"/>
      <c r="K1184" s="56"/>
      <c r="L1184" s="62">
        <f>SUMIF(CE1185:CE1195, 1, L1185:L1195)</f>
        <v>1939.9300000000003</v>
      </c>
      <c r="CE1184" s="1">
        <v>1</v>
      </c>
    </row>
    <row r="1185" ht="28.5">
      <c r="A1185" s="54"/>
      <c r="B1185" s="54" t="s">
        <v>65</v>
      </c>
      <c r="C1185" s="54" t="s">
        <v>66</v>
      </c>
      <c r="D1185" s="55" t="s">
        <v>67</v>
      </c>
      <c r="E1185" s="56">
        <v>0.20000000000000001</v>
      </c>
      <c r="F1185" s="56">
        <f t="shared" ref="F1185:F1195" si="67">ROUND(0.6,7)</f>
        <v>0.59999999999999998</v>
      </c>
      <c r="G1185" s="56">
        <f>SmtRes!CX520</f>
        <v>0.12</v>
      </c>
      <c r="H1185" s="57"/>
      <c r="I1185" s="58"/>
      <c r="J1185" s="57">
        <f>SmtRes!CZ520</f>
        <v>1552.1199999999999</v>
      </c>
      <c r="K1185" s="58"/>
      <c r="L1185" s="57">
        <f>SmtRes!DG520</f>
        <v>186.25</v>
      </c>
    </row>
    <row r="1186" ht="28.5">
      <c r="A1186" s="54"/>
      <c r="B1186" s="54" t="s">
        <v>68</v>
      </c>
      <c r="C1186" s="54" t="s">
        <v>69</v>
      </c>
      <c r="D1186" s="55" t="s">
        <v>36</v>
      </c>
      <c r="E1186" s="56">
        <f>SmtRes!DO520*SmtRes!AT520</f>
        <v>0.20000000000000001</v>
      </c>
      <c r="F1186" s="56">
        <f t="shared" si="67"/>
        <v>0.59999999999999998</v>
      </c>
      <c r="G1186" s="56">
        <f>SmtRes!DO520*SmtRes!CX520</f>
        <v>0.12</v>
      </c>
      <c r="H1186" s="57"/>
      <c r="I1186" s="58"/>
      <c r="J1186" s="57">
        <f>ROUND(SmtRes!AG520/SmtRes!DO520, 2)</f>
        <v>668.23000000000002</v>
      </c>
      <c r="K1186" s="58"/>
      <c r="L1186" s="57">
        <f>SmtRes!DH520</f>
        <v>80.189999999999998</v>
      </c>
      <c r="CE1186" s="1">
        <v>1</v>
      </c>
    </row>
    <row r="1187" ht="28.5">
      <c r="A1187" s="54"/>
      <c r="B1187" s="54" t="s">
        <v>368</v>
      </c>
      <c r="C1187" s="54" t="s">
        <v>369</v>
      </c>
      <c r="D1187" s="55" t="s">
        <v>67</v>
      </c>
      <c r="E1187" s="56">
        <v>5.4000000000000004</v>
      </c>
      <c r="F1187" s="56">
        <f t="shared" si="67"/>
        <v>0.59999999999999998</v>
      </c>
      <c r="G1187" s="56">
        <f>SmtRes!CX521</f>
        <v>3.2399999999999998</v>
      </c>
      <c r="H1187" s="57"/>
      <c r="I1187" s="58"/>
      <c r="J1187" s="57">
        <f>SmtRes!CZ521</f>
        <v>2.6699999999999999</v>
      </c>
      <c r="K1187" s="58"/>
      <c r="L1187" s="57">
        <f>SmtRes!DG521</f>
        <v>8.6500000000000004</v>
      </c>
    </row>
    <row r="1188" ht="28.5">
      <c r="A1188" s="54"/>
      <c r="B1188" s="54" t="s">
        <v>232</v>
      </c>
      <c r="C1188" s="54" t="s">
        <v>233</v>
      </c>
      <c r="D1188" s="55" t="s">
        <v>67</v>
      </c>
      <c r="E1188" s="56">
        <v>2.7000000000000002</v>
      </c>
      <c r="F1188" s="56">
        <f t="shared" si="67"/>
        <v>0.59999999999999998</v>
      </c>
      <c r="G1188" s="56">
        <f>SmtRes!CX522</f>
        <v>1.6199999999999999</v>
      </c>
      <c r="H1188" s="57">
        <f>SmtRes!CZ522</f>
        <v>55.780000000000001</v>
      </c>
      <c r="I1188" s="58">
        <f>SmtRes!AJ522</f>
        <v>1.3799999999999999</v>
      </c>
      <c r="J1188" s="57">
        <f>ROUND(H1188*I1188, 2)</f>
        <v>76.980000000000004</v>
      </c>
      <c r="K1188" s="58"/>
      <c r="L1188" s="57">
        <f>SmtRes!DG522</f>
        <v>124.71000000000001</v>
      </c>
    </row>
    <row r="1189" ht="28.5">
      <c r="A1189" s="54"/>
      <c r="B1189" s="54" t="s">
        <v>234</v>
      </c>
      <c r="C1189" s="54" t="s">
        <v>235</v>
      </c>
      <c r="D1189" s="55" t="s">
        <v>36</v>
      </c>
      <c r="E1189" s="56">
        <f>SmtRes!DO522*SmtRes!AT522</f>
        <v>2.7000000000000002</v>
      </c>
      <c r="F1189" s="56">
        <f t="shared" si="67"/>
        <v>0.59999999999999998</v>
      </c>
      <c r="G1189" s="56">
        <f>SmtRes!DO522*SmtRes!CX522</f>
        <v>1.6199999999999999</v>
      </c>
      <c r="H1189" s="57"/>
      <c r="I1189" s="58"/>
      <c r="J1189" s="57">
        <f>ROUND(SmtRes!AG522/SmtRes!DO522, 2)</f>
        <v>441.78000000000003</v>
      </c>
      <c r="K1189" s="58"/>
      <c r="L1189" s="57">
        <f>SmtRes!DH522</f>
        <v>715.68000000000006</v>
      </c>
      <c r="CE1189" s="1">
        <v>1</v>
      </c>
    </row>
    <row r="1190" ht="28.5">
      <c r="A1190" s="54"/>
      <c r="B1190" s="54" t="s">
        <v>157</v>
      </c>
      <c r="C1190" s="54" t="s">
        <v>158</v>
      </c>
      <c r="D1190" s="55" t="s">
        <v>67</v>
      </c>
      <c r="E1190" s="56">
        <v>0.53000000000000003</v>
      </c>
      <c r="F1190" s="56">
        <f t="shared" si="67"/>
        <v>0.59999999999999998</v>
      </c>
      <c r="G1190" s="56">
        <f>SmtRes!CX523</f>
        <v>0.318</v>
      </c>
      <c r="H1190" s="57">
        <f>SmtRes!CZ523</f>
        <v>104.98999999999999</v>
      </c>
      <c r="I1190" s="58">
        <f>SmtRes!AJ523</f>
        <v>1.24</v>
      </c>
      <c r="J1190" s="57">
        <f>ROUND(H1190*I1190, 2)</f>
        <v>130.19</v>
      </c>
      <c r="K1190" s="58"/>
      <c r="L1190" s="57">
        <f>SmtRes!DG523</f>
        <v>41.399999999999999</v>
      </c>
    </row>
    <row r="1191" ht="28.5">
      <c r="A1191" s="54"/>
      <c r="B1191" s="54" t="s">
        <v>72</v>
      </c>
      <c r="C1191" s="54" t="s">
        <v>73</v>
      </c>
      <c r="D1191" s="55" t="s">
        <v>36</v>
      </c>
      <c r="E1191" s="56">
        <f>SmtRes!DO523*SmtRes!AT523</f>
        <v>0.53000000000000003</v>
      </c>
      <c r="F1191" s="56">
        <f t="shared" si="67"/>
        <v>0.59999999999999998</v>
      </c>
      <c r="G1191" s="56">
        <f>SmtRes!DO523*SmtRes!CX523</f>
        <v>0.318</v>
      </c>
      <c r="H1191" s="57"/>
      <c r="I1191" s="58"/>
      <c r="J1191" s="57">
        <f>ROUND(SmtRes!AG523/SmtRes!DO523, 2)</f>
        <v>497.46000000000004</v>
      </c>
      <c r="K1191" s="58"/>
      <c r="L1191" s="57">
        <f>SmtRes!DH523</f>
        <v>158.19</v>
      </c>
      <c r="CE1191" s="1">
        <v>1</v>
      </c>
    </row>
    <row r="1192" ht="28.5">
      <c r="A1192" s="54"/>
      <c r="B1192" s="54" t="s">
        <v>370</v>
      </c>
      <c r="C1192" s="54" t="s">
        <v>371</v>
      </c>
      <c r="D1192" s="55" t="s">
        <v>67</v>
      </c>
      <c r="E1192" s="56">
        <v>2.7000000000000002</v>
      </c>
      <c r="F1192" s="56">
        <f t="shared" si="67"/>
        <v>0.59999999999999998</v>
      </c>
      <c r="G1192" s="56">
        <f>SmtRes!CX524</f>
        <v>1.6199999999999999</v>
      </c>
      <c r="H1192" s="57">
        <f>SmtRes!CZ524</f>
        <v>2608.8299999999999</v>
      </c>
      <c r="I1192" s="58">
        <f>SmtRes!AJ524</f>
        <v>1.1699999999999999</v>
      </c>
      <c r="J1192" s="57">
        <f>ROUND(H1192*I1192, 2)</f>
        <v>3052.3299999999999</v>
      </c>
      <c r="K1192" s="58"/>
      <c r="L1192" s="57">
        <f>SmtRes!DG524</f>
        <v>4944.7700000000004</v>
      </c>
    </row>
    <row r="1193" ht="28.5">
      <c r="A1193" s="54"/>
      <c r="B1193" s="54" t="s">
        <v>221</v>
      </c>
      <c r="C1193" s="54" t="s">
        <v>222</v>
      </c>
      <c r="D1193" s="55" t="s">
        <v>36</v>
      </c>
      <c r="E1193" s="56">
        <f>SmtRes!DO524*SmtRes!AT524</f>
        <v>2.7000000000000002</v>
      </c>
      <c r="F1193" s="56">
        <f t="shared" si="67"/>
        <v>0.59999999999999998</v>
      </c>
      <c r="G1193" s="56">
        <f>SmtRes!DO524*SmtRes!CX524</f>
        <v>1.6199999999999999</v>
      </c>
      <c r="H1193" s="57"/>
      <c r="I1193" s="58"/>
      <c r="J1193" s="57">
        <f>ROUND(SmtRes!AG524/SmtRes!DO524, 2)</f>
        <v>571.71000000000004</v>
      </c>
      <c r="K1193" s="58"/>
      <c r="L1193" s="57">
        <f>SmtRes!DH524</f>
        <v>926.17000000000007</v>
      </c>
      <c r="CE1193" s="1">
        <v>1</v>
      </c>
    </row>
    <row r="1194" ht="28.5">
      <c r="A1194" s="54"/>
      <c r="B1194" s="54" t="s">
        <v>70</v>
      </c>
      <c r="C1194" s="54" t="s">
        <v>71</v>
      </c>
      <c r="D1194" s="55" t="s">
        <v>67</v>
      </c>
      <c r="E1194" s="56">
        <v>0.20000000000000001</v>
      </c>
      <c r="F1194" s="56">
        <f t="shared" si="67"/>
        <v>0.59999999999999998</v>
      </c>
      <c r="G1194" s="56">
        <f>SmtRes!CX525</f>
        <v>0.12</v>
      </c>
      <c r="H1194" s="57">
        <f>SmtRes!CZ525</f>
        <v>477.92000000000002</v>
      </c>
      <c r="I1194" s="58">
        <f>SmtRes!AJ525</f>
        <v>1.22</v>
      </c>
      <c r="J1194" s="57">
        <f>ROUND(H1194*I1194, 2)</f>
        <v>583.06000000000006</v>
      </c>
      <c r="K1194" s="58"/>
      <c r="L1194" s="57">
        <f>SmtRes!DG525</f>
        <v>69.969999999999999</v>
      </c>
    </row>
    <row r="1195" ht="28.5">
      <c r="A1195" s="54"/>
      <c r="B1195" s="54" t="s">
        <v>72</v>
      </c>
      <c r="C1195" s="54" t="s">
        <v>73</v>
      </c>
      <c r="D1195" s="55" t="s">
        <v>36</v>
      </c>
      <c r="E1195" s="56">
        <f>SmtRes!DO525*SmtRes!AT525</f>
        <v>0.20000000000000001</v>
      </c>
      <c r="F1195" s="56">
        <f t="shared" si="67"/>
        <v>0.59999999999999998</v>
      </c>
      <c r="G1195" s="56">
        <f>SmtRes!DO525*SmtRes!CX525</f>
        <v>0.12</v>
      </c>
      <c r="H1195" s="57"/>
      <c r="I1195" s="58"/>
      <c r="J1195" s="57">
        <f>ROUND(SmtRes!AG525/SmtRes!DO525, 2)</f>
        <v>497.46000000000004</v>
      </c>
      <c r="K1195" s="58"/>
      <c r="L1195" s="57">
        <f>SmtRes!DH525</f>
        <v>59.700000000000003</v>
      </c>
      <c r="CE1195" s="1">
        <v>1</v>
      </c>
    </row>
    <row r="1196" ht="15">
      <c r="A1196" s="60"/>
      <c r="B1196" s="56">
        <v>4</v>
      </c>
      <c r="C1196" s="60" t="s">
        <v>74</v>
      </c>
      <c r="D1196" s="55"/>
      <c r="E1196" s="61"/>
      <c r="F1196" s="56"/>
      <c r="G1196" s="61"/>
      <c r="H1196" s="56"/>
      <c r="I1196" s="56"/>
      <c r="J1196" s="56"/>
      <c r="K1196" s="56"/>
      <c r="L1196" s="62">
        <f>SUM(L1197:L1198)-SUMIF(CE1197:CE1198, 1, L1197:L1198)</f>
        <v>0</v>
      </c>
    </row>
    <row r="1197" ht="28.5">
      <c r="A1197" s="54"/>
      <c r="B1197" s="54" t="s">
        <v>119</v>
      </c>
      <c r="C1197" s="54" t="s">
        <v>120</v>
      </c>
      <c r="D1197" s="55" t="s">
        <v>88</v>
      </c>
      <c r="E1197" s="56">
        <v>0.00013999999999999999</v>
      </c>
      <c r="F1197" s="56">
        <f>ROUND(0,7)</f>
        <v>0</v>
      </c>
      <c r="G1197" s="56">
        <f>SmtRes!CX526</f>
        <v>0</v>
      </c>
      <c r="H1197" s="57">
        <f>SmtRes!CZ526</f>
        <v>144581.54999999999</v>
      </c>
      <c r="I1197" s="58">
        <f>SmtRes!AI526</f>
        <v>1.77</v>
      </c>
      <c r="J1197" s="57">
        <f>ROUND(H1197*I1197, 2)</f>
        <v>255909.34</v>
      </c>
      <c r="K1197" s="58"/>
      <c r="L1197" s="57">
        <f>SmtRes!DF526</f>
        <v>0</v>
      </c>
    </row>
    <row r="1198" ht="57">
      <c r="A1198" s="54"/>
      <c r="B1198" s="54" t="s">
        <v>130</v>
      </c>
      <c r="C1198" s="63" t="s">
        <v>131</v>
      </c>
      <c r="D1198" s="64" t="s">
        <v>104</v>
      </c>
      <c r="E1198" s="65">
        <v>2</v>
      </c>
      <c r="F1198" s="65"/>
      <c r="G1198" s="65">
        <f>SmtRes!CX527</f>
        <v>2</v>
      </c>
      <c r="H1198" s="66">
        <f>SmtRes!CZ527</f>
        <v>0</v>
      </c>
      <c r="I1198" s="67"/>
      <c r="J1198" s="66"/>
      <c r="K1198" s="67"/>
      <c r="L1198" s="66">
        <f>SmtRes!DF527</f>
        <v>0</v>
      </c>
    </row>
    <row r="1199" ht="15">
      <c r="A1199" s="54"/>
      <c r="B1199" s="54"/>
      <c r="C1199" s="68" t="s">
        <v>100</v>
      </c>
      <c r="D1199" s="55"/>
      <c r="E1199" s="56"/>
      <c r="F1199" s="56"/>
      <c r="G1199" s="56"/>
      <c r="H1199" s="57"/>
      <c r="I1199" s="58"/>
      <c r="J1199" s="57"/>
      <c r="K1199" s="58"/>
      <c r="L1199" s="57">
        <f>L1181+L1183+L1184+L1196</f>
        <v>15911.790000000001</v>
      </c>
    </row>
    <row r="1200" ht="14.25">
      <c r="A1200" s="54"/>
      <c r="B1200" s="54"/>
      <c r="C1200" s="54" t="s">
        <v>101</v>
      </c>
      <c r="D1200" s="55"/>
      <c r="E1200" s="56"/>
      <c r="F1200" s="56"/>
      <c r="G1200" s="56"/>
      <c r="H1200" s="57"/>
      <c r="I1200" s="58"/>
      <c r="J1200" s="57"/>
      <c r="K1200" s="58"/>
      <c r="L1200" s="57">
        <f>SUM(AR1179:AR1203)+SUM(AS1179:AS1203)+SUM(AT1179:AT1203)+SUM(AU1179:AU1203)+SUM(AV1179:AV1203)</f>
        <v>10536.040000000001</v>
      </c>
    </row>
    <row r="1201" ht="28.5">
      <c r="A1201" s="54"/>
      <c r="B1201" s="54" t="s">
        <v>132</v>
      </c>
      <c r="C1201" s="54" t="s">
        <v>133</v>
      </c>
      <c r="D1201" s="55" t="s">
        <v>104</v>
      </c>
      <c r="E1201" s="56">
        <f>Source!BZ609</f>
        <v>97</v>
      </c>
      <c r="F1201" s="56"/>
      <c r="G1201" s="56">
        <f>Source!AT609</f>
        <v>97</v>
      </c>
      <c r="H1201" s="57"/>
      <c r="I1201" s="58"/>
      <c r="J1201" s="57"/>
      <c r="K1201" s="58"/>
      <c r="L1201" s="57">
        <f>SUM(AZ1179:AZ1203)</f>
        <v>10219.960000000001</v>
      </c>
    </row>
    <row r="1202" ht="28.5">
      <c r="A1202" s="63"/>
      <c r="B1202" s="63" t="s">
        <v>134</v>
      </c>
      <c r="C1202" s="63" t="s">
        <v>135</v>
      </c>
      <c r="D1202" s="64" t="s">
        <v>104</v>
      </c>
      <c r="E1202" s="65">
        <f>Source!CA609</f>
        <v>51</v>
      </c>
      <c r="F1202" s="65"/>
      <c r="G1202" s="65">
        <f>Source!AU609</f>
        <v>51</v>
      </c>
      <c r="H1202" s="66"/>
      <c r="I1202" s="67"/>
      <c r="J1202" s="66"/>
      <c r="K1202" s="67"/>
      <c r="L1202" s="66">
        <f>SUM(BA1179:BA1203)</f>
        <v>5373.3800000000001</v>
      </c>
    </row>
    <row r="1203" ht="15">
      <c r="C1203" s="69" t="s">
        <v>107</v>
      </c>
      <c r="D1203" s="69"/>
      <c r="E1203" s="69"/>
      <c r="F1203" s="69"/>
      <c r="G1203" s="69"/>
      <c r="H1203" s="69"/>
      <c r="I1203" s="70">
        <f>K1203/E1179</f>
        <v>31505.130000000001</v>
      </c>
      <c r="J1203" s="70"/>
      <c r="K1203" s="70">
        <f>L1181+L1183+L1196+L1201+L1202+L1184</f>
        <v>31505.130000000001</v>
      </c>
      <c r="L1203" s="70"/>
      <c r="AD1203" s="1">
        <f>ROUND((Source!AT609/100)*((ROUND(SUMIF(SmtRes!AQ518:'SmtRes'!AQ527,"=1",SmtRes!AD518:'SmtRes'!AD527)*Source!I609, 2)+ROUND(SUMIF(SmtRes!AQ518:'SmtRes'!AQ527,"=1",SmtRes!AC518:'SmtRes'!AC527)*Source!I609, 2))), 2)</f>
        <v>3078.8800000000001</v>
      </c>
      <c r="AE1203" s="1">
        <f>ROUND((Source!AU609/100)*((ROUND(SUMIF(SmtRes!AQ518:'SmtRes'!AQ527,"=1",SmtRes!AD518:'SmtRes'!AD527)*Source!I609, 2)+ROUND(SUMIF(SmtRes!AQ518:'SmtRes'!AQ527,"=1",SmtRes!AC518:'SmtRes'!AC527)*Source!I609, 2))), 2)</f>
        <v>1618.79</v>
      </c>
      <c r="AN1203" s="71">
        <f>L1181+L1183+L1196+L1201+L1202+L1184</f>
        <v>31505.130000000001</v>
      </c>
      <c r="AO1203" s="71">
        <f>L1183</f>
        <v>5375.75</v>
      </c>
      <c r="AQ1203" s="1" t="s">
        <v>108</v>
      </c>
      <c r="AR1203" s="71">
        <f>L1181</f>
        <v>8596.1100000000006</v>
      </c>
      <c r="AT1203" s="71">
        <f>L1184</f>
        <v>1939.9300000000003</v>
      </c>
      <c r="AV1203" s="1" t="s">
        <v>108</v>
      </c>
      <c r="AW1203" s="71">
        <f>L1196</f>
        <v>0</v>
      </c>
      <c r="AZ1203" s="1">
        <f>Source!X609</f>
        <v>10219.960000000001</v>
      </c>
      <c r="BA1203" s="1">
        <f>Source!Y609</f>
        <v>5373.3800000000001</v>
      </c>
      <c r="CD1203" s="1">
        <v>2</v>
      </c>
    </row>
    <row r="1204" ht="106.5">
      <c r="A1204" s="53" t="s">
        <v>372</v>
      </c>
      <c r="B1204" s="54" t="s">
        <v>373</v>
      </c>
      <c r="C1204" s="54" t="s">
        <v>374</v>
      </c>
      <c r="D1204" s="55" t="str">
        <f>Source!H610</f>
        <v>пролет</v>
      </c>
      <c r="E1204" s="56">
        <f>Source!K610</f>
        <v>1</v>
      </c>
      <c r="F1204" s="56"/>
      <c r="G1204" s="56">
        <f>Source!I610</f>
        <v>1</v>
      </c>
      <c r="H1204" s="57"/>
      <c r="I1204" s="58"/>
      <c r="J1204" s="57"/>
      <c r="K1204" s="58"/>
      <c r="L1204" s="57"/>
    </row>
    <row r="1205" ht="89.25">
      <c r="B1205" s="59" t="str">
        <f>Source!EO610</f>
        <v xml:space="preserve">Поправка: 571/пр_2022_т.3_п.2</v>
      </c>
      <c r="C1205" s="59" t="str">
        <f>Source!CN610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206" ht="15">
      <c r="A1206" s="60"/>
      <c r="B1206" s="56">
        <v>1</v>
      </c>
      <c r="C1206" s="60" t="s">
        <v>60</v>
      </c>
      <c r="D1206" s="55" t="s">
        <v>36</v>
      </c>
      <c r="E1206" s="61"/>
      <c r="F1206" s="56"/>
      <c r="G1206" s="61">
        <f>Source!U610</f>
        <v>27.18</v>
      </c>
      <c r="H1206" s="56"/>
      <c r="I1206" s="56"/>
      <c r="J1206" s="56"/>
      <c r="K1206" s="56"/>
      <c r="L1206" s="62">
        <f>SUM(L1207:L1207)-SUMIF(CE1207:CE1207, 1, L1207:L1207)</f>
        <v>13520.960000000001</v>
      </c>
    </row>
    <row r="1207" ht="14.25">
      <c r="A1207" s="54"/>
      <c r="B1207" s="54" t="s">
        <v>115</v>
      </c>
      <c r="C1207" s="54" t="s">
        <v>116</v>
      </c>
      <c r="D1207" s="55" t="s">
        <v>36</v>
      </c>
      <c r="E1207" s="56">
        <v>45.299999999999997</v>
      </c>
      <c r="F1207" s="56">
        <f>ROUND(0.6,7)</f>
        <v>0.59999999999999998</v>
      </c>
      <c r="G1207" s="56">
        <f>SmtRes!CX528</f>
        <v>27.18</v>
      </c>
      <c r="H1207" s="57"/>
      <c r="I1207" s="58"/>
      <c r="J1207" s="57">
        <f>SmtRes!CZ528</f>
        <v>497.45999999999998</v>
      </c>
      <c r="K1207" s="58"/>
      <c r="L1207" s="57">
        <f>SmtRes!DI528</f>
        <v>13520.960000000001</v>
      </c>
    </row>
    <row r="1208" ht="15">
      <c r="A1208" s="60"/>
      <c r="B1208" s="56">
        <v>2</v>
      </c>
      <c r="C1208" s="60" t="s">
        <v>63</v>
      </c>
      <c r="D1208" s="55"/>
      <c r="E1208" s="61"/>
      <c r="F1208" s="56"/>
      <c r="G1208" s="61"/>
      <c r="H1208" s="56"/>
      <c r="I1208" s="56"/>
      <c r="J1208" s="56"/>
      <c r="K1208" s="56"/>
      <c r="L1208" s="62">
        <f>SUM(L1209:L1220)-SUMIF(CE1209:CE1220, 1, L1209:L1220)</f>
        <v>5147.3699999999999</v>
      </c>
    </row>
    <row r="1209" ht="15">
      <c r="A1209" s="60"/>
      <c r="B1209" s="56"/>
      <c r="C1209" s="60" t="s">
        <v>64</v>
      </c>
      <c r="D1209" s="55" t="s">
        <v>36</v>
      </c>
      <c r="E1209" s="61"/>
      <c r="F1209" s="56"/>
      <c r="G1209" s="61">
        <f>Source!V610</f>
        <v>3.8580000000000001</v>
      </c>
      <c r="H1209" s="56"/>
      <c r="I1209" s="56"/>
      <c r="J1209" s="56"/>
      <c r="K1209" s="56"/>
      <c r="L1209" s="62">
        <f>SUMIF(CE1210:CE1220, 1, L1210:L1220)</f>
        <v>1970.1500000000001</v>
      </c>
      <c r="CE1209" s="1">
        <v>1</v>
      </c>
    </row>
    <row r="1210" ht="28.5">
      <c r="A1210" s="54"/>
      <c r="B1210" s="54" t="s">
        <v>65</v>
      </c>
      <c r="C1210" s="54" t="s">
        <v>66</v>
      </c>
      <c r="D1210" s="55" t="s">
        <v>67</v>
      </c>
      <c r="E1210" s="56">
        <v>0.22</v>
      </c>
      <c r="F1210" s="56">
        <f t="shared" ref="F1210:F1220" si="68">ROUND(0.6,7)</f>
        <v>0.59999999999999998</v>
      </c>
      <c r="G1210" s="56">
        <f>SmtRes!CX530</f>
        <v>0.13200000000000001</v>
      </c>
      <c r="H1210" s="57"/>
      <c r="I1210" s="58"/>
      <c r="J1210" s="57">
        <f>SmtRes!CZ530</f>
        <v>1552.1199999999999</v>
      </c>
      <c r="K1210" s="58"/>
      <c r="L1210" s="57">
        <f>SmtRes!DG530</f>
        <v>204.88</v>
      </c>
    </row>
    <row r="1211" ht="28.5">
      <c r="A1211" s="54"/>
      <c r="B1211" s="54" t="s">
        <v>68</v>
      </c>
      <c r="C1211" s="54" t="s">
        <v>69</v>
      </c>
      <c r="D1211" s="55" t="s">
        <v>36</v>
      </c>
      <c r="E1211" s="56">
        <f>SmtRes!DO530*SmtRes!AT530</f>
        <v>0.22</v>
      </c>
      <c r="F1211" s="56">
        <f t="shared" si="68"/>
        <v>0.59999999999999998</v>
      </c>
      <c r="G1211" s="56">
        <f>SmtRes!DO530*SmtRes!CX530</f>
        <v>0.13200000000000001</v>
      </c>
      <c r="H1211" s="57"/>
      <c r="I1211" s="58"/>
      <c r="J1211" s="57">
        <f>ROUND(SmtRes!AG530/SmtRes!DO530, 2)</f>
        <v>668.23000000000002</v>
      </c>
      <c r="K1211" s="58"/>
      <c r="L1211" s="57">
        <f>SmtRes!DH530</f>
        <v>88.210000000000008</v>
      </c>
      <c r="CE1211" s="1">
        <v>1</v>
      </c>
    </row>
    <row r="1212" ht="28.5">
      <c r="A1212" s="54"/>
      <c r="B1212" s="54" t="s">
        <v>368</v>
      </c>
      <c r="C1212" s="54" t="s">
        <v>369</v>
      </c>
      <c r="D1212" s="55" t="s">
        <v>67</v>
      </c>
      <c r="E1212" s="56">
        <v>5.0999999999999996</v>
      </c>
      <c r="F1212" s="56">
        <f t="shared" si="68"/>
        <v>0.59999999999999998</v>
      </c>
      <c r="G1212" s="56">
        <f>SmtRes!CX531</f>
        <v>3.0600000000000001</v>
      </c>
      <c r="H1212" s="57"/>
      <c r="I1212" s="58"/>
      <c r="J1212" s="57">
        <f>SmtRes!CZ531</f>
        <v>2.6699999999999999</v>
      </c>
      <c r="K1212" s="58"/>
      <c r="L1212" s="57">
        <f>SmtRes!DG531</f>
        <v>8.1699999999999999</v>
      </c>
    </row>
    <row r="1213" ht="28.5">
      <c r="A1213" s="54"/>
      <c r="B1213" s="54" t="s">
        <v>232</v>
      </c>
      <c r="C1213" s="54" t="s">
        <v>233</v>
      </c>
      <c r="D1213" s="55" t="s">
        <v>67</v>
      </c>
      <c r="E1213" s="56">
        <v>2.5499999999999998</v>
      </c>
      <c r="F1213" s="56">
        <f t="shared" si="68"/>
        <v>0.59999999999999998</v>
      </c>
      <c r="G1213" s="56">
        <f>SmtRes!CX532</f>
        <v>1.53</v>
      </c>
      <c r="H1213" s="57">
        <f>SmtRes!CZ532</f>
        <v>55.780000000000001</v>
      </c>
      <c r="I1213" s="58">
        <f>SmtRes!AJ532</f>
        <v>1.3799999999999999</v>
      </c>
      <c r="J1213" s="57">
        <f>ROUND(H1213*I1213, 2)</f>
        <v>76.980000000000004</v>
      </c>
      <c r="K1213" s="58"/>
      <c r="L1213" s="57">
        <f>SmtRes!DG532</f>
        <v>117.78</v>
      </c>
    </row>
    <row r="1214" ht="28.5">
      <c r="A1214" s="54"/>
      <c r="B1214" s="54" t="s">
        <v>234</v>
      </c>
      <c r="C1214" s="54" t="s">
        <v>235</v>
      </c>
      <c r="D1214" s="55" t="s">
        <v>36</v>
      </c>
      <c r="E1214" s="56">
        <f>SmtRes!DO532*SmtRes!AT532</f>
        <v>2.5499999999999998</v>
      </c>
      <c r="F1214" s="56">
        <f t="shared" si="68"/>
        <v>0.59999999999999998</v>
      </c>
      <c r="G1214" s="56">
        <f>SmtRes!DO532*SmtRes!CX532</f>
        <v>1.53</v>
      </c>
      <c r="H1214" s="57"/>
      <c r="I1214" s="58"/>
      <c r="J1214" s="57">
        <f>ROUND(SmtRes!AG532/SmtRes!DO532, 2)</f>
        <v>441.78000000000003</v>
      </c>
      <c r="K1214" s="58"/>
      <c r="L1214" s="57">
        <f>SmtRes!DH532</f>
        <v>675.91999999999996</v>
      </c>
      <c r="CE1214" s="1">
        <v>1</v>
      </c>
    </row>
    <row r="1215" ht="28.5">
      <c r="A1215" s="54"/>
      <c r="B1215" s="54" t="s">
        <v>157</v>
      </c>
      <c r="C1215" s="54" t="s">
        <v>158</v>
      </c>
      <c r="D1215" s="55" t="s">
        <v>67</v>
      </c>
      <c r="E1215" s="56">
        <v>0.89000000000000001</v>
      </c>
      <c r="F1215" s="56">
        <f t="shared" si="68"/>
        <v>0.59999999999999998</v>
      </c>
      <c r="G1215" s="56">
        <f>SmtRes!CX533</f>
        <v>0.53400000000000003</v>
      </c>
      <c r="H1215" s="57">
        <f>SmtRes!CZ533</f>
        <v>104.98999999999999</v>
      </c>
      <c r="I1215" s="58">
        <f>SmtRes!AJ533</f>
        <v>1.24</v>
      </c>
      <c r="J1215" s="57">
        <f>ROUND(H1215*I1215, 2)</f>
        <v>130.19</v>
      </c>
      <c r="K1215" s="58"/>
      <c r="L1215" s="57">
        <f>SmtRes!DG533</f>
        <v>69.519999999999996</v>
      </c>
    </row>
    <row r="1216" ht="28.5">
      <c r="A1216" s="54"/>
      <c r="B1216" s="54" t="s">
        <v>72</v>
      </c>
      <c r="C1216" s="54" t="s">
        <v>73</v>
      </c>
      <c r="D1216" s="55" t="s">
        <v>36</v>
      </c>
      <c r="E1216" s="56">
        <f>SmtRes!DO533*SmtRes!AT533</f>
        <v>0.89000000000000001</v>
      </c>
      <c r="F1216" s="56">
        <f t="shared" si="68"/>
        <v>0.59999999999999998</v>
      </c>
      <c r="G1216" s="56">
        <f>SmtRes!DO533*SmtRes!CX533</f>
        <v>0.53400000000000003</v>
      </c>
      <c r="H1216" s="57"/>
      <c r="I1216" s="58"/>
      <c r="J1216" s="57">
        <f>ROUND(SmtRes!AG533/SmtRes!DO533, 2)</f>
        <v>497.46000000000004</v>
      </c>
      <c r="K1216" s="58"/>
      <c r="L1216" s="57">
        <f>SmtRes!DH533</f>
        <v>265.63999999999999</v>
      </c>
      <c r="CE1216" s="1">
        <v>1</v>
      </c>
    </row>
    <row r="1217" ht="28.5">
      <c r="A1217" s="54"/>
      <c r="B1217" s="54" t="s">
        <v>370</v>
      </c>
      <c r="C1217" s="54" t="s">
        <v>371</v>
      </c>
      <c r="D1217" s="55" t="s">
        <v>67</v>
      </c>
      <c r="E1217" s="56">
        <v>2.5499999999999998</v>
      </c>
      <c r="F1217" s="56">
        <f t="shared" si="68"/>
        <v>0.59999999999999998</v>
      </c>
      <c r="G1217" s="56">
        <f>SmtRes!CX534</f>
        <v>1.53</v>
      </c>
      <c r="H1217" s="57">
        <f>SmtRes!CZ534</f>
        <v>2608.8299999999999</v>
      </c>
      <c r="I1217" s="58">
        <f>SmtRes!AJ534</f>
        <v>1.1699999999999999</v>
      </c>
      <c r="J1217" s="57">
        <f>ROUND(H1217*I1217, 2)</f>
        <v>3052.3299999999999</v>
      </c>
      <c r="K1217" s="58"/>
      <c r="L1217" s="57">
        <f>SmtRes!DG534</f>
        <v>4670.0600000000004</v>
      </c>
    </row>
    <row r="1218" ht="28.5">
      <c r="A1218" s="54"/>
      <c r="B1218" s="54" t="s">
        <v>221</v>
      </c>
      <c r="C1218" s="54" t="s">
        <v>222</v>
      </c>
      <c r="D1218" s="55" t="s">
        <v>36</v>
      </c>
      <c r="E1218" s="56">
        <f>SmtRes!DO534*SmtRes!AT534</f>
        <v>2.5499999999999998</v>
      </c>
      <c r="F1218" s="56">
        <f t="shared" si="68"/>
        <v>0.59999999999999998</v>
      </c>
      <c r="G1218" s="56">
        <f>SmtRes!DO534*SmtRes!CX534</f>
        <v>1.53</v>
      </c>
      <c r="H1218" s="57"/>
      <c r="I1218" s="58"/>
      <c r="J1218" s="57">
        <f>ROUND(SmtRes!AG534/SmtRes!DO534, 2)</f>
        <v>571.71000000000004</v>
      </c>
      <c r="K1218" s="58"/>
      <c r="L1218" s="57">
        <f>SmtRes!DH534</f>
        <v>874.72000000000003</v>
      </c>
      <c r="CE1218" s="1">
        <v>1</v>
      </c>
    </row>
    <row r="1219" ht="28.5">
      <c r="A1219" s="54"/>
      <c r="B1219" s="54" t="s">
        <v>70</v>
      </c>
      <c r="C1219" s="54" t="s">
        <v>71</v>
      </c>
      <c r="D1219" s="55" t="s">
        <v>67</v>
      </c>
      <c r="E1219" s="56">
        <v>0.22</v>
      </c>
      <c r="F1219" s="56">
        <f t="shared" si="68"/>
        <v>0.59999999999999998</v>
      </c>
      <c r="G1219" s="56">
        <f>SmtRes!CX535</f>
        <v>0.13200000000000001</v>
      </c>
      <c r="H1219" s="57">
        <f>SmtRes!CZ535</f>
        <v>477.92000000000002</v>
      </c>
      <c r="I1219" s="58">
        <f>SmtRes!AJ535</f>
        <v>1.22</v>
      </c>
      <c r="J1219" s="57">
        <f>ROUND(H1219*I1219, 2)</f>
        <v>583.06000000000006</v>
      </c>
      <c r="K1219" s="58"/>
      <c r="L1219" s="57">
        <f>SmtRes!DG535</f>
        <v>76.960000000000008</v>
      </c>
    </row>
    <row r="1220" ht="28.5">
      <c r="A1220" s="54"/>
      <c r="B1220" s="54" t="s">
        <v>72</v>
      </c>
      <c r="C1220" s="54" t="s">
        <v>73</v>
      </c>
      <c r="D1220" s="55" t="s">
        <v>36</v>
      </c>
      <c r="E1220" s="56">
        <f>SmtRes!DO535*SmtRes!AT535</f>
        <v>0.22</v>
      </c>
      <c r="F1220" s="56">
        <f t="shared" si="68"/>
        <v>0.59999999999999998</v>
      </c>
      <c r="G1220" s="56">
        <f>SmtRes!DO535*SmtRes!CX535</f>
        <v>0.13200000000000001</v>
      </c>
      <c r="H1220" s="57"/>
      <c r="I1220" s="58"/>
      <c r="J1220" s="57">
        <f>ROUND(SmtRes!AG535/SmtRes!DO535, 2)</f>
        <v>497.46000000000004</v>
      </c>
      <c r="K1220" s="58"/>
      <c r="L1220" s="57">
        <f>SmtRes!DH535</f>
        <v>65.659999999999997</v>
      </c>
      <c r="CE1220" s="1">
        <v>1</v>
      </c>
    </row>
    <row r="1221" ht="15">
      <c r="A1221" s="60"/>
      <c r="B1221" s="56">
        <v>4</v>
      </c>
      <c r="C1221" s="60" t="s">
        <v>74</v>
      </c>
      <c r="D1221" s="55"/>
      <c r="E1221" s="61"/>
      <c r="F1221" s="56"/>
      <c r="G1221" s="61"/>
      <c r="H1221" s="56"/>
      <c r="I1221" s="56"/>
      <c r="J1221" s="56"/>
      <c r="K1221" s="56"/>
      <c r="L1221" s="62">
        <f>SUM(L1222:L1223)-SUMIF(CE1222:CE1223, 1, L1222:L1223)</f>
        <v>0</v>
      </c>
    </row>
    <row r="1222" ht="28.5">
      <c r="A1222" s="54"/>
      <c r="B1222" s="54" t="s">
        <v>119</v>
      </c>
      <c r="C1222" s="54" t="s">
        <v>120</v>
      </c>
      <c r="D1222" s="55" t="s">
        <v>88</v>
      </c>
      <c r="E1222" s="56">
        <v>0.00013999999999999999</v>
      </c>
      <c r="F1222" s="56">
        <f>ROUND(0,7)</f>
        <v>0</v>
      </c>
      <c r="G1222" s="56">
        <f>SmtRes!CX536</f>
        <v>0</v>
      </c>
      <c r="H1222" s="57">
        <f>SmtRes!CZ536</f>
        <v>144581.54999999999</v>
      </c>
      <c r="I1222" s="58">
        <f>SmtRes!AI536</f>
        <v>1.77</v>
      </c>
      <c r="J1222" s="57">
        <f>ROUND(H1222*I1222, 2)</f>
        <v>255909.34</v>
      </c>
      <c r="K1222" s="58"/>
      <c r="L1222" s="57">
        <f>SmtRes!DF536</f>
        <v>0</v>
      </c>
    </row>
    <row r="1223" ht="57">
      <c r="A1223" s="54"/>
      <c r="B1223" s="54" t="s">
        <v>130</v>
      </c>
      <c r="C1223" s="63" t="s">
        <v>131</v>
      </c>
      <c r="D1223" s="64" t="s">
        <v>104</v>
      </c>
      <c r="E1223" s="65">
        <v>2</v>
      </c>
      <c r="F1223" s="65"/>
      <c r="G1223" s="65">
        <f>SmtRes!CX537</f>
        <v>2</v>
      </c>
      <c r="H1223" s="66">
        <f>SmtRes!CZ537</f>
        <v>0</v>
      </c>
      <c r="I1223" s="67"/>
      <c r="J1223" s="66"/>
      <c r="K1223" s="67"/>
      <c r="L1223" s="66">
        <f>SmtRes!DF537</f>
        <v>0</v>
      </c>
    </row>
    <row r="1224" ht="15">
      <c r="A1224" s="54"/>
      <c r="B1224" s="54"/>
      <c r="C1224" s="68" t="s">
        <v>100</v>
      </c>
      <c r="D1224" s="55"/>
      <c r="E1224" s="56"/>
      <c r="F1224" s="56"/>
      <c r="G1224" s="56"/>
      <c r="H1224" s="57"/>
      <c r="I1224" s="58"/>
      <c r="J1224" s="57"/>
      <c r="K1224" s="58"/>
      <c r="L1224" s="57">
        <f>L1206+L1208+L1209+L1221</f>
        <v>20638.480000000003</v>
      </c>
    </row>
    <row r="1225" ht="14.25">
      <c r="A1225" s="54"/>
      <c r="B1225" s="54"/>
      <c r="C1225" s="54" t="s">
        <v>101</v>
      </c>
      <c r="D1225" s="55"/>
      <c r="E1225" s="56"/>
      <c r="F1225" s="56"/>
      <c r="G1225" s="56"/>
      <c r="H1225" s="57"/>
      <c r="I1225" s="58"/>
      <c r="J1225" s="57"/>
      <c r="K1225" s="58"/>
      <c r="L1225" s="57">
        <f>SUM(AR1204:AR1228)+SUM(AS1204:AS1228)+SUM(AT1204:AT1228)+SUM(AU1204:AU1228)+SUM(AV1204:AV1228)</f>
        <v>15491.110000000001</v>
      </c>
    </row>
    <row r="1226" ht="28.5">
      <c r="A1226" s="54"/>
      <c r="B1226" s="54" t="s">
        <v>132</v>
      </c>
      <c r="C1226" s="54" t="s">
        <v>133</v>
      </c>
      <c r="D1226" s="55" t="s">
        <v>104</v>
      </c>
      <c r="E1226" s="56">
        <f>Source!BZ610</f>
        <v>97</v>
      </c>
      <c r="F1226" s="56"/>
      <c r="G1226" s="56">
        <f>Source!AT610</f>
        <v>97</v>
      </c>
      <c r="H1226" s="57"/>
      <c r="I1226" s="58"/>
      <c r="J1226" s="57"/>
      <c r="K1226" s="58"/>
      <c r="L1226" s="57">
        <f>SUM(AZ1204:AZ1228)</f>
        <v>15026.380000000001</v>
      </c>
    </row>
    <row r="1227" ht="28.5">
      <c r="A1227" s="63"/>
      <c r="B1227" s="63" t="s">
        <v>134</v>
      </c>
      <c r="C1227" s="63" t="s">
        <v>135</v>
      </c>
      <c r="D1227" s="64" t="s">
        <v>104</v>
      </c>
      <c r="E1227" s="65">
        <f>Source!CA610</f>
        <v>51</v>
      </c>
      <c r="F1227" s="65"/>
      <c r="G1227" s="65">
        <f>Source!AU610</f>
        <v>51</v>
      </c>
      <c r="H1227" s="66"/>
      <c r="I1227" s="67"/>
      <c r="J1227" s="66"/>
      <c r="K1227" s="67"/>
      <c r="L1227" s="66">
        <f>SUM(BA1204:BA1228)</f>
        <v>7900.4700000000003</v>
      </c>
    </row>
    <row r="1228" ht="15">
      <c r="C1228" s="69" t="s">
        <v>107</v>
      </c>
      <c r="D1228" s="69"/>
      <c r="E1228" s="69"/>
      <c r="F1228" s="69"/>
      <c r="G1228" s="69"/>
      <c r="H1228" s="69"/>
      <c r="I1228" s="70">
        <f>K1228/E1204</f>
        <v>43565.330000000009</v>
      </c>
      <c r="J1228" s="70"/>
      <c r="K1228" s="70">
        <f>L1206+L1208+L1221+L1226+L1227+L1209</f>
        <v>43565.330000000009</v>
      </c>
      <c r="L1228" s="70"/>
      <c r="AD1228" s="1">
        <f>ROUND((Source!AT610/100)*((ROUND(SUMIF(SmtRes!AQ528:'SmtRes'!AQ537,"=1",SmtRes!AD528:'SmtRes'!AD537)*Source!I610, 2)+ROUND(SUMIF(SmtRes!AQ528:'SmtRes'!AQ537,"=1",SmtRes!AC528:'SmtRes'!AC537)*Source!I610, 2))), 2)</f>
        <v>3078.8800000000001</v>
      </c>
      <c r="AE1228" s="1">
        <f>ROUND((Source!AU610/100)*((ROUND(SUMIF(SmtRes!AQ528:'SmtRes'!AQ537,"=1",SmtRes!AD528:'SmtRes'!AD537)*Source!I610, 2)+ROUND(SUMIF(SmtRes!AQ528:'SmtRes'!AQ537,"=1",SmtRes!AC528:'SmtRes'!AC537)*Source!I610, 2))), 2)</f>
        <v>1618.79</v>
      </c>
      <c r="AN1228" s="71">
        <f>L1206+L1208+L1221+L1226+L1227+L1209</f>
        <v>43565.330000000009</v>
      </c>
      <c r="AO1228" s="71">
        <f>L1208</f>
        <v>5147.3699999999999</v>
      </c>
      <c r="AQ1228" s="1" t="s">
        <v>108</v>
      </c>
      <c r="AR1228" s="71">
        <f>L1206</f>
        <v>13520.960000000001</v>
      </c>
      <c r="AT1228" s="71">
        <f>L1209</f>
        <v>1970.1500000000001</v>
      </c>
      <c r="AV1228" s="1" t="s">
        <v>108</v>
      </c>
      <c r="AW1228" s="71">
        <f>L1221</f>
        <v>0</v>
      </c>
      <c r="AZ1228" s="1">
        <f>Source!X610</f>
        <v>15026.380000000001</v>
      </c>
      <c r="BA1228" s="1">
        <f>Source!Y610</f>
        <v>7900.4700000000003</v>
      </c>
      <c r="CD1228" s="1">
        <v>2</v>
      </c>
    </row>
    <row r="1229" ht="106.5">
      <c r="A1229" s="53" t="s">
        <v>375</v>
      </c>
      <c r="B1229" s="54" t="s">
        <v>376</v>
      </c>
      <c r="C1229" s="54" t="s">
        <v>377</v>
      </c>
      <c r="D1229" s="55" t="str">
        <f>Source!H611</f>
        <v>пролет</v>
      </c>
      <c r="E1229" s="56">
        <f>Source!K611</f>
        <v>1</v>
      </c>
      <c r="F1229" s="56"/>
      <c r="G1229" s="56">
        <f>Source!I611</f>
        <v>1</v>
      </c>
      <c r="H1229" s="57"/>
      <c r="I1229" s="58"/>
      <c r="J1229" s="57"/>
      <c r="K1229" s="58"/>
      <c r="L1229" s="57"/>
    </row>
    <row r="1230" ht="89.25">
      <c r="B1230" s="59" t="str">
        <f>Source!EO611</f>
        <v xml:space="preserve">Поправка: 571/пр_2022_т.3_п.2</v>
      </c>
      <c r="C1230" s="59" t="str">
        <f>Source!CN611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231" ht="15">
      <c r="A1231" s="60"/>
      <c r="B1231" s="56">
        <v>1</v>
      </c>
      <c r="C1231" s="60" t="s">
        <v>60</v>
      </c>
      <c r="D1231" s="55" t="s">
        <v>36</v>
      </c>
      <c r="E1231" s="61"/>
      <c r="F1231" s="56"/>
      <c r="G1231" s="61">
        <f>Source!U611</f>
        <v>18.539999999999999</v>
      </c>
      <c r="H1231" s="56"/>
      <c r="I1231" s="56"/>
      <c r="J1231" s="56"/>
      <c r="K1231" s="56"/>
      <c r="L1231" s="62">
        <f>SUM(L1232:L1232)-SUMIF(CE1232:CE1232, 1, L1232:L1232)</f>
        <v>9222.9099999999999</v>
      </c>
    </row>
    <row r="1232" ht="14.25">
      <c r="A1232" s="54"/>
      <c r="B1232" s="54" t="s">
        <v>115</v>
      </c>
      <c r="C1232" s="54" t="s">
        <v>116</v>
      </c>
      <c r="D1232" s="55" t="s">
        <v>36</v>
      </c>
      <c r="E1232" s="56">
        <v>30.899999999999999</v>
      </c>
      <c r="F1232" s="56">
        <f>ROUND(0.6,7)</f>
        <v>0.59999999999999998</v>
      </c>
      <c r="G1232" s="56">
        <f>SmtRes!CX538</f>
        <v>18.539999999999999</v>
      </c>
      <c r="H1232" s="57"/>
      <c r="I1232" s="58"/>
      <c r="J1232" s="57">
        <f>SmtRes!CZ538</f>
        <v>497.45999999999998</v>
      </c>
      <c r="K1232" s="58"/>
      <c r="L1232" s="57">
        <f>SmtRes!DI538</f>
        <v>9222.9099999999999</v>
      </c>
    </row>
    <row r="1233" ht="15">
      <c r="A1233" s="60"/>
      <c r="B1233" s="56">
        <v>2</v>
      </c>
      <c r="C1233" s="60" t="s">
        <v>63</v>
      </c>
      <c r="D1233" s="55"/>
      <c r="E1233" s="61"/>
      <c r="F1233" s="56"/>
      <c r="G1233" s="61"/>
      <c r="H1233" s="56"/>
      <c r="I1233" s="56"/>
      <c r="J1233" s="56"/>
      <c r="K1233" s="56"/>
      <c r="L1233" s="62">
        <f>SUM(L1234:L1245)-SUMIF(CE1234:CE1245, 1, L1234:L1245)</f>
        <v>5786.2800000000016</v>
      </c>
    </row>
    <row r="1234" ht="15">
      <c r="A1234" s="60"/>
      <c r="B1234" s="56"/>
      <c r="C1234" s="60" t="s">
        <v>64</v>
      </c>
      <c r="D1234" s="55" t="s">
        <v>36</v>
      </c>
      <c r="E1234" s="61"/>
      <c r="F1234" s="56"/>
      <c r="G1234" s="61">
        <f>Source!V611</f>
        <v>4.3019999999999996</v>
      </c>
      <c r="H1234" s="56"/>
      <c r="I1234" s="56"/>
      <c r="J1234" s="56"/>
      <c r="K1234" s="56"/>
      <c r="L1234" s="62">
        <f>SUMIF(CE1235:CE1245, 1, L1235:L1245)</f>
        <v>2192.8899999999999</v>
      </c>
      <c r="CE1234" s="1">
        <v>1</v>
      </c>
    </row>
    <row r="1235" ht="28.5">
      <c r="A1235" s="54"/>
      <c r="B1235" s="54" t="s">
        <v>65</v>
      </c>
      <c r="C1235" s="54" t="s">
        <v>66</v>
      </c>
      <c r="D1235" s="55" t="s">
        <v>67</v>
      </c>
      <c r="E1235" s="56">
        <v>0.20000000000000001</v>
      </c>
      <c r="F1235" s="56">
        <f t="shared" ref="F1235:F1245" si="69">ROUND(0.6,7)</f>
        <v>0.59999999999999998</v>
      </c>
      <c r="G1235" s="56">
        <f>SmtRes!CX540</f>
        <v>0.12</v>
      </c>
      <c r="H1235" s="57"/>
      <c r="I1235" s="58"/>
      <c r="J1235" s="57">
        <f>SmtRes!CZ540</f>
        <v>1552.1199999999999</v>
      </c>
      <c r="K1235" s="58"/>
      <c r="L1235" s="57">
        <f>SmtRes!DG540</f>
        <v>186.25</v>
      </c>
    </row>
    <row r="1236" ht="28.5">
      <c r="A1236" s="54"/>
      <c r="B1236" s="54" t="s">
        <v>68</v>
      </c>
      <c r="C1236" s="54" t="s">
        <v>69</v>
      </c>
      <c r="D1236" s="55" t="s">
        <v>36</v>
      </c>
      <c r="E1236" s="56">
        <f>SmtRes!DO540*SmtRes!AT540</f>
        <v>0.20000000000000001</v>
      </c>
      <c r="F1236" s="56">
        <f t="shared" si="69"/>
        <v>0.59999999999999998</v>
      </c>
      <c r="G1236" s="56">
        <f>SmtRes!DO540*SmtRes!CX540</f>
        <v>0.12</v>
      </c>
      <c r="H1236" s="57"/>
      <c r="I1236" s="58"/>
      <c r="J1236" s="57">
        <f>ROUND(SmtRes!AG540/SmtRes!DO540, 2)</f>
        <v>668.23000000000002</v>
      </c>
      <c r="K1236" s="58"/>
      <c r="L1236" s="57">
        <f>SmtRes!DH540</f>
        <v>80.189999999999998</v>
      </c>
      <c r="CE1236" s="1">
        <v>1</v>
      </c>
    </row>
    <row r="1237" ht="28.5">
      <c r="A1237" s="54"/>
      <c r="B1237" s="54" t="s">
        <v>368</v>
      </c>
      <c r="C1237" s="54" t="s">
        <v>369</v>
      </c>
      <c r="D1237" s="55" t="s">
        <v>67</v>
      </c>
      <c r="E1237" s="56">
        <v>5.7999999999999998</v>
      </c>
      <c r="F1237" s="56">
        <f t="shared" si="69"/>
        <v>0.59999999999999998</v>
      </c>
      <c r="G1237" s="56">
        <f>SmtRes!CX541</f>
        <v>3.48</v>
      </c>
      <c r="H1237" s="57"/>
      <c r="I1237" s="58"/>
      <c r="J1237" s="57">
        <f>SmtRes!CZ541</f>
        <v>2.6699999999999999</v>
      </c>
      <c r="K1237" s="58"/>
      <c r="L1237" s="57">
        <f>SmtRes!DG541</f>
        <v>9.2900000000000009</v>
      </c>
    </row>
    <row r="1238" ht="28.5">
      <c r="A1238" s="54"/>
      <c r="B1238" s="54" t="s">
        <v>232</v>
      </c>
      <c r="C1238" s="54" t="s">
        <v>233</v>
      </c>
      <c r="D1238" s="55" t="s">
        <v>67</v>
      </c>
      <c r="E1238" s="56">
        <v>2.8999999999999999</v>
      </c>
      <c r="F1238" s="56">
        <f t="shared" si="69"/>
        <v>0.59999999999999998</v>
      </c>
      <c r="G1238" s="56">
        <f>SmtRes!CX542</f>
        <v>1.74</v>
      </c>
      <c r="H1238" s="57">
        <f>SmtRes!CZ542</f>
        <v>55.780000000000001</v>
      </c>
      <c r="I1238" s="58">
        <f>SmtRes!AJ542</f>
        <v>1.3799999999999999</v>
      </c>
      <c r="J1238" s="57">
        <f>ROUND(H1238*I1238, 2)</f>
        <v>76.980000000000004</v>
      </c>
      <c r="K1238" s="58"/>
      <c r="L1238" s="57">
        <f>SmtRes!DG542</f>
        <v>133.94999999999999</v>
      </c>
    </row>
    <row r="1239" ht="28.5">
      <c r="A1239" s="54"/>
      <c r="B1239" s="54" t="s">
        <v>234</v>
      </c>
      <c r="C1239" s="54" t="s">
        <v>235</v>
      </c>
      <c r="D1239" s="55" t="s">
        <v>36</v>
      </c>
      <c r="E1239" s="56">
        <f>SmtRes!DO542*SmtRes!AT542</f>
        <v>2.8999999999999999</v>
      </c>
      <c r="F1239" s="56">
        <f t="shared" si="69"/>
        <v>0.59999999999999998</v>
      </c>
      <c r="G1239" s="56">
        <f>SmtRes!DO542*SmtRes!CX542</f>
        <v>1.74</v>
      </c>
      <c r="H1239" s="57"/>
      <c r="I1239" s="58"/>
      <c r="J1239" s="57">
        <f>ROUND(SmtRes!AG542/SmtRes!DO542, 2)</f>
        <v>441.78000000000003</v>
      </c>
      <c r="K1239" s="58"/>
      <c r="L1239" s="57">
        <f>SmtRes!DH542</f>
        <v>768.70000000000005</v>
      </c>
      <c r="CE1239" s="1">
        <v>1</v>
      </c>
    </row>
    <row r="1240" ht="28.5">
      <c r="A1240" s="54"/>
      <c r="B1240" s="54" t="s">
        <v>157</v>
      </c>
      <c r="C1240" s="54" t="s">
        <v>158</v>
      </c>
      <c r="D1240" s="55" t="s">
        <v>67</v>
      </c>
      <c r="E1240" s="56">
        <v>0.96999999999999997</v>
      </c>
      <c r="F1240" s="56">
        <f t="shared" si="69"/>
        <v>0.59999999999999998</v>
      </c>
      <c r="G1240" s="56">
        <f>SmtRes!CX543</f>
        <v>0.58199999999999996</v>
      </c>
      <c r="H1240" s="57">
        <f>SmtRes!CZ543</f>
        <v>104.98999999999999</v>
      </c>
      <c r="I1240" s="58">
        <f>SmtRes!AJ543</f>
        <v>1.24</v>
      </c>
      <c r="J1240" s="57">
        <f>ROUND(H1240*I1240, 2)</f>
        <v>130.19</v>
      </c>
      <c r="K1240" s="58"/>
      <c r="L1240" s="57">
        <f>SmtRes!DG543</f>
        <v>75.769999999999996</v>
      </c>
    </row>
    <row r="1241" ht="28.5">
      <c r="A1241" s="54"/>
      <c r="B1241" s="54" t="s">
        <v>72</v>
      </c>
      <c r="C1241" s="54" t="s">
        <v>73</v>
      </c>
      <c r="D1241" s="55" t="s">
        <v>36</v>
      </c>
      <c r="E1241" s="56">
        <f>SmtRes!DO543*SmtRes!AT543</f>
        <v>0.96999999999999997</v>
      </c>
      <c r="F1241" s="56">
        <f t="shared" si="69"/>
        <v>0.59999999999999998</v>
      </c>
      <c r="G1241" s="56">
        <f>SmtRes!DO543*SmtRes!CX543</f>
        <v>0.58199999999999996</v>
      </c>
      <c r="H1241" s="57"/>
      <c r="I1241" s="58"/>
      <c r="J1241" s="57">
        <f>ROUND(SmtRes!AG543/SmtRes!DO543, 2)</f>
        <v>497.46000000000004</v>
      </c>
      <c r="K1241" s="58"/>
      <c r="L1241" s="57">
        <f>SmtRes!DH543</f>
        <v>289.51999999999998</v>
      </c>
      <c r="CE1241" s="1">
        <v>1</v>
      </c>
    </row>
    <row r="1242" ht="28.5">
      <c r="A1242" s="54"/>
      <c r="B1242" s="54" t="s">
        <v>370</v>
      </c>
      <c r="C1242" s="54" t="s">
        <v>371</v>
      </c>
      <c r="D1242" s="55" t="s">
        <v>67</v>
      </c>
      <c r="E1242" s="56">
        <v>2.8999999999999999</v>
      </c>
      <c r="F1242" s="56">
        <f t="shared" si="69"/>
        <v>0.59999999999999998</v>
      </c>
      <c r="G1242" s="56">
        <f>SmtRes!CX544</f>
        <v>1.74</v>
      </c>
      <c r="H1242" s="57">
        <f>SmtRes!CZ544</f>
        <v>2608.8299999999999</v>
      </c>
      <c r="I1242" s="58">
        <f>SmtRes!AJ544</f>
        <v>1.1699999999999999</v>
      </c>
      <c r="J1242" s="57">
        <f>ROUND(H1242*I1242, 2)</f>
        <v>3052.3299999999999</v>
      </c>
      <c r="K1242" s="58"/>
      <c r="L1242" s="57">
        <f>SmtRes!DG544</f>
        <v>5311.0500000000002</v>
      </c>
    </row>
    <row r="1243" ht="28.5">
      <c r="A1243" s="54"/>
      <c r="B1243" s="54" t="s">
        <v>221</v>
      </c>
      <c r="C1243" s="54" t="s">
        <v>222</v>
      </c>
      <c r="D1243" s="55" t="s">
        <v>36</v>
      </c>
      <c r="E1243" s="56">
        <f>SmtRes!DO544*SmtRes!AT544</f>
        <v>2.8999999999999999</v>
      </c>
      <c r="F1243" s="56">
        <f t="shared" si="69"/>
        <v>0.59999999999999998</v>
      </c>
      <c r="G1243" s="56">
        <f>SmtRes!DO544*SmtRes!CX544</f>
        <v>1.74</v>
      </c>
      <c r="H1243" s="57"/>
      <c r="I1243" s="58"/>
      <c r="J1243" s="57">
        <f>ROUND(SmtRes!AG544/SmtRes!DO544, 2)</f>
        <v>571.71000000000004</v>
      </c>
      <c r="K1243" s="58"/>
      <c r="L1243" s="57">
        <f>SmtRes!DH544</f>
        <v>994.77999999999997</v>
      </c>
      <c r="CE1243" s="1">
        <v>1</v>
      </c>
    </row>
    <row r="1244" ht="28.5">
      <c r="A1244" s="54"/>
      <c r="B1244" s="54" t="s">
        <v>70</v>
      </c>
      <c r="C1244" s="54" t="s">
        <v>71</v>
      </c>
      <c r="D1244" s="55" t="s">
        <v>67</v>
      </c>
      <c r="E1244" s="56">
        <v>0.20000000000000001</v>
      </c>
      <c r="F1244" s="56">
        <f t="shared" si="69"/>
        <v>0.59999999999999998</v>
      </c>
      <c r="G1244" s="56">
        <f>SmtRes!CX545</f>
        <v>0.12</v>
      </c>
      <c r="H1244" s="57">
        <f>SmtRes!CZ545</f>
        <v>477.92000000000002</v>
      </c>
      <c r="I1244" s="58">
        <f>SmtRes!AJ545</f>
        <v>1.22</v>
      </c>
      <c r="J1244" s="57">
        <f>ROUND(H1244*I1244, 2)</f>
        <v>583.06000000000006</v>
      </c>
      <c r="K1244" s="58"/>
      <c r="L1244" s="57">
        <f>SmtRes!DG545</f>
        <v>69.969999999999999</v>
      </c>
    </row>
    <row r="1245" ht="28.5">
      <c r="A1245" s="54"/>
      <c r="B1245" s="54" t="s">
        <v>72</v>
      </c>
      <c r="C1245" s="54" t="s">
        <v>73</v>
      </c>
      <c r="D1245" s="55" t="s">
        <v>36</v>
      </c>
      <c r="E1245" s="56">
        <f>SmtRes!DO545*SmtRes!AT545</f>
        <v>0.20000000000000001</v>
      </c>
      <c r="F1245" s="56">
        <f t="shared" si="69"/>
        <v>0.59999999999999998</v>
      </c>
      <c r="G1245" s="56">
        <f>SmtRes!DO545*SmtRes!CX545</f>
        <v>0.12</v>
      </c>
      <c r="H1245" s="57"/>
      <c r="I1245" s="58"/>
      <c r="J1245" s="57">
        <f>ROUND(SmtRes!AG545/SmtRes!DO545, 2)</f>
        <v>497.46000000000004</v>
      </c>
      <c r="K1245" s="58"/>
      <c r="L1245" s="57">
        <f>SmtRes!DH545</f>
        <v>59.700000000000003</v>
      </c>
      <c r="CE1245" s="1">
        <v>1</v>
      </c>
    </row>
    <row r="1246" ht="15">
      <c r="A1246" s="60"/>
      <c r="B1246" s="56">
        <v>4</v>
      </c>
      <c r="C1246" s="60" t="s">
        <v>74</v>
      </c>
      <c r="D1246" s="55"/>
      <c r="E1246" s="61"/>
      <c r="F1246" s="56"/>
      <c r="G1246" s="61"/>
      <c r="H1246" s="56"/>
      <c r="I1246" s="56"/>
      <c r="J1246" s="56"/>
      <c r="K1246" s="56"/>
      <c r="L1246" s="62">
        <f>SUM(L1247:L1248)-SUMIF(CE1247:CE1248, 1, L1247:L1248)</f>
        <v>0</v>
      </c>
    </row>
    <row r="1247" ht="28.5">
      <c r="A1247" s="54"/>
      <c r="B1247" s="54" t="s">
        <v>119</v>
      </c>
      <c r="C1247" s="54" t="s">
        <v>120</v>
      </c>
      <c r="D1247" s="55" t="s">
        <v>88</v>
      </c>
      <c r="E1247" s="56">
        <v>0.00019000000000000001</v>
      </c>
      <c r="F1247" s="56">
        <f>ROUND(0,7)</f>
        <v>0</v>
      </c>
      <c r="G1247" s="56">
        <f>SmtRes!CX546</f>
        <v>0</v>
      </c>
      <c r="H1247" s="57">
        <f>SmtRes!CZ546</f>
        <v>144581.54999999999</v>
      </c>
      <c r="I1247" s="58">
        <f>SmtRes!AI546</f>
        <v>1.77</v>
      </c>
      <c r="J1247" s="57">
        <f>ROUND(H1247*I1247, 2)</f>
        <v>255909.34</v>
      </c>
      <c r="K1247" s="58"/>
      <c r="L1247" s="57">
        <f>SmtRes!DF546</f>
        <v>0</v>
      </c>
    </row>
    <row r="1248" ht="57">
      <c r="A1248" s="54"/>
      <c r="B1248" s="54" t="s">
        <v>130</v>
      </c>
      <c r="C1248" s="63" t="s">
        <v>131</v>
      </c>
      <c r="D1248" s="64" t="s">
        <v>104</v>
      </c>
      <c r="E1248" s="65">
        <v>2</v>
      </c>
      <c r="F1248" s="65"/>
      <c r="G1248" s="65">
        <f>SmtRes!CX547</f>
        <v>2</v>
      </c>
      <c r="H1248" s="66">
        <f>SmtRes!CZ547</f>
        <v>0</v>
      </c>
      <c r="I1248" s="67"/>
      <c r="J1248" s="66"/>
      <c r="K1248" s="67"/>
      <c r="L1248" s="66">
        <f>SmtRes!DF547</f>
        <v>0</v>
      </c>
    </row>
    <row r="1249" ht="15">
      <c r="A1249" s="54"/>
      <c r="B1249" s="54"/>
      <c r="C1249" s="68" t="s">
        <v>100</v>
      </c>
      <c r="D1249" s="55"/>
      <c r="E1249" s="56"/>
      <c r="F1249" s="56"/>
      <c r="G1249" s="56"/>
      <c r="H1249" s="57"/>
      <c r="I1249" s="58"/>
      <c r="J1249" s="57"/>
      <c r="K1249" s="58"/>
      <c r="L1249" s="57">
        <f>L1231+L1233+L1234+L1246</f>
        <v>17202.080000000002</v>
      </c>
    </row>
    <row r="1250" ht="14.25">
      <c r="A1250" s="54"/>
      <c r="B1250" s="54"/>
      <c r="C1250" s="54" t="s">
        <v>101</v>
      </c>
      <c r="D1250" s="55"/>
      <c r="E1250" s="56"/>
      <c r="F1250" s="56"/>
      <c r="G1250" s="56"/>
      <c r="H1250" s="57"/>
      <c r="I1250" s="58"/>
      <c r="J1250" s="57"/>
      <c r="K1250" s="58"/>
      <c r="L1250" s="57">
        <f>SUM(AR1229:AR1253)+SUM(AS1229:AS1253)+SUM(AT1229:AT1253)+SUM(AU1229:AU1253)+SUM(AV1229:AV1253)</f>
        <v>11415.799999999999</v>
      </c>
    </row>
    <row r="1251" ht="28.5">
      <c r="A1251" s="54"/>
      <c r="B1251" s="54" t="s">
        <v>132</v>
      </c>
      <c r="C1251" s="54" t="s">
        <v>133</v>
      </c>
      <c r="D1251" s="55" t="s">
        <v>104</v>
      </c>
      <c r="E1251" s="56">
        <f>Source!BZ611</f>
        <v>97</v>
      </c>
      <c r="F1251" s="56"/>
      <c r="G1251" s="56">
        <f>Source!AT611</f>
        <v>97</v>
      </c>
      <c r="H1251" s="57"/>
      <c r="I1251" s="58"/>
      <c r="J1251" s="57"/>
      <c r="K1251" s="58"/>
      <c r="L1251" s="57">
        <f>SUM(AZ1229:AZ1253)</f>
        <v>11073.33</v>
      </c>
    </row>
    <row r="1252" ht="28.5">
      <c r="A1252" s="63"/>
      <c r="B1252" s="63" t="s">
        <v>134</v>
      </c>
      <c r="C1252" s="63" t="s">
        <v>135</v>
      </c>
      <c r="D1252" s="64" t="s">
        <v>104</v>
      </c>
      <c r="E1252" s="65">
        <f>Source!CA611</f>
        <v>51</v>
      </c>
      <c r="F1252" s="65"/>
      <c r="G1252" s="65">
        <f>Source!AU611</f>
        <v>51</v>
      </c>
      <c r="H1252" s="66"/>
      <c r="I1252" s="67"/>
      <c r="J1252" s="66"/>
      <c r="K1252" s="67"/>
      <c r="L1252" s="66">
        <f>SUM(BA1229:BA1253)</f>
        <v>5822.0600000000004</v>
      </c>
    </row>
    <row r="1253" ht="15">
      <c r="C1253" s="69" t="s">
        <v>107</v>
      </c>
      <c r="D1253" s="69"/>
      <c r="E1253" s="69"/>
      <c r="F1253" s="69"/>
      <c r="G1253" s="69"/>
      <c r="H1253" s="69"/>
      <c r="I1253" s="70">
        <f>K1253/E1229</f>
        <v>34097.470000000008</v>
      </c>
      <c r="J1253" s="70"/>
      <c r="K1253" s="70">
        <f>L1231+L1233+L1246+L1251+L1252+L1234</f>
        <v>34097.470000000008</v>
      </c>
      <c r="L1253" s="70"/>
      <c r="AD1253" s="1">
        <f>ROUND((Source!AT611/100)*((ROUND(SUMIF(SmtRes!AQ538:'SmtRes'!AQ547,"=1",SmtRes!AD538:'SmtRes'!AD547)*Source!I611, 2)+ROUND(SUMIF(SmtRes!AQ538:'SmtRes'!AQ547,"=1",SmtRes!AC538:'SmtRes'!AC547)*Source!I611, 2))), 2)</f>
        <v>3078.8800000000001</v>
      </c>
      <c r="AE1253" s="1">
        <f>ROUND((Source!AU611/100)*((ROUND(SUMIF(SmtRes!AQ538:'SmtRes'!AQ547,"=1",SmtRes!AD538:'SmtRes'!AD547)*Source!I611, 2)+ROUND(SUMIF(SmtRes!AQ538:'SmtRes'!AQ547,"=1",SmtRes!AC538:'SmtRes'!AC547)*Source!I611, 2))), 2)</f>
        <v>1618.79</v>
      </c>
      <c r="AN1253" s="71">
        <f>L1231+L1233+L1246+L1251+L1252+L1234</f>
        <v>34097.470000000008</v>
      </c>
      <c r="AO1253" s="71">
        <f>L1233</f>
        <v>5786.2800000000016</v>
      </c>
      <c r="AQ1253" s="1" t="s">
        <v>108</v>
      </c>
      <c r="AR1253" s="71">
        <f>L1231</f>
        <v>9222.9099999999999</v>
      </c>
      <c r="AT1253" s="71">
        <f>L1234</f>
        <v>2192.8899999999999</v>
      </c>
      <c r="AV1253" s="1" t="s">
        <v>108</v>
      </c>
      <c r="AW1253" s="71">
        <f>L1246</f>
        <v>0</v>
      </c>
      <c r="AZ1253" s="1">
        <f>Source!X611</f>
        <v>11073.33</v>
      </c>
      <c r="BA1253" s="1">
        <f>Source!Y611</f>
        <v>5822.0600000000004</v>
      </c>
      <c r="CD1253" s="1">
        <v>2</v>
      </c>
    </row>
    <row r="1254" ht="106.5">
      <c r="A1254" s="53" t="s">
        <v>378</v>
      </c>
      <c r="B1254" s="54" t="s">
        <v>379</v>
      </c>
      <c r="C1254" s="54" t="s">
        <v>380</v>
      </c>
      <c r="D1254" s="55" t="str">
        <f>Source!H612</f>
        <v>пролет</v>
      </c>
      <c r="E1254" s="56">
        <f>Source!K612</f>
        <v>1</v>
      </c>
      <c r="F1254" s="56"/>
      <c r="G1254" s="56">
        <f>Source!I612</f>
        <v>1</v>
      </c>
      <c r="H1254" s="57"/>
      <c r="I1254" s="58"/>
      <c r="J1254" s="57"/>
      <c r="K1254" s="58"/>
      <c r="L1254" s="57"/>
    </row>
    <row r="1255" ht="89.25">
      <c r="B1255" s="59" t="str">
        <f>Source!EO612</f>
        <v xml:space="preserve">Поправка: 571/пр_2022_т.3_п.2</v>
      </c>
      <c r="C1255" s="59" t="str">
        <f>Source!CN612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256" ht="15">
      <c r="A1256" s="60"/>
      <c r="B1256" s="56">
        <v>1</v>
      </c>
      <c r="C1256" s="60" t="s">
        <v>60</v>
      </c>
      <c r="D1256" s="55" t="s">
        <v>36</v>
      </c>
      <c r="E1256" s="61"/>
      <c r="F1256" s="56"/>
      <c r="G1256" s="61">
        <f>Source!U612</f>
        <v>30.299999999999997</v>
      </c>
      <c r="H1256" s="56"/>
      <c r="I1256" s="56"/>
      <c r="J1256" s="56"/>
      <c r="K1256" s="56"/>
      <c r="L1256" s="62">
        <f>SUM(L1257:L1257)-SUMIF(CE1257:CE1257, 1, L1257:L1257)</f>
        <v>15073.040000000001</v>
      </c>
    </row>
    <row r="1257" ht="14.25">
      <c r="A1257" s="54"/>
      <c r="B1257" s="54" t="s">
        <v>115</v>
      </c>
      <c r="C1257" s="54" t="s">
        <v>116</v>
      </c>
      <c r="D1257" s="55" t="s">
        <v>36</v>
      </c>
      <c r="E1257" s="56">
        <v>50.5</v>
      </c>
      <c r="F1257" s="56">
        <f>ROUND(0.6,7)</f>
        <v>0.59999999999999998</v>
      </c>
      <c r="G1257" s="56">
        <f>SmtRes!CX548</f>
        <v>30.299999999999997</v>
      </c>
      <c r="H1257" s="57"/>
      <c r="I1257" s="58"/>
      <c r="J1257" s="57">
        <f>SmtRes!CZ548</f>
        <v>497.45999999999998</v>
      </c>
      <c r="K1257" s="58"/>
      <c r="L1257" s="57">
        <f>SmtRes!DI548</f>
        <v>15073.040000000001</v>
      </c>
    </row>
    <row r="1258" ht="15">
      <c r="A1258" s="60"/>
      <c r="B1258" s="56">
        <v>2</v>
      </c>
      <c r="C1258" s="60" t="s">
        <v>63</v>
      </c>
      <c r="D1258" s="55"/>
      <c r="E1258" s="61"/>
      <c r="F1258" s="56"/>
      <c r="G1258" s="61"/>
      <c r="H1258" s="56"/>
      <c r="I1258" s="56"/>
      <c r="J1258" s="56"/>
      <c r="K1258" s="56"/>
      <c r="L1258" s="62">
        <f>SUM(L1259:L1270)-SUMIF(CE1259:CE1270, 1, L1259:L1270)</f>
        <v>5582.2299999999987</v>
      </c>
    </row>
    <row r="1259" ht="15">
      <c r="A1259" s="60"/>
      <c r="B1259" s="56"/>
      <c r="C1259" s="60" t="s">
        <v>64</v>
      </c>
      <c r="D1259" s="55" t="s">
        <v>36</v>
      </c>
      <c r="E1259" s="61"/>
      <c r="F1259" s="56"/>
      <c r="G1259" s="61">
        <f>Source!V612</f>
        <v>4.1399999999999997</v>
      </c>
      <c r="H1259" s="56"/>
      <c r="I1259" s="56"/>
      <c r="J1259" s="56"/>
      <c r="K1259" s="56"/>
      <c r="L1259" s="62">
        <f>SUMIF(CE1260:CE1270, 1, L1260:L1270)</f>
        <v>2107.3000000000002</v>
      </c>
      <c r="CE1259" s="1">
        <v>1</v>
      </c>
    </row>
    <row r="1260" ht="28.5">
      <c r="A1260" s="54"/>
      <c r="B1260" s="54" t="s">
        <v>65</v>
      </c>
      <c r="C1260" s="54" t="s">
        <v>66</v>
      </c>
      <c r="D1260" s="55" t="s">
        <v>67</v>
      </c>
      <c r="E1260" s="56">
        <v>0.16</v>
      </c>
      <c r="F1260" s="56">
        <f t="shared" ref="F1260:F1270" si="70">ROUND(0.6,7)</f>
        <v>0.59999999999999998</v>
      </c>
      <c r="G1260" s="56">
        <f>SmtRes!CX550</f>
        <v>0.096000000000000002</v>
      </c>
      <c r="H1260" s="57"/>
      <c r="I1260" s="58"/>
      <c r="J1260" s="57">
        <f>SmtRes!CZ550</f>
        <v>1552.1199999999999</v>
      </c>
      <c r="K1260" s="58"/>
      <c r="L1260" s="57">
        <f>SmtRes!DG550</f>
        <v>149</v>
      </c>
    </row>
    <row r="1261" ht="28.5">
      <c r="A1261" s="54"/>
      <c r="B1261" s="54" t="s">
        <v>68</v>
      </c>
      <c r="C1261" s="54" t="s">
        <v>69</v>
      </c>
      <c r="D1261" s="55" t="s">
        <v>36</v>
      </c>
      <c r="E1261" s="56">
        <f>SmtRes!DO550*SmtRes!AT550</f>
        <v>0.16</v>
      </c>
      <c r="F1261" s="56">
        <f t="shared" si="70"/>
        <v>0.59999999999999998</v>
      </c>
      <c r="G1261" s="56">
        <f>SmtRes!DO550*SmtRes!CX550</f>
        <v>0.096000000000000002</v>
      </c>
      <c r="H1261" s="57"/>
      <c r="I1261" s="58"/>
      <c r="J1261" s="57">
        <f>ROUND(SmtRes!AG550/SmtRes!DO550, 2)</f>
        <v>668.23000000000002</v>
      </c>
      <c r="K1261" s="58"/>
      <c r="L1261" s="57">
        <f>SmtRes!DH550</f>
        <v>64.150000000000006</v>
      </c>
      <c r="CE1261" s="1">
        <v>1</v>
      </c>
    </row>
    <row r="1262" ht="28.5">
      <c r="A1262" s="54"/>
      <c r="B1262" s="54" t="s">
        <v>368</v>
      </c>
      <c r="C1262" s="54" t="s">
        <v>369</v>
      </c>
      <c r="D1262" s="55" t="s">
        <v>67</v>
      </c>
      <c r="E1262" s="56">
        <v>5.6399999999999997</v>
      </c>
      <c r="F1262" s="56">
        <f t="shared" si="70"/>
        <v>0.59999999999999998</v>
      </c>
      <c r="G1262" s="56">
        <f>SmtRes!CX551</f>
        <v>3.3839999999999999</v>
      </c>
      <c r="H1262" s="57"/>
      <c r="I1262" s="58"/>
      <c r="J1262" s="57">
        <f>SmtRes!CZ551</f>
        <v>2.6699999999999999</v>
      </c>
      <c r="K1262" s="58"/>
      <c r="L1262" s="57">
        <f>SmtRes!DG551</f>
        <v>9.0400000000000009</v>
      </c>
    </row>
    <row r="1263" ht="28.5">
      <c r="A1263" s="54"/>
      <c r="B1263" s="54" t="s">
        <v>232</v>
      </c>
      <c r="C1263" s="54" t="s">
        <v>233</v>
      </c>
      <c r="D1263" s="55" t="s">
        <v>67</v>
      </c>
      <c r="E1263" s="56">
        <v>2.8199999999999998</v>
      </c>
      <c r="F1263" s="56">
        <f t="shared" si="70"/>
        <v>0.59999999999999998</v>
      </c>
      <c r="G1263" s="56">
        <f>SmtRes!CX552</f>
        <v>1.6919999999999999</v>
      </c>
      <c r="H1263" s="57">
        <f>SmtRes!CZ552</f>
        <v>55.780000000000001</v>
      </c>
      <c r="I1263" s="58">
        <f>SmtRes!AJ552</f>
        <v>1.3799999999999999</v>
      </c>
      <c r="J1263" s="57">
        <f>ROUND(H1263*I1263, 2)</f>
        <v>76.980000000000004</v>
      </c>
      <c r="K1263" s="58"/>
      <c r="L1263" s="57">
        <f>SmtRes!DG552</f>
        <v>130.25</v>
      </c>
    </row>
    <row r="1264" ht="28.5">
      <c r="A1264" s="54"/>
      <c r="B1264" s="54" t="s">
        <v>234</v>
      </c>
      <c r="C1264" s="54" t="s">
        <v>235</v>
      </c>
      <c r="D1264" s="55" t="s">
        <v>36</v>
      </c>
      <c r="E1264" s="56">
        <f>SmtRes!DO552*SmtRes!AT552</f>
        <v>2.8199999999999998</v>
      </c>
      <c r="F1264" s="56">
        <f t="shared" si="70"/>
        <v>0.59999999999999998</v>
      </c>
      <c r="G1264" s="56">
        <f>SmtRes!DO552*SmtRes!CX552</f>
        <v>1.6919999999999999</v>
      </c>
      <c r="H1264" s="57"/>
      <c r="I1264" s="58"/>
      <c r="J1264" s="57">
        <f>ROUND(SmtRes!AG552/SmtRes!DO552, 2)</f>
        <v>441.78000000000003</v>
      </c>
      <c r="K1264" s="58"/>
      <c r="L1264" s="57">
        <f>SmtRes!DH552</f>
        <v>747.49000000000001</v>
      </c>
      <c r="CE1264" s="1">
        <v>1</v>
      </c>
    </row>
    <row r="1265" ht="28.5">
      <c r="A1265" s="54"/>
      <c r="B1265" s="54" t="s">
        <v>157</v>
      </c>
      <c r="C1265" s="54" t="s">
        <v>158</v>
      </c>
      <c r="D1265" s="55" t="s">
        <v>67</v>
      </c>
      <c r="E1265" s="56">
        <v>0.93999999999999995</v>
      </c>
      <c r="F1265" s="56">
        <f t="shared" si="70"/>
        <v>0.59999999999999998</v>
      </c>
      <c r="G1265" s="56">
        <f>SmtRes!CX553</f>
        <v>0.56399999999999995</v>
      </c>
      <c r="H1265" s="57">
        <f>SmtRes!CZ553</f>
        <v>104.98999999999999</v>
      </c>
      <c r="I1265" s="58">
        <f>SmtRes!AJ553</f>
        <v>1.24</v>
      </c>
      <c r="J1265" s="57">
        <f>ROUND(H1265*I1265, 2)</f>
        <v>130.19</v>
      </c>
      <c r="K1265" s="58"/>
      <c r="L1265" s="57">
        <f>SmtRes!DG553</f>
        <v>73.430000000000007</v>
      </c>
    </row>
    <row r="1266" ht="28.5">
      <c r="A1266" s="54"/>
      <c r="B1266" s="54" t="s">
        <v>72</v>
      </c>
      <c r="C1266" s="54" t="s">
        <v>73</v>
      </c>
      <c r="D1266" s="55" t="s">
        <v>36</v>
      </c>
      <c r="E1266" s="56">
        <f>SmtRes!DO553*SmtRes!AT553</f>
        <v>0.93999999999999995</v>
      </c>
      <c r="F1266" s="56">
        <f t="shared" si="70"/>
        <v>0.59999999999999998</v>
      </c>
      <c r="G1266" s="56">
        <f>SmtRes!DO553*SmtRes!CX553</f>
        <v>0.56399999999999995</v>
      </c>
      <c r="H1266" s="57"/>
      <c r="I1266" s="58"/>
      <c r="J1266" s="57">
        <f>ROUND(SmtRes!AG553/SmtRes!DO553, 2)</f>
        <v>497.46000000000004</v>
      </c>
      <c r="K1266" s="58"/>
      <c r="L1266" s="57">
        <f>SmtRes!DH553</f>
        <v>280.56999999999999</v>
      </c>
      <c r="CE1266" s="1">
        <v>1</v>
      </c>
    </row>
    <row r="1267" ht="28.5">
      <c r="A1267" s="54"/>
      <c r="B1267" s="54" t="s">
        <v>370</v>
      </c>
      <c r="C1267" s="54" t="s">
        <v>371</v>
      </c>
      <c r="D1267" s="55" t="s">
        <v>67</v>
      </c>
      <c r="E1267" s="56">
        <v>2.8199999999999998</v>
      </c>
      <c r="F1267" s="56">
        <f t="shared" si="70"/>
        <v>0.59999999999999998</v>
      </c>
      <c r="G1267" s="56">
        <f>SmtRes!CX554</f>
        <v>1.6919999999999999</v>
      </c>
      <c r="H1267" s="57">
        <f>SmtRes!CZ554</f>
        <v>2608.8299999999999</v>
      </c>
      <c r="I1267" s="58">
        <f>SmtRes!AJ554</f>
        <v>1.1699999999999999</v>
      </c>
      <c r="J1267" s="57">
        <f>ROUND(H1267*I1267, 2)</f>
        <v>3052.3299999999999</v>
      </c>
      <c r="K1267" s="58"/>
      <c r="L1267" s="57">
        <f>SmtRes!DG554</f>
        <v>5164.54</v>
      </c>
    </row>
    <row r="1268" ht="28.5">
      <c r="A1268" s="54"/>
      <c r="B1268" s="54" t="s">
        <v>221</v>
      </c>
      <c r="C1268" s="54" t="s">
        <v>222</v>
      </c>
      <c r="D1268" s="55" t="s">
        <v>36</v>
      </c>
      <c r="E1268" s="56">
        <f>SmtRes!DO554*SmtRes!AT554</f>
        <v>2.8199999999999998</v>
      </c>
      <c r="F1268" s="56">
        <f t="shared" si="70"/>
        <v>0.59999999999999998</v>
      </c>
      <c r="G1268" s="56">
        <f>SmtRes!DO554*SmtRes!CX554</f>
        <v>1.6919999999999999</v>
      </c>
      <c r="H1268" s="57"/>
      <c r="I1268" s="58"/>
      <c r="J1268" s="57">
        <f>ROUND(SmtRes!AG554/SmtRes!DO554, 2)</f>
        <v>571.71000000000004</v>
      </c>
      <c r="K1268" s="58"/>
      <c r="L1268" s="57">
        <f>SmtRes!DH554</f>
        <v>967.33000000000004</v>
      </c>
      <c r="CE1268" s="1">
        <v>1</v>
      </c>
    </row>
    <row r="1269" ht="28.5">
      <c r="A1269" s="54"/>
      <c r="B1269" s="54" t="s">
        <v>70</v>
      </c>
      <c r="C1269" s="54" t="s">
        <v>71</v>
      </c>
      <c r="D1269" s="55" t="s">
        <v>67</v>
      </c>
      <c r="E1269" s="56">
        <v>0.16</v>
      </c>
      <c r="F1269" s="56">
        <f t="shared" si="70"/>
        <v>0.59999999999999998</v>
      </c>
      <c r="G1269" s="56">
        <f>SmtRes!CX555</f>
        <v>0.096000000000000002</v>
      </c>
      <c r="H1269" s="57">
        <f>SmtRes!CZ555</f>
        <v>477.92000000000002</v>
      </c>
      <c r="I1269" s="58">
        <f>SmtRes!AJ555</f>
        <v>1.22</v>
      </c>
      <c r="J1269" s="57">
        <f>ROUND(H1269*I1269, 2)</f>
        <v>583.06000000000006</v>
      </c>
      <c r="K1269" s="58"/>
      <c r="L1269" s="57">
        <f>SmtRes!DG555</f>
        <v>55.969999999999999</v>
      </c>
    </row>
    <row r="1270" ht="28.5">
      <c r="A1270" s="54"/>
      <c r="B1270" s="54" t="s">
        <v>72</v>
      </c>
      <c r="C1270" s="54" t="s">
        <v>73</v>
      </c>
      <c r="D1270" s="55" t="s">
        <v>36</v>
      </c>
      <c r="E1270" s="56">
        <f>SmtRes!DO555*SmtRes!AT555</f>
        <v>0.16</v>
      </c>
      <c r="F1270" s="56">
        <f t="shared" si="70"/>
        <v>0.59999999999999998</v>
      </c>
      <c r="G1270" s="56">
        <f>SmtRes!DO555*SmtRes!CX555</f>
        <v>0.096000000000000002</v>
      </c>
      <c r="H1270" s="57"/>
      <c r="I1270" s="58"/>
      <c r="J1270" s="57">
        <f>ROUND(SmtRes!AG555/SmtRes!DO555, 2)</f>
        <v>497.46000000000004</v>
      </c>
      <c r="K1270" s="58"/>
      <c r="L1270" s="57">
        <f>SmtRes!DH555</f>
        <v>47.759999999999998</v>
      </c>
      <c r="CE1270" s="1">
        <v>1</v>
      </c>
    </row>
    <row r="1271" ht="15">
      <c r="A1271" s="60"/>
      <c r="B1271" s="56">
        <v>4</v>
      </c>
      <c r="C1271" s="60" t="s">
        <v>74</v>
      </c>
      <c r="D1271" s="55"/>
      <c r="E1271" s="61"/>
      <c r="F1271" s="56"/>
      <c r="G1271" s="61"/>
      <c r="H1271" s="56"/>
      <c r="I1271" s="56"/>
      <c r="J1271" s="56"/>
      <c r="K1271" s="56"/>
      <c r="L1271" s="62">
        <f>SUM(L1272:L1273)-SUMIF(CE1272:CE1273, 1, L1272:L1273)</f>
        <v>0</v>
      </c>
    </row>
    <row r="1272" ht="28.5">
      <c r="A1272" s="54"/>
      <c r="B1272" s="54" t="s">
        <v>119</v>
      </c>
      <c r="C1272" s="54" t="s">
        <v>120</v>
      </c>
      <c r="D1272" s="55" t="s">
        <v>88</v>
      </c>
      <c r="E1272" s="56">
        <v>0.00019000000000000001</v>
      </c>
      <c r="F1272" s="56">
        <f>ROUND(0,7)</f>
        <v>0</v>
      </c>
      <c r="G1272" s="56">
        <f>SmtRes!CX556</f>
        <v>0</v>
      </c>
      <c r="H1272" s="57">
        <f>SmtRes!CZ556</f>
        <v>144581.54999999999</v>
      </c>
      <c r="I1272" s="58">
        <f>SmtRes!AI556</f>
        <v>1.77</v>
      </c>
      <c r="J1272" s="57">
        <f>ROUND(H1272*I1272, 2)</f>
        <v>255909.34</v>
      </c>
      <c r="K1272" s="58"/>
      <c r="L1272" s="57">
        <f>SmtRes!DF556</f>
        <v>0</v>
      </c>
    </row>
    <row r="1273" ht="57">
      <c r="A1273" s="54"/>
      <c r="B1273" s="54" t="s">
        <v>130</v>
      </c>
      <c r="C1273" s="63" t="s">
        <v>131</v>
      </c>
      <c r="D1273" s="64" t="s">
        <v>104</v>
      </c>
      <c r="E1273" s="65">
        <v>2</v>
      </c>
      <c r="F1273" s="65"/>
      <c r="G1273" s="65">
        <f>SmtRes!CX557</f>
        <v>2</v>
      </c>
      <c r="H1273" s="66">
        <f>SmtRes!CZ557</f>
        <v>0</v>
      </c>
      <c r="I1273" s="67"/>
      <c r="J1273" s="66"/>
      <c r="K1273" s="67"/>
      <c r="L1273" s="66">
        <f>SmtRes!DF557</f>
        <v>0</v>
      </c>
    </row>
    <row r="1274" ht="15">
      <c r="A1274" s="54"/>
      <c r="B1274" s="54"/>
      <c r="C1274" s="68" t="s">
        <v>100</v>
      </c>
      <c r="D1274" s="55"/>
      <c r="E1274" s="56"/>
      <c r="F1274" s="56"/>
      <c r="G1274" s="56"/>
      <c r="H1274" s="57"/>
      <c r="I1274" s="58"/>
      <c r="J1274" s="57"/>
      <c r="K1274" s="58"/>
      <c r="L1274" s="57">
        <f>L1256+L1258+L1259+L1271</f>
        <v>22762.57</v>
      </c>
    </row>
    <row r="1275" ht="14.25">
      <c r="A1275" s="54"/>
      <c r="B1275" s="54"/>
      <c r="C1275" s="54" t="s">
        <v>101</v>
      </c>
      <c r="D1275" s="55"/>
      <c r="E1275" s="56"/>
      <c r="F1275" s="56"/>
      <c r="G1275" s="56"/>
      <c r="H1275" s="57"/>
      <c r="I1275" s="58"/>
      <c r="J1275" s="57"/>
      <c r="K1275" s="58"/>
      <c r="L1275" s="57">
        <f>SUM(AR1254:AR1278)+SUM(AS1254:AS1278)+SUM(AT1254:AT1278)+SUM(AU1254:AU1278)+SUM(AV1254:AV1278)</f>
        <v>17180.34</v>
      </c>
    </row>
    <row r="1276" ht="28.5">
      <c r="A1276" s="54"/>
      <c r="B1276" s="54" t="s">
        <v>132</v>
      </c>
      <c r="C1276" s="54" t="s">
        <v>133</v>
      </c>
      <c r="D1276" s="55" t="s">
        <v>104</v>
      </c>
      <c r="E1276" s="56">
        <f>Source!BZ612</f>
        <v>97</v>
      </c>
      <c r="F1276" s="56"/>
      <c r="G1276" s="56">
        <f>Source!AT612</f>
        <v>97</v>
      </c>
      <c r="H1276" s="57"/>
      <c r="I1276" s="58"/>
      <c r="J1276" s="57"/>
      <c r="K1276" s="58"/>
      <c r="L1276" s="57">
        <f>SUM(AZ1254:AZ1278)</f>
        <v>16664.93</v>
      </c>
    </row>
    <row r="1277" ht="28.5">
      <c r="A1277" s="63"/>
      <c r="B1277" s="63" t="s">
        <v>134</v>
      </c>
      <c r="C1277" s="63" t="s">
        <v>135</v>
      </c>
      <c r="D1277" s="64" t="s">
        <v>104</v>
      </c>
      <c r="E1277" s="65">
        <f>Source!CA612</f>
        <v>51</v>
      </c>
      <c r="F1277" s="65"/>
      <c r="G1277" s="65">
        <f>Source!AU612</f>
        <v>51</v>
      </c>
      <c r="H1277" s="66"/>
      <c r="I1277" s="67"/>
      <c r="J1277" s="66"/>
      <c r="K1277" s="67"/>
      <c r="L1277" s="66">
        <f>SUM(BA1254:BA1278)</f>
        <v>8761.9699999999993</v>
      </c>
    </row>
    <row r="1278" ht="15">
      <c r="C1278" s="69" t="s">
        <v>107</v>
      </c>
      <c r="D1278" s="69"/>
      <c r="E1278" s="69"/>
      <c r="F1278" s="69"/>
      <c r="G1278" s="69"/>
      <c r="H1278" s="69"/>
      <c r="I1278" s="70">
        <f>K1278/E1254</f>
        <v>48189.470000000001</v>
      </c>
      <c r="J1278" s="70"/>
      <c r="K1278" s="70">
        <f>L1256+L1258+L1271+L1276+L1277+L1259</f>
        <v>48189.470000000001</v>
      </c>
      <c r="L1278" s="70"/>
      <c r="AD1278" s="1">
        <f>ROUND((Source!AT612/100)*((ROUND(SUMIF(SmtRes!AQ548:'SmtRes'!AQ557,"=1",SmtRes!AD548:'SmtRes'!AD557)*Source!I612, 2)+ROUND(SUMIF(SmtRes!AQ548:'SmtRes'!AQ557,"=1",SmtRes!AC548:'SmtRes'!AC557)*Source!I612, 2))), 2)</f>
        <v>3078.8800000000001</v>
      </c>
      <c r="AE1278" s="1">
        <f>ROUND((Source!AU612/100)*((ROUND(SUMIF(SmtRes!AQ548:'SmtRes'!AQ557,"=1",SmtRes!AD548:'SmtRes'!AD557)*Source!I612, 2)+ROUND(SUMIF(SmtRes!AQ548:'SmtRes'!AQ557,"=1",SmtRes!AC548:'SmtRes'!AC557)*Source!I612, 2))), 2)</f>
        <v>1618.79</v>
      </c>
      <c r="AN1278" s="71">
        <f>L1256+L1258+L1271+L1276+L1277+L1259</f>
        <v>48189.470000000001</v>
      </c>
      <c r="AO1278" s="71">
        <f>L1258</f>
        <v>5582.2299999999987</v>
      </c>
      <c r="AQ1278" s="1" t="s">
        <v>108</v>
      </c>
      <c r="AR1278" s="71">
        <f>L1256</f>
        <v>15073.040000000001</v>
      </c>
      <c r="AT1278" s="71">
        <f>L1259</f>
        <v>2107.3000000000002</v>
      </c>
      <c r="AV1278" s="1" t="s">
        <v>108</v>
      </c>
      <c r="AW1278" s="71">
        <f>L1271</f>
        <v>0</v>
      </c>
      <c r="AZ1278" s="1">
        <f>Source!X612</f>
        <v>16664.93</v>
      </c>
      <c r="BA1278" s="1">
        <f>Source!Y612</f>
        <v>8761.9699999999993</v>
      </c>
      <c r="CD1278" s="1">
        <v>2</v>
      </c>
    </row>
    <row r="1279" ht="120.75">
      <c r="A1279" s="53" t="s">
        <v>381</v>
      </c>
      <c r="B1279" s="54" t="s">
        <v>382</v>
      </c>
      <c r="C1279" s="54" t="s">
        <v>383</v>
      </c>
      <c r="D1279" s="55" t="str">
        <f>Source!H613</f>
        <v>пролет</v>
      </c>
      <c r="E1279" s="56">
        <f>Source!K613</f>
        <v>1</v>
      </c>
      <c r="F1279" s="56"/>
      <c r="G1279" s="56">
        <f>Source!I613</f>
        <v>1</v>
      </c>
      <c r="H1279" s="57"/>
      <c r="I1279" s="58"/>
      <c r="J1279" s="57"/>
      <c r="K1279" s="58"/>
      <c r="L1279" s="57"/>
    </row>
    <row r="1280" ht="89.25">
      <c r="B1280" s="59" t="str">
        <f>Source!EO613</f>
        <v xml:space="preserve">Поправка: 571/пр_2022_т.3_п.2</v>
      </c>
      <c r="C1280" s="59" t="str">
        <f>Source!CN613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281" ht="15">
      <c r="A1281" s="60"/>
      <c r="B1281" s="56">
        <v>1</v>
      </c>
      <c r="C1281" s="60" t="s">
        <v>60</v>
      </c>
      <c r="D1281" s="55" t="s">
        <v>36</v>
      </c>
      <c r="E1281" s="61"/>
      <c r="F1281" s="56"/>
      <c r="G1281" s="61">
        <f>Source!U613</f>
        <v>21.66</v>
      </c>
      <c r="H1281" s="56"/>
      <c r="I1281" s="56"/>
      <c r="J1281" s="56"/>
      <c r="K1281" s="56"/>
      <c r="L1281" s="62">
        <f>SUM(L1282:L1282)-SUMIF(CE1282:CE1282, 1, L1282:L1282)</f>
        <v>10774.98</v>
      </c>
    </row>
    <row r="1282" ht="14.25">
      <c r="A1282" s="54"/>
      <c r="B1282" s="54" t="s">
        <v>115</v>
      </c>
      <c r="C1282" s="54" t="s">
        <v>116</v>
      </c>
      <c r="D1282" s="55" t="s">
        <v>36</v>
      </c>
      <c r="E1282" s="56">
        <v>36.100000000000001</v>
      </c>
      <c r="F1282" s="56">
        <f>ROUND(0.6,7)</f>
        <v>0.59999999999999998</v>
      </c>
      <c r="G1282" s="56">
        <f>SmtRes!CX558</f>
        <v>21.66</v>
      </c>
      <c r="H1282" s="57"/>
      <c r="I1282" s="58"/>
      <c r="J1282" s="57">
        <f>SmtRes!CZ558</f>
        <v>497.45999999999998</v>
      </c>
      <c r="K1282" s="58"/>
      <c r="L1282" s="57">
        <f>SmtRes!DI558</f>
        <v>10774.98</v>
      </c>
    </row>
    <row r="1283" ht="15">
      <c r="A1283" s="60"/>
      <c r="B1283" s="56">
        <v>2</v>
      </c>
      <c r="C1283" s="60" t="s">
        <v>63</v>
      </c>
      <c r="D1283" s="55"/>
      <c r="E1283" s="61"/>
      <c r="F1283" s="56"/>
      <c r="G1283" s="61"/>
      <c r="H1283" s="56"/>
      <c r="I1283" s="56"/>
      <c r="J1283" s="56"/>
      <c r="K1283" s="56"/>
      <c r="L1283" s="62">
        <f>SUM(L1284:L1295)-SUMIF(CE1284:CE1295, 1, L1284:L1295)</f>
        <v>6715.3000000000011</v>
      </c>
    </row>
    <row r="1284" ht="15">
      <c r="A1284" s="60"/>
      <c r="B1284" s="56"/>
      <c r="C1284" s="60" t="s">
        <v>64</v>
      </c>
      <c r="D1284" s="55" t="s">
        <v>36</v>
      </c>
      <c r="E1284" s="61"/>
      <c r="F1284" s="56"/>
      <c r="G1284" s="61">
        <f>Source!V613</f>
        <v>5.016</v>
      </c>
      <c r="H1284" s="56"/>
      <c r="I1284" s="56"/>
      <c r="J1284" s="56"/>
      <c r="K1284" s="56"/>
      <c r="L1284" s="62">
        <f>SUMIF(CE1285:CE1295, 1, L1285:L1295)</f>
        <v>2565.8400000000001</v>
      </c>
      <c r="CE1284" s="1">
        <v>1</v>
      </c>
    </row>
    <row r="1285" ht="28.5">
      <c r="A1285" s="54"/>
      <c r="B1285" s="54" t="s">
        <v>65</v>
      </c>
      <c r="C1285" s="54" t="s">
        <v>66</v>
      </c>
      <c r="D1285" s="55" t="s">
        <v>67</v>
      </c>
      <c r="E1285" s="56">
        <v>0.33000000000000002</v>
      </c>
      <c r="F1285" s="56">
        <f t="shared" ref="F1285:F1295" si="71">ROUND(0.6,7)</f>
        <v>0.59999999999999998</v>
      </c>
      <c r="G1285" s="56">
        <f>SmtRes!CX560</f>
        <v>0.19799999999999998</v>
      </c>
      <c r="H1285" s="57"/>
      <c r="I1285" s="58"/>
      <c r="J1285" s="57">
        <f>SmtRes!CZ560</f>
        <v>1552.1199999999999</v>
      </c>
      <c r="K1285" s="58"/>
      <c r="L1285" s="57">
        <f>SmtRes!DG560</f>
        <v>307.31999999999999</v>
      </c>
    </row>
    <row r="1286" ht="28.5">
      <c r="A1286" s="54"/>
      <c r="B1286" s="54" t="s">
        <v>68</v>
      </c>
      <c r="C1286" s="54" t="s">
        <v>69</v>
      </c>
      <c r="D1286" s="55" t="s">
        <v>36</v>
      </c>
      <c r="E1286" s="56">
        <f>SmtRes!DO560*SmtRes!AT560</f>
        <v>0.33000000000000002</v>
      </c>
      <c r="F1286" s="56">
        <f t="shared" si="71"/>
        <v>0.59999999999999998</v>
      </c>
      <c r="G1286" s="56">
        <f>SmtRes!DO560*SmtRes!CX560</f>
        <v>0.19799999999999998</v>
      </c>
      <c r="H1286" s="57"/>
      <c r="I1286" s="58"/>
      <c r="J1286" s="57">
        <f>ROUND(SmtRes!AG560/SmtRes!DO560, 2)</f>
        <v>668.23000000000002</v>
      </c>
      <c r="K1286" s="58"/>
      <c r="L1286" s="57">
        <f>SmtRes!DH560</f>
        <v>132.31</v>
      </c>
      <c r="CE1286" s="1">
        <v>1</v>
      </c>
    </row>
    <row r="1287" ht="28.5">
      <c r="A1287" s="54"/>
      <c r="B1287" s="54" t="s">
        <v>368</v>
      </c>
      <c r="C1287" s="54" t="s">
        <v>369</v>
      </c>
      <c r="D1287" s="55" t="s">
        <v>67</v>
      </c>
      <c r="E1287" s="56">
        <v>6.5999999999999996</v>
      </c>
      <c r="F1287" s="56">
        <f t="shared" si="71"/>
        <v>0.59999999999999998</v>
      </c>
      <c r="G1287" s="56">
        <f>SmtRes!CX561</f>
        <v>3.96</v>
      </c>
      <c r="H1287" s="57"/>
      <c r="I1287" s="58"/>
      <c r="J1287" s="57">
        <f>SmtRes!CZ561</f>
        <v>2.6699999999999999</v>
      </c>
      <c r="K1287" s="58"/>
      <c r="L1287" s="57">
        <f>SmtRes!DG561</f>
        <v>10.57</v>
      </c>
    </row>
    <row r="1288" ht="28.5">
      <c r="A1288" s="54"/>
      <c r="B1288" s="54" t="s">
        <v>232</v>
      </c>
      <c r="C1288" s="54" t="s">
        <v>233</v>
      </c>
      <c r="D1288" s="55" t="s">
        <v>67</v>
      </c>
      <c r="E1288" s="56">
        <v>3.2999999999999998</v>
      </c>
      <c r="F1288" s="56">
        <f t="shared" si="71"/>
        <v>0.59999999999999998</v>
      </c>
      <c r="G1288" s="56">
        <f>SmtRes!CX562</f>
        <v>1.98</v>
      </c>
      <c r="H1288" s="57">
        <f>SmtRes!CZ562</f>
        <v>55.780000000000001</v>
      </c>
      <c r="I1288" s="58">
        <f>SmtRes!AJ562</f>
        <v>1.3799999999999999</v>
      </c>
      <c r="J1288" s="57">
        <f>ROUND(H1288*I1288, 2)</f>
        <v>76.980000000000004</v>
      </c>
      <c r="K1288" s="58"/>
      <c r="L1288" s="57">
        <f>SmtRes!DG562</f>
        <v>152.42000000000002</v>
      </c>
    </row>
    <row r="1289" ht="28.5">
      <c r="A1289" s="54"/>
      <c r="B1289" s="54" t="s">
        <v>234</v>
      </c>
      <c r="C1289" s="54" t="s">
        <v>235</v>
      </c>
      <c r="D1289" s="55" t="s">
        <v>36</v>
      </c>
      <c r="E1289" s="56">
        <f>SmtRes!DO562*SmtRes!AT562</f>
        <v>3.2999999999999998</v>
      </c>
      <c r="F1289" s="56">
        <f t="shared" si="71"/>
        <v>0.59999999999999998</v>
      </c>
      <c r="G1289" s="56">
        <f>SmtRes!DO562*SmtRes!CX562</f>
        <v>1.98</v>
      </c>
      <c r="H1289" s="57"/>
      <c r="I1289" s="58"/>
      <c r="J1289" s="57">
        <f>ROUND(SmtRes!AG562/SmtRes!DO562, 2)</f>
        <v>441.78000000000003</v>
      </c>
      <c r="K1289" s="58"/>
      <c r="L1289" s="57">
        <f>SmtRes!DH562</f>
        <v>874.72000000000003</v>
      </c>
      <c r="CE1289" s="1">
        <v>1</v>
      </c>
    </row>
    <row r="1290" ht="28.5">
      <c r="A1290" s="54"/>
      <c r="B1290" s="54" t="s">
        <v>157</v>
      </c>
      <c r="C1290" s="54" t="s">
        <v>158</v>
      </c>
      <c r="D1290" s="55" t="s">
        <v>67</v>
      </c>
      <c r="E1290" s="56">
        <v>1.1000000000000001</v>
      </c>
      <c r="F1290" s="56">
        <f t="shared" si="71"/>
        <v>0.59999999999999998</v>
      </c>
      <c r="G1290" s="56">
        <f>SmtRes!CX563</f>
        <v>0.65999999999999992</v>
      </c>
      <c r="H1290" s="57">
        <f>SmtRes!CZ563</f>
        <v>104.98999999999999</v>
      </c>
      <c r="I1290" s="58">
        <f>SmtRes!AJ563</f>
        <v>1.24</v>
      </c>
      <c r="J1290" s="57">
        <f>ROUND(H1290*I1290, 2)</f>
        <v>130.19</v>
      </c>
      <c r="K1290" s="58"/>
      <c r="L1290" s="57">
        <f>SmtRes!DG563</f>
        <v>85.930000000000007</v>
      </c>
    </row>
    <row r="1291" ht="28.5">
      <c r="A1291" s="54"/>
      <c r="B1291" s="54" t="s">
        <v>72</v>
      </c>
      <c r="C1291" s="54" t="s">
        <v>73</v>
      </c>
      <c r="D1291" s="55" t="s">
        <v>36</v>
      </c>
      <c r="E1291" s="56">
        <f>SmtRes!DO563*SmtRes!AT563</f>
        <v>1.1000000000000001</v>
      </c>
      <c r="F1291" s="56">
        <f t="shared" si="71"/>
        <v>0.59999999999999998</v>
      </c>
      <c r="G1291" s="56">
        <f>SmtRes!DO563*SmtRes!CX563</f>
        <v>0.65999999999999992</v>
      </c>
      <c r="H1291" s="57"/>
      <c r="I1291" s="58"/>
      <c r="J1291" s="57">
        <f>ROUND(SmtRes!AG563/SmtRes!DO563, 2)</f>
        <v>497.46000000000004</v>
      </c>
      <c r="K1291" s="58"/>
      <c r="L1291" s="57">
        <f>SmtRes!DH563</f>
        <v>328.31999999999999</v>
      </c>
      <c r="CE1291" s="1">
        <v>1</v>
      </c>
    </row>
    <row r="1292" ht="28.5">
      <c r="A1292" s="54"/>
      <c r="B1292" s="54" t="s">
        <v>370</v>
      </c>
      <c r="C1292" s="54" t="s">
        <v>371</v>
      </c>
      <c r="D1292" s="55" t="s">
        <v>67</v>
      </c>
      <c r="E1292" s="56">
        <v>3.2999999999999998</v>
      </c>
      <c r="F1292" s="56">
        <f t="shared" si="71"/>
        <v>0.59999999999999998</v>
      </c>
      <c r="G1292" s="56">
        <f>SmtRes!CX564</f>
        <v>1.98</v>
      </c>
      <c r="H1292" s="57">
        <f>SmtRes!CZ564</f>
        <v>2608.8299999999999</v>
      </c>
      <c r="I1292" s="58">
        <f>SmtRes!AJ564</f>
        <v>1.1699999999999999</v>
      </c>
      <c r="J1292" s="57">
        <f>ROUND(H1292*I1292, 2)</f>
        <v>3052.3299999999999</v>
      </c>
      <c r="K1292" s="58"/>
      <c r="L1292" s="57">
        <f>SmtRes!DG564</f>
        <v>6043.6099999999997</v>
      </c>
    </row>
    <row r="1293" ht="28.5">
      <c r="A1293" s="54"/>
      <c r="B1293" s="54" t="s">
        <v>221</v>
      </c>
      <c r="C1293" s="54" t="s">
        <v>222</v>
      </c>
      <c r="D1293" s="55" t="s">
        <v>36</v>
      </c>
      <c r="E1293" s="56">
        <f>SmtRes!DO564*SmtRes!AT564</f>
        <v>3.2999999999999998</v>
      </c>
      <c r="F1293" s="56">
        <f t="shared" si="71"/>
        <v>0.59999999999999998</v>
      </c>
      <c r="G1293" s="56">
        <f>SmtRes!DO564*SmtRes!CX564</f>
        <v>1.98</v>
      </c>
      <c r="H1293" s="57"/>
      <c r="I1293" s="58"/>
      <c r="J1293" s="57">
        <f>ROUND(SmtRes!AG564/SmtRes!DO564, 2)</f>
        <v>571.71000000000004</v>
      </c>
      <c r="K1293" s="58"/>
      <c r="L1293" s="57">
        <f>SmtRes!DH564</f>
        <v>1131.99</v>
      </c>
      <c r="CE1293" s="1">
        <v>1</v>
      </c>
    </row>
    <row r="1294" ht="28.5">
      <c r="A1294" s="54"/>
      <c r="B1294" s="54" t="s">
        <v>70</v>
      </c>
      <c r="C1294" s="54" t="s">
        <v>71</v>
      </c>
      <c r="D1294" s="55" t="s">
        <v>67</v>
      </c>
      <c r="E1294" s="56">
        <v>0.33000000000000002</v>
      </c>
      <c r="F1294" s="56">
        <f t="shared" si="71"/>
        <v>0.59999999999999998</v>
      </c>
      <c r="G1294" s="56">
        <f>SmtRes!CX565</f>
        <v>0.19799999999999998</v>
      </c>
      <c r="H1294" s="57">
        <f>SmtRes!CZ565</f>
        <v>477.92000000000002</v>
      </c>
      <c r="I1294" s="58">
        <f>SmtRes!AJ565</f>
        <v>1.22</v>
      </c>
      <c r="J1294" s="57">
        <f>ROUND(H1294*I1294, 2)</f>
        <v>583.06000000000006</v>
      </c>
      <c r="K1294" s="58"/>
      <c r="L1294" s="57">
        <f>SmtRes!DG565</f>
        <v>115.45</v>
      </c>
    </row>
    <row r="1295" ht="28.5">
      <c r="A1295" s="54"/>
      <c r="B1295" s="54" t="s">
        <v>72</v>
      </c>
      <c r="C1295" s="54" t="s">
        <v>73</v>
      </c>
      <c r="D1295" s="55" t="s">
        <v>36</v>
      </c>
      <c r="E1295" s="56">
        <f>SmtRes!DO565*SmtRes!AT565</f>
        <v>0.33000000000000002</v>
      </c>
      <c r="F1295" s="56">
        <f t="shared" si="71"/>
        <v>0.59999999999999998</v>
      </c>
      <c r="G1295" s="56">
        <f>SmtRes!DO565*SmtRes!CX565</f>
        <v>0.19799999999999998</v>
      </c>
      <c r="H1295" s="57"/>
      <c r="I1295" s="58"/>
      <c r="J1295" s="57">
        <f>ROUND(SmtRes!AG565/SmtRes!DO565, 2)</f>
        <v>497.46000000000004</v>
      </c>
      <c r="K1295" s="58"/>
      <c r="L1295" s="57">
        <f>SmtRes!DH565</f>
        <v>98.5</v>
      </c>
      <c r="CE1295" s="1">
        <v>1</v>
      </c>
    </row>
    <row r="1296" ht="15">
      <c r="A1296" s="60"/>
      <c r="B1296" s="56">
        <v>4</v>
      </c>
      <c r="C1296" s="60" t="s">
        <v>74</v>
      </c>
      <c r="D1296" s="55"/>
      <c r="E1296" s="61"/>
      <c r="F1296" s="56"/>
      <c r="G1296" s="61"/>
      <c r="H1296" s="56"/>
      <c r="I1296" s="56"/>
      <c r="J1296" s="56"/>
      <c r="K1296" s="56"/>
      <c r="L1296" s="62">
        <f>SUM(L1297:L1298)-SUMIF(CE1297:CE1298, 1, L1297:L1298)</f>
        <v>0</v>
      </c>
    </row>
    <row r="1297" ht="28.5">
      <c r="A1297" s="54"/>
      <c r="B1297" s="54" t="s">
        <v>119</v>
      </c>
      <c r="C1297" s="54" t="s">
        <v>120</v>
      </c>
      <c r="D1297" s="55" t="s">
        <v>88</v>
      </c>
      <c r="E1297" s="56">
        <v>0.00013999999999999999</v>
      </c>
      <c r="F1297" s="56">
        <f>ROUND(0,7)</f>
        <v>0</v>
      </c>
      <c r="G1297" s="56">
        <f>SmtRes!CX566</f>
        <v>0</v>
      </c>
      <c r="H1297" s="57">
        <f>SmtRes!CZ566</f>
        <v>144581.54999999999</v>
      </c>
      <c r="I1297" s="58">
        <f>SmtRes!AI566</f>
        <v>1.77</v>
      </c>
      <c r="J1297" s="57">
        <f>ROUND(H1297*I1297, 2)</f>
        <v>255909.34</v>
      </c>
      <c r="K1297" s="58"/>
      <c r="L1297" s="57">
        <f>SmtRes!DF566</f>
        <v>0</v>
      </c>
    </row>
    <row r="1298" ht="57">
      <c r="A1298" s="54"/>
      <c r="B1298" s="54" t="s">
        <v>130</v>
      </c>
      <c r="C1298" s="63" t="s">
        <v>131</v>
      </c>
      <c r="D1298" s="64" t="s">
        <v>104</v>
      </c>
      <c r="E1298" s="65">
        <v>2</v>
      </c>
      <c r="F1298" s="65"/>
      <c r="G1298" s="65">
        <f>SmtRes!CX567</f>
        <v>2</v>
      </c>
      <c r="H1298" s="66">
        <f>SmtRes!CZ567</f>
        <v>0</v>
      </c>
      <c r="I1298" s="67"/>
      <c r="J1298" s="66"/>
      <c r="K1298" s="67"/>
      <c r="L1298" s="66">
        <f>SmtRes!DF567</f>
        <v>0</v>
      </c>
    </row>
    <row r="1299" ht="15">
      <c r="A1299" s="54"/>
      <c r="B1299" s="54"/>
      <c r="C1299" s="68" t="s">
        <v>100</v>
      </c>
      <c r="D1299" s="55"/>
      <c r="E1299" s="56"/>
      <c r="F1299" s="56"/>
      <c r="G1299" s="56"/>
      <c r="H1299" s="57"/>
      <c r="I1299" s="58"/>
      <c r="J1299" s="57"/>
      <c r="K1299" s="58"/>
      <c r="L1299" s="57">
        <f>L1281+L1283+L1284+L1296</f>
        <v>20056.119999999999</v>
      </c>
    </row>
    <row r="1300" ht="14.25">
      <c r="A1300" s="54"/>
      <c r="B1300" s="54"/>
      <c r="C1300" s="54" t="s">
        <v>101</v>
      </c>
      <c r="D1300" s="55"/>
      <c r="E1300" s="56"/>
      <c r="F1300" s="56"/>
      <c r="G1300" s="56"/>
      <c r="H1300" s="57"/>
      <c r="I1300" s="58"/>
      <c r="J1300" s="57"/>
      <c r="K1300" s="58"/>
      <c r="L1300" s="57">
        <f>SUM(AR1279:AR1303)+SUM(AS1279:AS1303)+SUM(AT1279:AT1303)+SUM(AU1279:AU1303)+SUM(AV1279:AV1303)</f>
        <v>13340.82</v>
      </c>
    </row>
    <row r="1301" ht="28.5">
      <c r="A1301" s="54"/>
      <c r="B1301" s="54" t="s">
        <v>132</v>
      </c>
      <c r="C1301" s="54" t="s">
        <v>133</v>
      </c>
      <c r="D1301" s="55" t="s">
        <v>104</v>
      </c>
      <c r="E1301" s="56">
        <f>Source!BZ613</f>
        <v>97</v>
      </c>
      <c r="F1301" s="56"/>
      <c r="G1301" s="56">
        <f>Source!AT613</f>
        <v>97</v>
      </c>
      <c r="H1301" s="57"/>
      <c r="I1301" s="58"/>
      <c r="J1301" s="57"/>
      <c r="K1301" s="58"/>
      <c r="L1301" s="57">
        <f>SUM(AZ1279:AZ1303)</f>
        <v>12940.6</v>
      </c>
    </row>
    <row r="1302" ht="28.5">
      <c r="A1302" s="63"/>
      <c r="B1302" s="63" t="s">
        <v>134</v>
      </c>
      <c r="C1302" s="63" t="s">
        <v>135</v>
      </c>
      <c r="D1302" s="64" t="s">
        <v>104</v>
      </c>
      <c r="E1302" s="65">
        <f>Source!CA613</f>
        <v>51</v>
      </c>
      <c r="F1302" s="65"/>
      <c r="G1302" s="65">
        <f>Source!AU613</f>
        <v>51</v>
      </c>
      <c r="H1302" s="66"/>
      <c r="I1302" s="67"/>
      <c r="J1302" s="66"/>
      <c r="K1302" s="67"/>
      <c r="L1302" s="66">
        <f>SUM(BA1279:BA1303)</f>
        <v>6803.8199999999997</v>
      </c>
    </row>
    <row r="1303" ht="15">
      <c r="C1303" s="69" t="s">
        <v>107</v>
      </c>
      <c r="D1303" s="69"/>
      <c r="E1303" s="69"/>
      <c r="F1303" s="69"/>
      <c r="G1303" s="69"/>
      <c r="H1303" s="69"/>
      <c r="I1303" s="70">
        <f>K1303/E1279</f>
        <v>39800.539999999994</v>
      </c>
      <c r="J1303" s="70"/>
      <c r="K1303" s="70">
        <f>L1281+L1283+L1296+L1301+L1302+L1284</f>
        <v>39800.539999999994</v>
      </c>
      <c r="L1303" s="70"/>
      <c r="AD1303" s="1">
        <f>ROUND((Source!AT613/100)*((ROUND(SUMIF(SmtRes!AQ558:'SmtRes'!AQ567,"=1",SmtRes!AD558:'SmtRes'!AD567)*Source!I613, 2)+ROUND(SUMIF(SmtRes!AQ558:'SmtRes'!AQ567,"=1",SmtRes!AC558:'SmtRes'!AC567)*Source!I613, 2))), 2)</f>
        <v>3078.8800000000001</v>
      </c>
      <c r="AE1303" s="1">
        <f>ROUND((Source!AU613/100)*((ROUND(SUMIF(SmtRes!AQ558:'SmtRes'!AQ567,"=1",SmtRes!AD558:'SmtRes'!AD567)*Source!I613, 2)+ROUND(SUMIF(SmtRes!AQ558:'SmtRes'!AQ567,"=1",SmtRes!AC558:'SmtRes'!AC567)*Source!I613, 2))), 2)</f>
        <v>1618.79</v>
      </c>
      <c r="AN1303" s="71">
        <f>L1281+L1283+L1296+L1301+L1302+L1284</f>
        <v>39800.539999999994</v>
      </c>
      <c r="AO1303" s="71">
        <f>L1283</f>
        <v>6715.3000000000011</v>
      </c>
      <c r="AQ1303" s="1" t="s">
        <v>108</v>
      </c>
      <c r="AR1303" s="71">
        <f>L1281</f>
        <v>10774.98</v>
      </c>
      <c r="AT1303" s="71">
        <f>L1284</f>
        <v>2565.8400000000001</v>
      </c>
      <c r="AV1303" s="1" t="s">
        <v>108</v>
      </c>
      <c r="AW1303" s="71">
        <f>L1296</f>
        <v>0</v>
      </c>
      <c r="AZ1303" s="1">
        <f>Source!X613</f>
        <v>12940.6</v>
      </c>
      <c r="BA1303" s="1">
        <f>Source!Y613</f>
        <v>6803.8199999999997</v>
      </c>
      <c r="CD1303" s="1">
        <v>2</v>
      </c>
    </row>
    <row r="1304" ht="120.75">
      <c r="A1304" s="53" t="s">
        <v>384</v>
      </c>
      <c r="B1304" s="54" t="s">
        <v>385</v>
      </c>
      <c r="C1304" s="54" t="s">
        <v>386</v>
      </c>
      <c r="D1304" s="55" t="str">
        <f>Source!H614</f>
        <v>пролет</v>
      </c>
      <c r="E1304" s="56">
        <f>Source!K614</f>
        <v>1</v>
      </c>
      <c r="F1304" s="56"/>
      <c r="G1304" s="56">
        <f>Source!I614</f>
        <v>1</v>
      </c>
      <c r="H1304" s="57"/>
      <c r="I1304" s="58"/>
      <c r="J1304" s="57"/>
      <c r="K1304" s="58"/>
      <c r="L1304" s="57"/>
    </row>
    <row r="1305" ht="89.25">
      <c r="B1305" s="59" t="str">
        <f>Source!EO614</f>
        <v xml:space="preserve">Поправка: 571/пр_2022_т.3_п.2</v>
      </c>
      <c r="C1305" s="59" t="str">
        <f>Source!CN614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306" ht="15">
      <c r="A1306" s="60"/>
      <c r="B1306" s="56">
        <v>1</v>
      </c>
      <c r="C1306" s="60" t="s">
        <v>60</v>
      </c>
      <c r="D1306" s="55" t="s">
        <v>36</v>
      </c>
      <c r="E1306" s="61"/>
      <c r="F1306" s="56"/>
      <c r="G1306" s="61">
        <f>Source!U614</f>
        <v>30.899999999999999</v>
      </c>
      <c r="H1306" s="56"/>
      <c r="I1306" s="56"/>
      <c r="J1306" s="56"/>
      <c r="K1306" s="56"/>
      <c r="L1306" s="62">
        <f>SUM(L1307:L1307)-SUMIF(CE1307:CE1307, 1, L1307:L1307)</f>
        <v>15371.51</v>
      </c>
    </row>
    <row r="1307" ht="14.25">
      <c r="A1307" s="54"/>
      <c r="B1307" s="54" t="s">
        <v>115</v>
      </c>
      <c r="C1307" s="54" t="s">
        <v>116</v>
      </c>
      <c r="D1307" s="55" t="s">
        <v>36</v>
      </c>
      <c r="E1307" s="56">
        <v>51.5</v>
      </c>
      <c r="F1307" s="56">
        <f>ROUND(0.6,7)</f>
        <v>0.59999999999999998</v>
      </c>
      <c r="G1307" s="56">
        <f>SmtRes!CX568</f>
        <v>30.899999999999999</v>
      </c>
      <c r="H1307" s="57"/>
      <c r="I1307" s="58"/>
      <c r="J1307" s="57">
        <f>SmtRes!CZ568</f>
        <v>497.45999999999998</v>
      </c>
      <c r="K1307" s="58"/>
      <c r="L1307" s="57">
        <f>SmtRes!DI568</f>
        <v>15371.51</v>
      </c>
    </row>
    <row r="1308" ht="15">
      <c r="A1308" s="60"/>
      <c r="B1308" s="56">
        <v>2</v>
      </c>
      <c r="C1308" s="60" t="s">
        <v>63</v>
      </c>
      <c r="D1308" s="55"/>
      <c r="E1308" s="61"/>
      <c r="F1308" s="56"/>
      <c r="G1308" s="61"/>
      <c r="H1308" s="56"/>
      <c r="I1308" s="56"/>
      <c r="J1308" s="56"/>
      <c r="K1308" s="56"/>
      <c r="L1308" s="62">
        <f>SUM(L1309:L1320)-SUMIF(CE1309:CE1320, 1, L1309:L1320)</f>
        <v>5978.4899999999998</v>
      </c>
    </row>
    <row r="1309" ht="15">
      <c r="A1309" s="60"/>
      <c r="B1309" s="56"/>
      <c r="C1309" s="60" t="s">
        <v>64</v>
      </c>
      <c r="D1309" s="55" t="s">
        <v>36</v>
      </c>
      <c r="E1309" s="61"/>
      <c r="F1309" s="56"/>
      <c r="G1309" s="61">
        <f>Source!V614</f>
        <v>4.4879999999999995</v>
      </c>
      <c r="H1309" s="56"/>
      <c r="I1309" s="56"/>
      <c r="J1309" s="56"/>
      <c r="K1309" s="56"/>
      <c r="L1309" s="62">
        <f>SUMIF(CE1310:CE1320, 1, L1310:L1320)</f>
        <v>2303.6300000000001</v>
      </c>
      <c r="CE1309" s="1">
        <v>1</v>
      </c>
    </row>
    <row r="1310" ht="28.5">
      <c r="A1310" s="54"/>
      <c r="B1310" s="54" t="s">
        <v>65</v>
      </c>
      <c r="C1310" s="54" t="s">
        <v>66</v>
      </c>
      <c r="D1310" s="55" t="s">
        <v>67</v>
      </c>
      <c r="E1310" s="56">
        <v>0.38</v>
      </c>
      <c r="F1310" s="56">
        <f t="shared" ref="F1310:F1320" si="72">ROUND(0.6,7)</f>
        <v>0.59999999999999998</v>
      </c>
      <c r="G1310" s="56">
        <f>SmtRes!CX570</f>
        <v>0.22799999999999998</v>
      </c>
      <c r="H1310" s="57"/>
      <c r="I1310" s="58"/>
      <c r="J1310" s="57">
        <f>SmtRes!CZ570</f>
        <v>1552.1199999999999</v>
      </c>
      <c r="K1310" s="58"/>
      <c r="L1310" s="57">
        <f>SmtRes!DG570</f>
        <v>353.88</v>
      </c>
    </row>
    <row r="1311" ht="28.5">
      <c r="A1311" s="54"/>
      <c r="B1311" s="54" t="s">
        <v>68</v>
      </c>
      <c r="C1311" s="54" t="s">
        <v>69</v>
      </c>
      <c r="D1311" s="55" t="s">
        <v>36</v>
      </c>
      <c r="E1311" s="56">
        <f>SmtRes!DO570*SmtRes!AT570</f>
        <v>0.38</v>
      </c>
      <c r="F1311" s="56">
        <f t="shared" si="72"/>
        <v>0.59999999999999998</v>
      </c>
      <c r="G1311" s="56">
        <f>SmtRes!DO570*SmtRes!CX570</f>
        <v>0.22799999999999998</v>
      </c>
      <c r="H1311" s="57"/>
      <c r="I1311" s="58"/>
      <c r="J1311" s="57">
        <f>ROUND(SmtRes!AG570/SmtRes!DO570, 2)</f>
        <v>668.23000000000002</v>
      </c>
      <c r="K1311" s="58"/>
      <c r="L1311" s="57">
        <f>SmtRes!DH570</f>
        <v>152.36000000000001</v>
      </c>
      <c r="CE1311" s="1">
        <v>1</v>
      </c>
    </row>
    <row r="1312" ht="28.5">
      <c r="A1312" s="54"/>
      <c r="B1312" s="54" t="s">
        <v>368</v>
      </c>
      <c r="C1312" s="54" t="s">
        <v>369</v>
      </c>
      <c r="D1312" s="55" t="s">
        <v>67</v>
      </c>
      <c r="E1312" s="56">
        <v>5.7599999999999998</v>
      </c>
      <c r="F1312" s="56">
        <f t="shared" si="72"/>
        <v>0.59999999999999998</v>
      </c>
      <c r="G1312" s="56">
        <f>SmtRes!CX571</f>
        <v>3.456</v>
      </c>
      <c r="H1312" s="57"/>
      <c r="I1312" s="58"/>
      <c r="J1312" s="57">
        <f>SmtRes!CZ571</f>
        <v>2.6699999999999999</v>
      </c>
      <c r="K1312" s="58"/>
      <c r="L1312" s="57">
        <f>SmtRes!DG571</f>
        <v>9.2300000000000004</v>
      </c>
    </row>
    <row r="1313" ht="28.5">
      <c r="A1313" s="54"/>
      <c r="B1313" s="54" t="s">
        <v>232</v>
      </c>
      <c r="C1313" s="54" t="s">
        <v>233</v>
      </c>
      <c r="D1313" s="55" t="s">
        <v>67</v>
      </c>
      <c r="E1313" s="56">
        <v>2.8799999999999999</v>
      </c>
      <c r="F1313" s="56">
        <f t="shared" si="72"/>
        <v>0.59999999999999998</v>
      </c>
      <c r="G1313" s="56">
        <f>SmtRes!CX572</f>
        <v>1.728</v>
      </c>
      <c r="H1313" s="57">
        <f>SmtRes!CZ572</f>
        <v>55.780000000000001</v>
      </c>
      <c r="I1313" s="58">
        <f>SmtRes!AJ572</f>
        <v>1.3799999999999999</v>
      </c>
      <c r="J1313" s="57">
        <f>ROUND(H1313*I1313, 2)</f>
        <v>76.980000000000004</v>
      </c>
      <c r="K1313" s="58"/>
      <c r="L1313" s="57">
        <f>SmtRes!DG572</f>
        <v>133.02000000000001</v>
      </c>
    </row>
    <row r="1314" ht="28.5">
      <c r="A1314" s="54"/>
      <c r="B1314" s="54" t="s">
        <v>234</v>
      </c>
      <c r="C1314" s="54" t="s">
        <v>235</v>
      </c>
      <c r="D1314" s="55" t="s">
        <v>36</v>
      </c>
      <c r="E1314" s="56">
        <f>SmtRes!DO572*SmtRes!AT572</f>
        <v>2.8799999999999999</v>
      </c>
      <c r="F1314" s="56">
        <f t="shared" si="72"/>
        <v>0.59999999999999998</v>
      </c>
      <c r="G1314" s="56">
        <f>SmtRes!DO572*SmtRes!CX572</f>
        <v>1.728</v>
      </c>
      <c r="H1314" s="57"/>
      <c r="I1314" s="58"/>
      <c r="J1314" s="57">
        <f>ROUND(SmtRes!AG572/SmtRes!DO572, 2)</f>
        <v>441.78000000000003</v>
      </c>
      <c r="K1314" s="58"/>
      <c r="L1314" s="57">
        <f>SmtRes!DH572</f>
        <v>763.39999999999998</v>
      </c>
      <c r="CE1314" s="1">
        <v>1</v>
      </c>
    </row>
    <row r="1315" ht="28.5">
      <c r="A1315" s="54"/>
      <c r="B1315" s="54" t="s">
        <v>157</v>
      </c>
      <c r="C1315" s="54" t="s">
        <v>158</v>
      </c>
      <c r="D1315" s="55" t="s">
        <v>67</v>
      </c>
      <c r="E1315" s="56">
        <v>0.95999999999999996</v>
      </c>
      <c r="F1315" s="56">
        <f t="shared" si="72"/>
        <v>0.59999999999999998</v>
      </c>
      <c r="G1315" s="56">
        <f>SmtRes!CX573</f>
        <v>0.57599999999999996</v>
      </c>
      <c r="H1315" s="57">
        <f>SmtRes!CZ573</f>
        <v>104.98999999999999</v>
      </c>
      <c r="I1315" s="58">
        <f>SmtRes!AJ573</f>
        <v>1.24</v>
      </c>
      <c r="J1315" s="57">
        <f>ROUND(H1315*I1315, 2)</f>
        <v>130.19</v>
      </c>
      <c r="K1315" s="58"/>
      <c r="L1315" s="57">
        <f>SmtRes!DG573</f>
        <v>74.989999999999995</v>
      </c>
    </row>
    <row r="1316" ht="28.5">
      <c r="A1316" s="54"/>
      <c r="B1316" s="54" t="s">
        <v>72</v>
      </c>
      <c r="C1316" s="54" t="s">
        <v>73</v>
      </c>
      <c r="D1316" s="55" t="s">
        <v>36</v>
      </c>
      <c r="E1316" s="56">
        <f>SmtRes!DO573*SmtRes!AT573</f>
        <v>0.95999999999999996</v>
      </c>
      <c r="F1316" s="56">
        <f t="shared" si="72"/>
        <v>0.59999999999999998</v>
      </c>
      <c r="G1316" s="56">
        <f>SmtRes!DO573*SmtRes!CX573</f>
        <v>0.57599999999999996</v>
      </c>
      <c r="H1316" s="57"/>
      <c r="I1316" s="58"/>
      <c r="J1316" s="57">
        <f>ROUND(SmtRes!AG573/SmtRes!DO573, 2)</f>
        <v>497.46000000000004</v>
      </c>
      <c r="K1316" s="58"/>
      <c r="L1316" s="57">
        <f>SmtRes!DH573</f>
        <v>286.54000000000002</v>
      </c>
      <c r="CE1316" s="1">
        <v>1</v>
      </c>
    </row>
    <row r="1317" ht="28.5">
      <c r="A1317" s="54"/>
      <c r="B1317" s="54" t="s">
        <v>370</v>
      </c>
      <c r="C1317" s="54" t="s">
        <v>371</v>
      </c>
      <c r="D1317" s="55" t="s">
        <v>67</v>
      </c>
      <c r="E1317" s="56">
        <v>2.8799999999999999</v>
      </c>
      <c r="F1317" s="56">
        <f t="shared" si="72"/>
        <v>0.59999999999999998</v>
      </c>
      <c r="G1317" s="56">
        <f>SmtRes!CX574</f>
        <v>1.728</v>
      </c>
      <c r="H1317" s="57">
        <f>SmtRes!CZ574</f>
        <v>2608.8299999999999</v>
      </c>
      <c r="I1317" s="58">
        <f>SmtRes!AJ574</f>
        <v>1.1699999999999999</v>
      </c>
      <c r="J1317" s="57">
        <f>ROUND(H1317*I1317, 2)</f>
        <v>3052.3299999999999</v>
      </c>
      <c r="K1317" s="58"/>
      <c r="L1317" s="57">
        <f>SmtRes!DG574</f>
        <v>5274.4300000000003</v>
      </c>
    </row>
    <row r="1318" ht="28.5">
      <c r="A1318" s="54"/>
      <c r="B1318" s="54" t="s">
        <v>221</v>
      </c>
      <c r="C1318" s="54" t="s">
        <v>222</v>
      </c>
      <c r="D1318" s="55" t="s">
        <v>36</v>
      </c>
      <c r="E1318" s="56">
        <f>SmtRes!DO574*SmtRes!AT574</f>
        <v>2.8799999999999999</v>
      </c>
      <c r="F1318" s="56">
        <f t="shared" si="72"/>
        <v>0.59999999999999998</v>
      </c>
      <c r="G1318" s="56">
        <f>SmtRes!DO574*SmtRes!CX574</f>
        <v>1.728</v>
      </c>
      <c r="H1318" s="57"/>
      <c r="I1318" s="58"/>
      <c r="J1318" s="57">
        <f>ROUND(SmtRes!AG574/SmtRes!DO574, 2)</f>
        <v>571.71000000000004</v>
      </c>
      <c r="K1318" s="58"/>
      <c r="L1318" s="57">
        <f>SmtRes!DH574</f>
        <v>987.90999999999997</v>
      </c>
      <c r="CE1318" s="1">
        <v>1</v>
      </c>
    </row>
    <row r="1319" ht="28.5">
      <c r="A1319" s="54"/>
      <c r="B1319" s="54" t="s">
        <v>70</v>
      </c>
      <c r="C1319" s="54" t="s">
        <v>71</v>
      </c>
      <c r="D1319" s="55" t="s">
        <v>67</v>
      </c>
      <c r="E1319" s="56">
        <v>0.38</v>
      </c>
      <c r="F1319" s="56">
        <f t="shared" si="72"/>
        <v>0.59999999999999998</v>
      </c>
      <c r="G1319" s="56">
        <f>SmtRes!CX575</f>
        <v>0.22799999999999998</v>
      </c>
      <c r="H1319" s="57">
        <f>SmtRes!CZ575</f>
        <v>477.92000000000002</v>
      </c>
      <c r="I1319" s="58">
        <f>SmtRes!AJ575</f>
        <v>1.22</v>
      </c>
      <c r="J1319" s="57">
        <f>ROUND(H1319*I1319, 2)</f>
        <v>583.06000000000006</v>
      </c>
      <c r="K1319" s="58"/>
      <c r="L1319" s="57">
        <f>SmtRes!DG575</f>
        <v>132.94</v>
      </c>
    </row>
    <row r="1320" ht="28.5">
      <c r="A1320" s="54"/>
      <c r="B1320" s="54" t="s">
        <v>72</v>
      </c>
      <c r="C1320" s="54" t="s">
        <v>73</v>
      </c>
      <c r="D1320" s="55" t="s">
        <v>36</v>
      </c>
      <c r="E1320" s="56">
        <f>SmtRes!DO575*SmtRes!AT575</f>
        <v>0.38</v>
      </c>
      <c r="F1320" s="56">
        <f t="shared" si="72"/>
        <v>0.59999999999999998</v>
      </c>
      <c r="G1320" s="56">
        <f>SmtRes!DO575*SmtRes!CX575</f>
        <v>0.22799999999999998</v>
      </c>
      <c r="H1320" s="57"/>
      <c r="I1320" s="58"/>
      <c r="J1320" s="57">
        <f>ROUND(SmtRes!AG575/SmtRes!DO575, 2)</f>
        <v>497.46000000000004</v>
      </c>
      <c r="K1320" s="58"/>
      <c r="L1320" s="57">
        <f>SmtRes!DH575</f>
        <v>113.42</v>
      </c>
      <c r="CE1320" s="1">
        <v>1</v>
      </c>
    </row>
    <row r="1321" ht="15">
      <c r="A1321" s="60"/>
      <c r="B1321" s="56">
        <v>4</v>
      </c>
      <c r="C1321" s="60" t="s">
        <v>74</v>
      </c>
      <c r="D1321" s="55"/>
      <c r="E1321" s="61"/>
      <c r="F1321" s="56"/>
      <c r="G1321" s="61"/>
      <c r="H1321" s="56"/>
      <c r="I1321" s="56"/>
      <c r="J1321" s="56"/>
      <c r="K1321" s="56"/>
      <c r="L1321" s="62">
        <f>SUM(L1322:L1323)-SUMIF(CE1322:CE1323, 1, L1322:L1323)</f>
        <v>0</v>
      </c>
    </row>
    <row r="1322" ht="28.5">
      <c r="A1322" s="54"/>
      <c r="B1322" s="54" t="s">
        <v>119</v>
      </c>
      <c r="C1322" s="54" t="s">
        <v>120</v>
      </c>
      <c r="D1322" s="55" t="s">
        <v>88</v>
      </c>
      <c r="E1322" s="56">
        <v>0.00013999999999999999</v>
      </c>
      <c r="F1322" s="56">
        <f>ROUND(0,7)</f>
        <v>0</v>
      </c>
      <c r="G1322" s="56">
        <f>SmtRes!CX576</f>
        <v>0</v>
      </c>
      <c r="H1322" s="57">
        <f>SmtRes!CZ576</f>
        <v>144581.54999999999</v>
      </c>
      <c r="I1322" s="58">
        <f>SmtRes!AI576</f>
        <v>1.77</v>
      </c>
      <c r="J1322" s="57">
        <f>ROUND(H1322*I1322, 2)</f>
        <v>255909.34</v>
      </c>
      <c r="K1322" s="58"/>
      <c r="L1322" s="57">
        <f>SmtRes!DF576</f>
        <v>0</v>
      </c>
    </row>
    <row r="1323" ht="57">
      <c r="A1323" s="54"/>
      <c r="B1323" s="54" t="s">
        <v>130</v>
      </c>
      <c r="C1323" s="63" t="s">
        <v>131</v>
      </c>
      <c r="D1323" s="64" t="s">
        <v>104</v>
      </c>
      <c r="E1323" s="65">
        <v>2</v>
      </c>
      <c r="F1323" s="65"/>
      <c r="G1323" s="65">
        <f>SmtRes!CX577</f>
        <v>2</v>
      </c>
      <c r="H1323" s="66">
        <f>SmtRes!CZ577</f>
        <v>0</v>
      </c>
      <c r="I1323" s="67"/>
      <c r="J1323" s="66"/>
      <c r="K1323" s="67"/>
      <c r="L1323" s="66">
        <f>SmtRes!DF577</f>
        <v>0</v>
      </c>
    </row>
    <row r="1324" ht="15">
      <c r="A1324" s="54"/>
      <c r="B1324" s="54"/>
      <c r="C1324" s="68" t="s">
        <v>100</v>
      </c>
      <c r="D1324" s="55"/>
      <c r="E1324" s="56"/>
      <c r="F1324" s="56"/>
      <c r="G1324" s="56"/>
      <c r="H1324" s="57"/>
      <c r="I1324" s="58"/>
      <c r="J1324" s="57"/>
      <c r="K1324" s="58"/>
      <c r="L1324" s="57">
        <f>L1306+L1308+L1309+L1321</f>
        <v>23653.630000000001</v>
      </c>
    </row>
    <row r="1325" ht="14.25">
      <c r="A1325" s="54"/>
      <c r="B1325" s="54"/>
      <c r="C1325" s="54" t="s">
        <v>101</v>
      </c>
      <c r="D1325" s="55"/>
      <c r="E1325" s="56"/>
      <c r="F1325" s="56"/>
      <c r="G1325" s="56"/>
      <c r="H1325" s="57"/>
      <c r="I1325" s="58"/>
      <c r="J1325" s="57"/>
      <c r="K1325" s="58"/>
      <c r="L1325" s="57">
        <f>SUM(AR1304:AR1328)+SUM(AS1304:AS1328)+SUM(AT1304:AT1328)+SUM(AU1304:AU1328)+SUM(AV1304:AV1328)</f>
        <v>17675.139999999999</v>
      </c>
    </row>
    <row r="1326" ht="28.5">
      <c r="A1326" s="54"/>
      <c r="B1326" s="54" t="s">
        <v>132</v>
      </c>
      <c r="C1326" s="54" t="s">
        <v>133</v>
      </c>
      <c r="D1326" s="55" t="s">
        <v>104</v>
      </c>
      <c r="E1326" s="56">
        <f>Source!BZ614</f>
        <v>97</v>
      </c>
      <c r="F1326" s="56"/>
      <c r="G1326" s="56">
        <f>Source!AT614</f>
        <v>97</v>
      </c>
      <c r="H1326" s="57"/>
      <c r="I1326" s="58"/>
      <c r="J1326" s="57"/>
      <c r="K1326" s="58"/>
      <c r="L1326" s="57">
        <f>SUM(AZ1304:AZ1328)</f>
        <v>17144.889999999999</v>
      </c>
    </row>
    <row r="1327" ht="28.5">
      <c r="A1327" s="63"/>
      <c r="B1327" s="63" t="s">
        <v>134</v>
      </c>
      <c r="C1327" s="63" t="s">
        <v>135</v>
      </c>
      <c r="D1327" s="64" t="s">
        <v>104</v>
      </c>
      <c r="E1327" s="65">
        <f>Source!CA614</f>
        <v>51</v>
      </c>
      <c r="F1327" s="65"/>
      <c r="G1327" s="65">
        <f>Source!AU614</f>
        <v>51</v>
      </c>
      <c r="H1327" s="66"/>
      <c r="I1327" s="67"/>
      <c r="J1327" s="66"/>
      <c r="K1327" s="67"/>
      <c r="L1327" s="66">
        <f>SUM(BA1304:BA1328)</f>
        <v>9014.3199999999997</v>
      </c>
    </row>
    <row r="1328" ht="15">
      <c r="C1328" s="69" t="s">
        <v>107</v>
      </c>
      <c r="D1328" s="69"/>
      <c r="E1328" s="69"/>
      <c r="F1328" s="69"/>
      <c r="G1328" s="69"/>
      <c r="H1328" s="69"/>
      <c r="I1328" s="70">
        <f>K1328/E1304</f>
        <v>49812.839999999997</v>
      </c>
      <c r="J1328" s="70"/>
      <c r="K1328" s="70">
        <f>L1306+L1308+L1321+L1326+L1327+L1309</f>
        <v>49812.839999999997</v>
      </c>
      <c r="L1328" s="70"/>
      <c r="AD1328" s="1">
        <f>ROUND((Source!AT614/100)*((ROUND(SUMIF(SmtRes!AQ568:'SmtRes'!AQ577,"=1",SmtRes!AD568:'SmtRes'!AD577)*Source!I614, 2)+ROUND(SUMIF(SmtRes!AQ568:'SmtRes'!AQ577,"=1",SmtRes!AC568:'SmtRes'!AC577)*Source!I614, 2))), 2)</f>
        <v>3078.8800000000001</v>
      </c>
      <c r="AE1328" s="1">
        <f>ROUND((Source!AU614/100)*((ROUND(SUMIF(SmtRes!AQ568:'SmtRes'!AQ577,"=1",SmtRes!AD568:'SmtRes'!AD577)*Source!I614, 2)+ROUND(SUMIF(SmtRes!AQ568:'SmtRes'!AQ577,"=1",SmtRes!AC568:'SmtRes'!AC577)*Source!I614, 2))), 2)</f>
        <v>1618.79</v>
      </c>
      <c r="AN1328" s="71">
        <f>L1306+L1308+L1321+L1326+L1327+L1309</f>
        <v>49812.839999999997</v>
      </c>
      <c r="AO1328" s="71">
        <f>L1308</f>
        <v>5978.4899999999998</v>
      </c>
      <c r="AQ1328" s="1" t="s">
        <v>108</v>
      </c>
      <c r="AR1328" s="71">
        <f>L1306</f>
        <v>15371.51</v>
      </c>
      <c r="AT1328" s="71">
        <f>L1309</f>
        <v>2303.6300000000001</v>
      </c>
      <c r="AV1328" s="1" t="s">
        <v>108</v>
      </c>
      <c r="AW1328" s="71">
        <f>L1321</f>
        <v>0</v>
      </c>
      <c r="AZ1328" s="1">
        <f>Source!X614</f>
        <v>17144.889999999999</v>
      </c>
      <c r="BA1328" s="1">
        <f>Source!Y614</f>
        <v>9014.3199999999997</v>
      </c>
      <c r="CD1328" s="1">
        <v>2</v>
      </c>
    </row>
    <row r="1329" ht="120.75">
      <c r="A1329" s="53" t="s">
        <v>387</v>
      </c>
      <c r="B1329" s="54" t="s">
        <v>388</v>
      </c>
      <c r="C1329" s="54" t="s">
        <v>389</v>
      </c>
      <c r="D1329" s="55" t="str">
        <f>Source!H615</f>
        <v>пролет</v>
      </c>
      <c r="E1329" s="56">
        <f>Source!K615</f>
        <v>1</v>
      </c>
      <c r="F1329" s="56"/>
      <c r="G1329" s="56">
        <f>Source!I615</f>
        <v>1</v>
      </c>
      <c r="H1329" s="57"/>
      <c r="I1329" s="58"/>
      <c r="J1329" s="57"/>
      <c r="K1329" s="58"/>
      <c r="L1329" s="57"/>
    </row>
    <row r="1330" ht="89.25">
      <c r="B1330" s="59" t="str">
        <f>Source!EO615</f>
        <v xml:space="preserve">Поправка: 571/пр_2022_т.3_п.2</v>
      </c>
      <c r="C1330" s="59" t="str">
        <f>Source!CN615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331" ht="15">
      <c r="A1331" s="60"/>
      <c r="B1331" s="56">
        <v>1</v>
      </c>
      <c r="C1331" s="60" t="s">
        <v>60</v>
      </c>
      <c r="D1331" s="55" t="s">
        <v>36</v>
      </c>
      <c r="E1331" s="61"/>
      <c r="F1331" s="56"/>
      <c r="G1331" s="61">
        <f>Source!U615</f>
        <v>23.459999999999997</v>
      </c>
      <c r="H1331" s="56"/>
      <c r="I1331" s="56"/>
      <c r="J1331" s="56"/>
      <c r="K1331" s="56"/>
      <c r="L1331" s="62">
        <f>SUM(L1332:L1332)-SUMIF(CE1332:CE1332, 1, L1332:L1332)</f>
        <v>11670.41</v>
      </c>
    </row>
    <row r="1332" ht="14.25">
      <c r="A1332" s="54"/>
      <c r="B1332" s="54" t="s">
        <v>115</v>
      </c>
      <c r="C1332" s="54" t="s">
        <v>116</v>
      </c>
      <c r="D1332" s="55" t="s">
        <v>36</v>
      </c>
      <c r="E1332" s="56">
        <v>39.100000000000001</v>
      </c>
      <c r="F1332" s="56">
        <f>ROUND(0.6,7)</f>
        <v>0.59999999999999998</v>
      </c>
      <c r="G1332" s="56">
        <f>SmtRes!CX578</f>
        <v>23.459999999999997</v>
      </c>
      <c r="H1332" s="57"/>
      <c r="I1332" s="58"/>
      <c r="J1332" s="57">
        <f>SmtRes!CZ578</f>
        <v>497.45999999999998</v>
      </c>
      <c r="K1332" s="58"/>
      <c r="L1332" s="57">
        <f>SmtRes!DI578</f>
        <v>11670.41</v>
      </c>
    </row>
    <row r="1333" ht="15">
      <c r="A1333" s="60"/>
      <c r="B1333" s="56">
        <v>2</v>
      </c>
      <c r="C1333" s="60" t="s">
        <v>63</v>
      </c>
      <c r="D1333" s="55"/>
      <c r="E1333" s="61"/>
      <c r="F1333" s="56"/>
      <c r="G1333" s="61"/>
      <c r="H1333" s="56"/>
      <c r="I1333" s="56"/>
      <c r="J1333" s="56"/>
      <c r="K1333" s="56"/>
      <c r="L1333" s="62">
        <f>SUM(L1334:L1345)-SUMIF(CE1334:CE1345, 1, L1334:L1345)</f>
        <v>7217.3599999999979</v>
      </c>
    </row>
    <row r="1334" ht="15">
      <c r="A1334" s="60"/>
      <c r="B1334" s="56"/>
      <c r="C1334" s="60" t="s">
        <v>64</v>
      </c>
      <c r="D1334" s="55" t="s">
        <v>36</v>
      </c>
      <c r="E1334" s="61"/>
      <c r="F1334" s="56"/>
      <c r="G1334" s="61">
        <f>Source!V615</f>
        <v>5.3879999999999999</v>
      </c>
      <c r="H1334" s="56"/>
      <c r="I1334" s="56"/>
      <c r="J1334" s="56"/>
      <c r="K1334" s="56"/>
      <c r="L1334" s="62">
        <f>SUMIF(CE1335:CE1345, 1, L1335:L1345)</f>
        <v>2755.73</v>
      </c>
      <c r="CE1334" s="1">
        <v>1</v>
      </c>
    </row>
    <row r="1335" ht="28.5">
      <c r="A1335" s="54"/>
      <c r="B1335" s="54" t="s">
        <v>65</v>
      </c>
      <c r="C1335" s="54" t="s">
        <v>66</v>
      </c>
      <c r="D1335" s="55" t="s">
        <v>67</v>
      </c>
      <c r="E1335" s="56">
        <v>0.34999999999999998</v>
      </c>
      <c r="F1335" s="56">
        <f t="shared" ref="F1335:F1345" si="73">ROUND(0.6,7)</f>
        <v>0.59999999999999998</v>
      </c>
      <c r="G1335" s="56">
        <f>SmtRes!CX580</f>
        <v>0.20999999999999999</v>
      </c>
      <c r="H1335" s="57"/>
      <c r="I1335" s="58"/>
      <c r="J1335" s="57">
        <f>SmtRes!CZ580</f>
        <v>1552.1199999999999</v>
      </c>
      <c r="K1335" s="58"/>
      <c r="L1335" s="57">
        <f>SmtRes!DG580</f>
        <v>325.94999999999999</v>
      </c>
    </row>
    <row r="1336" ht="28.5">
      <c r="A1336" s="54"/>
      <c r="B1336" s="54" t="s">
        <v>68</v>
      </c>
      <c r="C1336" s="54" t="s">
        <v>69</v>
      </c>
      <c r="D1336" s="55" t="s">
        <v>36</v>
      </c>
      <c r="E1336" s="56">
        <f>SmtRes!DO580*SmtRes!AT580</f>
        <v>0.34999999999999998</v>
      </c>
      <c r="F1336" s="56">
        <f t="shared" si="73"/>
        <v>0.59999999999999998</v>
      </c>
      <c r="G1336" s="56">
        <f>SmtRes!DO580*SmtRes!CX580</f>
        <v>0.20999999999999999</v>
      </c>
      <c r="H1336" s="57"/>
      <c r="I1336" s="58"/>
      <c r="J1336" s="57">
        <f>ROUND(SmtRes!AG580/SmtRes!DO580, 2)</f>
        <v>668.23000000000002</v>
      </c>
      <c r="K1336" s="58"/>
      <c r="L1336" s="57">
        <f>SmtRes!DH580</f>
        <v>140.33000000000001</v>
      </c>
      <c r="CE1336" s="1">
        <v>1</v>
      </c>
    </row>
    <row r="1337" ht="28.5">
      <c r="A1337" s="54"/>
      <c r="B1337" s="54" t="s">
        <v>368</v>
      </c>
      <c r="C1337" s="54" t="s">
        <v>369</v>
      </c>
      <c r="D1337" s="55" t="s">
        <v>67</v>
      </c>
      <c r="E1337" s="56">
        <v>7.0999999999999996</v>
      </c>
      <c r="F1337" s="56">
        <f t="shared" si="73"/>
        <v>0.59999999999999998</v>
      </c>
      <c r="G1337" s="56">
        <f>SmtRes!CX581</f>
        <v>4.2599999999999998</v>
      </c>
      <c r="H1337" s="57"/>
      <c r="I1337" s="58"/>
      <c r="J1337" s="57">
        <f>SmtRes!CZ581</f>
        <v>2.6699999999999999</v>
      </c>
      <c r="K1337" s="58"/>
      <c r="L1337" s="57">
        <f>SmtRes!DG581</f>
        <v>11.370000000000001</v>
      </c>
    </row>
    <row r="1338" ht="28.5">
      <c r="A1338" s="54"/>
      <c r="B1338" s="54" t="s">
        <v>232</v>
      </c>
      <c r="C1338" s="54" t="s">
        <v>233</v>
      </c>
      <c r="D1338" s="55" t="s">
        <v>67</v>
      </c>
      <c r="E1338" s="56">
        <v>3.5499999999999998</v>
      </c>
      <c r="F1338" s="56">
        <f t="shared" si="73"/>
        <v>0.59999999999999998</v>
      </c>
      <c r="G1338" s="56">
        <f>SmtRes!CX582</f>
        <v>2.1299999999999999</v>
      </c>
      <c r="H1338" s="57">
        <f>SmtRes!CZ582</f>
        <v>55.780000000000001</v>
      </c>
      <c r="I1338" s="58">
        <f>SmtRes!AJ582</f>
        <v>1.3799999999999999</v>
      </c>
      <c r="J1338" s="57">
        <f>ROUND(H1338*I1338, 2)</f>
        <v>76.980000000000004</v>
      </c>
      <c r="K1338" s="58"/>
      <c r="L1338" s="57">
        <f>SmtRes!DG582</f>
        <v>163.97</v>
      </c>
    </row>
    <row r="1339" ht="28.5">
      <c r="A1339" s="54"/>
      <c r="B1339" s="54" t="s">
        <v>234</v>
      </c>
      <c r="C1339" s="54" t="s">
        <v>235</v>
      </c>
      <c r="D1339" s="55" t="s">
        <v>36</v>
      </c>
      <c r="E1339" s="56">
        <f>SmtRes!DO582*SmtRes!AT582</f>
        <v>3.5499999999999998</v>
      </c>
      <c r="F1339" s="56">
        <f t="shared" si="73"/>
        <v>0.59999999999999998</v>
      </c>
      <c r="G1339" s="56">
        <f>SmtRes!DO582*SmtRes!CX582</f>
        <v>2.1299999999999999</v>
      </c>
      <c r="H1339" s="57"/>
      <c r="I1339" s="58"/>
      <c r="J1339" s="57">
        <f>ROUND(SmtRes!AG582/SmtRes!DO582, 2)</f>
        <v>441.78000000000003</v>
      </c>
      <c r="K1339" s="58"/>
      <c r="L1339" s="57">
        <f>SmtRes!DH582</f>
        <v>940.99000000000001</v>
      </c>
      <c r="CE1339" s="1">
        <v>1</v>
      </c>
    </row>
    <row r="1340" ht="28.5">
      <c r="A1340" s="54"/>
      <c r="B1340" s="54" t="s">
        <v>157</v>
      </c>
      <c r="C1340" s="54" t="s">
        <v>158</v>
      </c>
      <c r="D1340" s="55" t="s">
        <v>67</v>
      </c>
      <c r="E1340" s="56">
        <v>1.1799999999999999</v>
      </c>
      <c r="F1340" s="56">
        <f t="shared" si="73"/>
        <v>0.59999999999999998</v>
      </c>
      <c r="G1340" s="56">
        <f>SmtRes!CX583</f>
        <v>0.70799999999999996</v>
      </c>
      <c r="H1340" s="57">
        <f>SmtRes!CZ583</f>
        <v>104.98999999999999</v>
      </c>
      <c r="I1340" s="58">
        <f>SmtRes!AJ583</f>
        <v>1.24</v>
      </c>
      <c r="J1340" s="57">
        <f>ROUND(H1340*I1340, 2)</f>
        <v>130.19</v>
      </c>
      <c r="K1340" s="58"/>
      <c r="L1340" s="57">
        <f>SmtRes!DG583</f>
        <v>92.170000000000002</v>
      </c>
    </row>
    <row r="1341" ht="28.5">
      <c r="A1341" s="54"/>
      <c r="B1341" s="54" t="s">
        <v>72</v>
      </c>
      <c r="C1341" s="54" t="s">
        <v>73</v>
      </c>
      <c r="D1341" s="55" t="s">
        <v>36</v>
      </c>
      <c r="E1341" s="56">
        <f>SmtRes!DO583*SmtRes!AT583</f>
        <v>1.1799999999999999</v>
      </c>
      <c r="F1341" s="56">
        <f t="shared" si="73"/>
        <v>0.59999999999999998</v>
      </c>
      <c r="G1341" s="56">
        <f>SmtRes!DO583*SmtRes!CX583</f>
        <v>0.70799999999999996</v>
      </c>
      <c r="H1341" s="57"/>
      <c r="I1341" s="58"/>
      <c r="J1341" s="57">
        <f>ROUND(SmtRes!AG583/SmtRes!DO583, 2)</f>
        <v>497.46000000000004</v>
      </c>
      <c r="K1341" s="58"/>
      <c r="L1341" s="57">
        <f>SmtRes!DH583</f>
        <v>352.19999999999999</v>
      </c>
      <c r="CE1341" s="1">
        <v>1</v>
      </c>
    </row>
    <row r="1342" ht="28.5">
      <c r="A1342" s="54"/>
      <c r="B1342" s="54" t="s">
        <v>370</v>
      </c>
      <c r="C1342" s="54" t="s">
        <v>371</v>
      </c>
      <c r="D1342" s="55" t="s">
        <v>67</v>
      </c>
      <c r="E1342" s="56">
        <v>3.5499999999999998</v>
      </c>
      <c r="F1342" s="56">
        <f t="shared" si="73"/>
        <v>0.59999999999999998</v>
      </c>
      <c r="G1342" s="56">
        <f>SmtRes!CX584</f>
        <v>2.1299999999999999</v>
      </c>
      <c r="H1342" s="57">
        <f>SmtRes!CZ584</f>
        <v>2608.8299999999999</v>
      </c>
      <c r="I1342" s="58">
        <f>SmtRes!AJ584</f>
        <v>1.1699999999999999</v>
      </c>
      <c r="J1342" s="57">
        <f>ROUND(H1342*I1342, 2)</f>
        <v>3052.3299999999999</v>
      </c>
      <c r="K1342" s="58"/>
      <c r="L1342" s="57">
        <f>SmtRes!DG584</f>
        <v>6501.46</v>
      </c>
    </row>
    <row r="1343" ht="28.5">
      <c r="A1343" s="54"/>
      <c r="B1343" s="54" t="s">
        <v>221</v>
      </c>
      <c r="C1343" s="54" t="s">
        <v>222</v>
      </c>
      <c r="D1343" s="55" t="s">
        <v>36</v>
      </c>
      <c r="E1343" s="56">
        <f>SmtRes!DO584*SmtRes!AT584</f>
        <v>3.5499999999999998</v>
      </c>
      <c r="F1343" s="56">
        <f t="shared" si="73"/>
        <v>0.59999999999999998</v>
      </c>
      <c r="G1343" s="56">
        <f>SmtRes!DO584*SmtRes!CX584</f>
        <v>2.1299999999999999</v>
      </c>
      <c r="H1343" s="57"/>
      <c r="I1343" s="58"/>
      <c r="J1343" s="57">
        <f>ROUND(SmtRes!AG584/SmtRes!DO584, 2)</f>
        <v>571.71000000000004</v>
      </c>
      <c r="K1343" s="58"/>
      <c r="L1343" s="57">
        <f>SmtRes!DH584</f>
        <v>1217.74</v>
      </c>
      <c r="CE1343" s="1">
        <v>1</v>
      </c>
    </row>
    <row r="1344" ht="28.5">
      <c r="A1344" s="54"/>
      <c r="B1344" s="54" t="s">
        <v>70</v>
      </c>
      <c r="C1344" s="54" t="s">
        <v>71</v>
      </c>
      <c r="D1344" s="55" t="s">
        <v>67</v>
      </c>
      <c r="E1344" s="56">
        <v>0.34999999999999998</v>
      </c>
      <c r="F1344" s="56">
        <f t="shared" si="73"/>
        <v>0.59999999999999998</v>
      </c>
      <c r="G1344" s="56">
        <f>SmtRes!CX585</f>
        <v>0.20999999999999999</v>
      </c>
      <c r="H1344" s="57">
        <f>SmtRes!CZ585</f>
        <v>477.92000000000002</v>
      </c>
      <c r="I1344" s="58">
        <f>SmtRes!AJ585</f>
        <v>1.22</v>
      </c>
      <c r="J1344" s="57">
        <f>ROUND(H1344*I1344, 2)</f>
        <v>583.06000000000006</v>
      </c>
      <c r="K1344" s="58"/>
      <c r="L1344" s="57">
        <f>SmtRes!DG585</f>
        <v>122.44</v>
      </c>
    </row>
    <row r="1345" ht="28.5">
      <c r="A1345" s="54"/>
      <c r="B1345" s="54" t="s">
        <v>72</v>
      </c>
      <c r="C1345" s="54" t="s">
        <v>73</v>
      </c>
      <c r="D1345" s="55" t="s">
        <v>36</v>
      </c>
      <c r="E1345" s="56">
        <f>SmtRes!DO585*SmtRes!AT585</f>
        <v>0.34999999999999998</v>
      </c>
      <c r="F1345" s="56">
        <f t="shared" si="73"/>
        <v>0.59999999999999998</v>
      </c>
      <c r="G1345" s="56">
        <f>SmtRes!DO585*SmtRes!CX585</f>
        <v>0.20999999999999999</v>
      </c>
      <c r="H1345" s="57"/>
      <c r="I1345" s="58"/>
      <c r="J1345" s="57">
        <f>ROUND(SmtRes!AG585/SmtRes!DO585, 2)</f>
        <v>497.46000000000004</v>
      </c>
      <c r="K1345" s="58"/>
      <c r="L1345" s="57">
        <f>SmtRes!DH585</f>
        <v>104.47</v>
      </c>
      <c r="CE1345" s="1">
        <v>1</v>
      </c>
    </row>
    <row r="1346" ht="15">
      <c r="A1346" s="60"/>
      <c r="B1346" s="56">
        <v>4</v>
      </c>
      <c r="C1346" s="60" t="s">
        <v>74</v>
      </c>
      <c r="D1346" s="55"/>
      <c r="E1346" s="61"/>
      <c r="F1346" s="56"/>
      <c r="G1346" s="61"/>
      <c r="H1346" s="56"/>
      <c r="I1346" s="56"/>
      <c r="J1346" s="56"/>
      <c r="K1346" s="56"/>
      <c r="L1346" s="62">
        <f>SUM(L1347:L1348)-SUMIF(CE1347:CE1348, 1, L1347:L1348)</f>
        <v>0</v>
      </c>
    </row>
    <row r="1347" ht="28.5">
      <c r="A1347" s="54"/>
      <c r="B1347" s="54" t="s">
        <v>119</v>
      </c>
      <c r="C1347" s="54" t="s">
        <v>120</v>
      </c>
      <c r="D1347" s="55" t="s">
        <v>88</v>
      </c>
      <c r="E1347" s="56">
        <v>0.00024000000000000001</v>
      </c>
      <c r="F1347" s="56">
        <f>ROUND(0,7)</f>
        <v>0</v>
      </c>
      <c r="G1347" s="56">
        <f>SmtRes!CX586</f>
        <v>0</v>
      </c>
      <c r="H1347" s="57">
        <f>SmtRes!CZ586</f>
        <v>144581.54999999999</v>
      </c>
      <c r="I1347" s="58">
        <f>SmtRes!AI586</f>
        <v>1.77</v>
      </c>
      <c r="J1347" s="57">
        <f>ROUND(H1347*I1347, 2)</f>
        <v>255909.34</v>
      </c>
      <c r="K1347" s="58"/>
      <c r="L1347" s="57">
        <f>SmtRes!DF586</f>
        <v>0</v>
      </c>
    </row>
    <row r="1348" ht="57">
      <c r="A1348" s="54"/>
      <c r="B1348" s="54" t="s">
        <v>130</v>
      </c>
      <c r="C1348" s="63" t="s">
        <v>131</v>
      </c>
      <c r="D1348" s="64" t="s">
        <v>104</v>
      </c>
      <c r="E1348" s="65">
        <v>2</v>
      </c>
      <c r="F1348" s="65"/>
      <c r="G1348" s="65">
        <f>SmtRes!CX587</f>
        <v>2</v>
      </c>
      <c r="H1348" s="66">
        <f>SmtRes!CZ587</f>
        <v>0</v>
      </c>
      <c r="I1348" s="67"/>
      <c r="J1348" s="66"/>
      <c r="K1348" s="67"/>
      <c r="L1348" s="66">
        <f>SmtRes!DF587</f>
        <v>0</v>
      </c>
    </row>
    <row r="1349" ht="15">
      <c r="A1349" s="54"/>
      <c r="B1349" s="54"/>
      <c r="C1349" s="68" t="s">
        <v>100</v>
      </c>
      <c r="D1349" s="55"/>
      <c r="E1349" s="56"/>
      <c r="F1349" s="56"/>
      <c r="G1349" s="56"/>
      <c r="H1349" s="57"/>
      <c r="I1349" s="58"/>
      <c r="J1349" s="57"/>
      <c r="K1349" s="58"/>
      <c r="L1349" s="57">
        <f>L1331+L1333+L1334+L1346</f>
        <v>21643.499999999996</v>
      </c>
    </row>
    <row r="1350" ht="14.25">
      <c r="A1350" s="54"/>
      <c r="B1350" s="54"/>
      <c r="C1350" s="54" t="s">
        <v>101</v>
      </c>
      <c r="D1350" s="55"/>
      <c r="E1350" s="56"/>
      <c r="F1350" s="56"/>
      <c r="G1350" s="56"/>
      <c r="H1350" s="57"/>
      <c r="I1350" s="58"/>
      <c r="J1350" s="57"/>
      <c r="K1350" s="58"/>
      <c r="L1350" s="57">
        <f>SUM(AR1329:AR1353)+SUM(AS1329:AS1353)+SUM(AT1329:AT1353)+SUM(AU1329:AU1353)+SUM(AV1329:AV1353)</f>
        <v>14426.139999999999</v>
      </c>
    </row>
    <row r="1351" ht="28.5">
      <c r="A1351" s="54"/>
      <c r="B1351" s="54" t="s">
        <v>132</v>
      </c>
      <c r="C1351" s="54" t="s">
        <v>133</v>
      </c>
      <c r="D1351" s="55" t="s">
        <v>104</v>
      </c>
      <c r="E1351" s="56">
        <f>Source!BZ615</f>
        <v>97</v>
      </c>
      <c r="F1351" s="56"/>
      <c r="G1351" s="56">
        <f>Source!AT615</f>
        <v>97</v>
      </c>
      <c r="H1351" s="57"/>
      <c r="I1351" s="58"/>
      <c r="J1351" s="57"/>
      <c r="K1351" s="58"/>
      <c r="L1351" s="57">
        <f>SUM(AZ1329:AZ1353)</f>
        <v>13993.360000000001</v>
      </c>
    </row>
    <row r="1352" ht="28.5">
      <c r="A1352" s="63"/>
      <c r="B1352" s="63" t="s">
        <v>134</v>
      </c>
      <c r="C1352" s="63" t="s">
        <v>135</v>
      </c>
      <c r="D1352" s="64" t="s">
        <v>104</v>
      </c>
      <c r="E1352" s="65">
        <f>Source!CA615</f>
        <v>51</v>
      </c>
      <c r="F1352" s="65"/>
      <c r="G1352" s="65">
        <f>Source!AU615</f>
        <v>51</v>
      </c>
      <c r="H1352" s="66"/>
      <c r="I1352" s="67"/>
      <c r="J1352" s="66"/>
      <c r="K1352" s="67"/>
      <c r="L1352" s="66">
        <f>SUM(BA1329:BA1353)</f>
        <v>7357.3299999999999</v>
      </c>
    </row>
    <row r="1353" ht="15">
      <c r="C1353" s="69" t="s">
        <v>107</v>
      </c>
      <c r="D1353" s="69"/>
      <c r="E1353" s="69"/>
      <c r="F1353" s="69"/>
      <c r="G1353" s="69"/>
      <c r="H1353" s="69"/>
      <c r="I1353" s="70">
        <f>K1353/E1329</f>
        <v>42994.190000000002</v>
      </c>
      <c r="J1353" s="70"/>
      <c r="K1353" s="70">
        <f>L1331+L1333+L1346+L1351+L1352+L1334</f>
        <v>42994.190000000002</v>
      </c>
      <c r="L1353" s="70"/>
      <c r="AD1353" s="1">
        <f>ROUND((Source!AT615/100)*((ROUND(SUMIF(SmtRes!AQ578:'SmtRes'!AQ587,"=1",SmtRes!AD578:'SmtRes'!AD587)*Source!I615, 2)+ROUND(SUMIF(SmtRes!AQ578:'SmtRes'!AQ587,"=1",SmtRes!AC578:'SmtRes'!AC587)*Source!I615, 2))), 2)</f>
        <v>3078.8800000000001</v>
      </c>
      <c r="AE1353" s="1">
        <f>ROUND((Source!AU615/100)*((ROUND(SUMIF(SmtRes!AQ578:'SmtRes'!AQ587,"=1",SmtRes!AD578:'SmtRes'!AD587)*Source!I615, 2)+ROUND(SUMIF(SmtRes!AQ578:'SmtRes'!AQ587,"=1",SmtRes!AC578:'SmtRes'!AC587)*Source!I615, 2))), 2)</f>
        <v>1618.79</v>
      </c>
      <c r="AN1353" s="71">
        <f>L1331+L1333+L1346+L1351+L1352+L1334</f>
        <v>42994.190000000002</v>
      </c>
      <c r="AO1353" s="71">
        <f>L1333</f>
        <v>7217.3599999999979</v>
      </c>
      <c r="AQ1353" s="1" t="s">
        <v>108</v>
      </c>
      <c r="AR1353" s="71">
        <f>L1331</f>
        <v>11670.41</v>
      </c>
      <c r="AT1353" s="71">
        <f>L1334</f>
        <v>2755.73</v>
      </c>
      <c r="AV1353" s="1" t="s">
        <v>108</v>
      </c>
      <c r="AW1353" s="71">
        <f>L1346</f>
        <v>0</v>
      </c>
      <c r="AZ1353" s="1">
        <f>Source!X615</f>
        <v>13993.360000000001</v>
      </c>
      <c r="BA1353" s="1">
        <f>Source!Y615</f>
        <v>7357.3299999999999</v>
      </c>
      <c r="CD1353" s="1">
        <v>2</v>
      </c>
    </row>
    <row r="1354" ht="120.75">
      <c r="A1354" s="53" t="s">
        <v>390</v>
      </c>
      <c r="B1354" s="54" t="s">
        <v>391</v>
      </c>
      <c r="C1354" s="54" t="s">
        <v>392</v>
      </c>
      <c r="D1354" s="55" t="str">
        <f>Source!H616</f>
        <v>пролет</v>
      </c>
      <c r="E1354" s="56">
        <f>Source!K616</f>
        <v>1</v>
      </c>
      <c r="F1354" s="56"/>
      <c r="G1354" s="56">
        <f>Source!I616</f>
        <v>1</v>
      </c>
      <c r="H1354" s="57"/>
      <c r="I1354" s="58"/>
      <c r="J1354" s="57"/>
      <c r="K1354" s="58"/>
      <c r="L1354" s="57"/>
    </row>
    <row r="1355" ht="89.25">
      <c r="B1355" s="59" t="str">
        <f>Source!EO616</f>
        <v xml:space="preserve">Поправка: 571/пр_2022_т.3_п.2</v>
      </c>
      <c r="C1355" s="59" t="str">
        <f>Source!CN616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356" ht="15">
      <c r="A1356" s="60"/>
      <c r="B1356" s="56">
        <v>1</v>
      </c>
      <c r="C1356" s="60" t="s">
        <v>60</v>
      </c>
      <c r="D1356" s="55" t="s">
        <v>36</v>
      </c>
      <c r="E1356" s="61"/>
      <c r="F1356" s="56"/>
      <c r="G1356" s="61">
        <f>Source!U616</f>
        <v>33.359999999999999</v>
      </c>
      <c r="H1356" s="56"/>
      <c r="I1356" s="56"/>
      <c r="J1356" s="56"/>
      <c r="K1356" s="56"/>
      <c r="L1356" s="62">
        <f>SUM(L1357:L1357)-SUMIF(CE1357:CE1357, 1, L1357:L1357)</f>
        <v>16595.27</v>
      </c>
    </row>
    <row r="1357" ht="14.25">
      <c r="A1357" s="54"/>
      <c r="B1357" s="54" t="s">
        <v>115</v>
      </c>
      <c r="C1357" s="54" t="s">
        <v>116</v>
      </c>
      <c r="D1357" s="55" t="s">
        <v>36</v>
      </c>
      <c r="E1357" s="56">
        <v>55.600000000000001</v>
      </c>
      <c r="F1357" s="56">
        <f>ROUND(0.6,7)</f>
        <v>0.59999999999999998</v>
      </c>
      <c r="G1357" s="56">
        <f>SmtRes!CX588</f>
        <v>33.359999999999999</v>
      </c>
      <c r="H1357" s="57"/>
      <c r="I1357" s="58"/>
      <c r="J1357" s="57">
        <f>SmtRes!CZ588</f>
        <v>497.45999999999998</v>
      </c>
      <c r="K1357" s="58"/>
      <c r="L1357" s="57">
        <f>SmtRes!DI588</f>
        <v>16595.27</v>
      </c>
    </row>
    <row r="1358" ht="15">
      <c r="A1358" s="60"/>
      <c r="B1358" s="56">
        <v>2</v>
      </c>
      <c r="C1358" s="60" t="s">
        <v>63</v>
      </c>
      <c r="D1358" s="55"/>
      <c r="E1358" s="61"/>
      <c r="F1358" s="56"/>
      <c r="G1358" s="61"/>
      <c r="H1358" s="56"/>
      <c r="I1358" s="56"/>
      <c r="J1358" s="56"/>
      <c r="K1358" s="56"/>
      <c r="L1358" s="62">
        <f>SUM(L1359:L1370)-SUMIF(CE1359:CE1370, 1, L1359:L1370)</f>
        <v>6716.1800000000012</v>
      </c>
    </row>
    <row r="1359" ht="15">
      <c r="A1359" s="60"/>
      <c r="B1359" s="56"/>
      <c r="C1359" s="60" t="s">
        <v>64</v>
      </c>
      <c r="D1359" s="55" t="s">
        <v>36</v>
      </c>
      <c r="E1359" s="61"/>
      <c r="F1359" s="56"/>
      <c r="G1359" s="61">
        <f>Source!V616</f>
        <v>5.04</v>
      </c>
      <c r="H1359" s="56"/>
      <c r="I1359" s="56"/>
      <c r="J1359" s="56"/>
      <c r="K1359" s="56"/>
      <c r="L1359" s="62">
        <f>SUMIF(CE1360:CE1370, 1, L1360:L1370)</f>
        <v>2586.3200000000002</v>
      </c>
      <c r="CE1359" s="1">
        <v>1</v>
      </c>
    </row>
    <row r="1360" ht="28.5">
      <c r="A1360" s="54"/>
      <c r="B1360" s="54" t="s">
        <v>65</v>
      </c>
      <c r="C1360" s="54" t="s">
        <v>66</v>
      </c>
      <c r="D1360" s="55" t="s">
        <v>67</v>
      </c>
      <c r="E1360" s="56">
        <v>0.41999999999999998</v>
      </c>
      <c r="F1360" s="56">
        <f t="shared" ref="F1360:F1370" si="74">ROUND(0.6,7)</f>
        <v>0.59999999999999998</v>
      </c>
      <c r="G1360" s="56">
        <f>SmtRes!CX590</f>
        <v>0.252</v>
      </c>
      <c r="H1360" s="57"/>
      <c r="I1360" s="58"/>
      <c r="J1360" s="57">
        <f>SmtRes!CZ590</f>
        <v>1552.1199999999999</v>
      </c>
      <c r="K1360" s="58"/>
      <c r="L1360" s="57">
        <f>SmtRes!DG590</f>
        <v>391.13</v>
      </c>
    </row>
    <row r="1361" ht="28.5">
      <c r="A1361" s="54"/>
      <c r="B1361" s="54" t="s">
        <v>68</v>
      </c>
      <c r="C1361" s="54" t="s">
        <v>69</v>
      </c>
      <c r="D1361" s="55" t="s">
        <v>36</v>
      </c>
      <c r="E1361" s="56">
        <f>SmtRes!DO590*SmtRes!AT590</f>
        <v>0.41999999999999998</v>
      </c>
      <c r="F1361" s="56">
        <f t="shared" si="74"/>
        <v>0.59999999999999998</v>
      </c>
      <c r="G1361" s="56">
        <f>SmtRes!DO590*SmtRes!CX590</f>
        <v>0.252</v>
      </c>
      <c r="H1361" s="57"/>
      <c r="I1361" s="58"/>
      <c r="J1361" s="57">
        <f>ROUND(SmtRes!AG590/SmtRes!DO590, 2)</f>
        <v>668.23000000000002</v>
      </c>
      <c r="K1361" s="58"/>
      <c r="L1361" s="57">
        <f>SmtRes!DH590</f>
        <v>168.39000000000001</v>
      </c>
      <c r="CE1361" s="1">
        <v>1</v>
      </c>
    </row>
    <row r="1362" ht="28.5">
      <c r="A1362" s="54"/>
      <c r="B1362" s="54" t="s">
        <v>368</v>
      </c>
      <c r="C1362" s="54" t="s">
        <v>369</v>
      </c>
      <c r="D1362" s="55" t="s">
        <v>67</v>
      </c>
      <c r="E1362" s="56">
        <v>6.4800000000000004</v>
      </c>
      <c r="F1362" s="56">
        <f t="shared" si="74"/>
        <v>0.59999999999999998</v>
      </c>
      <c r="G1362" s="56">
        <f>SmtRes!CX591</f>
        <v>3.8879999999999999</v>
      </c>
      <c r="H1362" s="57"/>
      <c r="I1362" s="58"/>
      <c r="J1362" s="57">
        <f>SmtRes!CZ591</f>
        <v>2.6699999999999999</v>
      </c>
      <c r="K1362" s="58"/>
      <c r="L1362" s="57">
        <f>SmtRes!DG591</f>
        <v>10.380000000000001</v>
      </c>
    </row>
    <row r="1363" ht="28.5">
      <c r="A1363" s="54"/>
      <c r="B1363" s="54" t="s">
        <v>232</v>
      </c>
      <c r="C1363" s="54" t="s">
        <v>233</v>
      </c>
      <c r="D1363" s="55" t="s">
        <v>67</v>
      </c>
      <c r="E1363" s="56">
        <v>3.2400000000000002</v>
      </c>
      <c r="F1363" s="56">
        <f t="shared" si="74"/>
        <v>0.59999999999999998</v>
      </c>
      <c r="G1363" s="56">
        <f>SmtRes!CX592</f>
        <v>1.944</v>
      </c>
      <c r="H1363" s="57">
        <f>SmtRes!CZ592</f>
        <v>55.780000000000001</v>
      </c>
      <c r="I1363" s="58">
        <f>SmtRes!AJ592</f>
        <v>1.3799999999999999</v>
      </c>
      <c r="J1363" s="57">
        <f>ROUND(H1363*I1363, 2)</f>
        <v>76.980000000000004</v>
      </c>
      <c r="K1363" s="58"/>
      <c r="L1363" s="57">
        <f>SmtRes!DG592</f>
        <v>149.65000000000001</v>
      </c>
    </row>
    <row r="1364" ht="28.5">
      <c r="A1364" s="54"/>
      <c r="B1364" s="54" t="s">
        <v>234</v>
      </c>
      <c r="C1364" s="54" t="s">
        <v>235</v>
      </c>
      <c r="D1364" s="55" t="s">
        <v>36</v>
      </c>
      <c r="E1364" s="56">
        <f>SmtRes!DO592*SmtRes!AT592</f>
        <v>3.2400000000000002</v>
      </c>
      <c r="F1364" s="56">
        <f t="shared" si="74"/>
        <v>0.59999999999999998</v>
      </c>
      <c r="G1364" s="56">
        <f>SmtRes!DO592*SmtRes!CX592</f>
        <v>1.944</v>
      </c>
      <c r="H1364" s="57"/>
      <c r="I1364" s="58"/>
      <c r="J1364" s="57">
        <f>ROUND(SmtRes!AG592/SmtRes!DO592, 2)</f>
        <v>441.78000000000003</v>
      </c>
      <c r="K1364" s="58"/>
      <c r="L1364" s="57">
        <f>SmtRes!DH592</f>
        <v>858.82000000000005</v>
      </c>
      <c r="CE1364" s="1">
        <v>1</v>
      </c>
    </row>
    <row r="1365" ht="28.5">
      <c r="A1365" s="54"/>
      <c r="B1365" s="54" t="s">
        <v>157</v>
      </c>
      <c r="C1365" s="54" t="s">
        <v>158</v>
      </c>
      <c r="D1365" s="55" t="s">
        <v>67</v>
      </c>
      <c r="E1365" s="56">
        <v>1.0800000000000001</v>
      </c>
      <c r="F1365" s="56">
        <f t="shared" si="74"/>
        <v>0.59999999999999998</v>
      </c>
      <c r="G1365" s="56">
        <f>SmtRes!CX593</f>
        <v>0.64800000000000002</v>
      </c>
      <c r="H1365" s="57">
        <f>SmtRes!CZ593</f>
        <v>104.98999999999999</v>
      </c>
      <c r="I1365" s="58">
        <f>SmtRes!AJ593</f>
        <v>1.24</v>
      </c>
      <c r="J1365" s="57">
        <f>ROUND(H1365*I1365, 2)</f>
        <v>130.19</v>
      </c>
      <c r="K1365" s="58"/>
      <c r="L1365" s="57">
        <f>SmtRes!DG593</f>
        <v>84.359999999999999</v>
      </c>
    </row>
    <row r="1366" ht="28.5">
      <c r="A1366" s="54"/>
      <c r="B1366" s="54" t="s">
        <v>72</v>
      </c>
      <c r="C1366" s="54" t="s">
        <v>73</v>
      </c>
      <c r="D1366" s="55" t="s">
        <v>36</v>
      </c>
      <c r="E1366" s="56">
        <f>SmtRes!DO593*SmtRes!AT593</f>
        <v>1.0800000000000001</v>
      </c>
      <c r="F1366" s="56">
        <f t="shared" si="74"/>
        <v>0.59999999999999998</v>
      </c>
      <c r="G1366" s="56">
        <f>SmtRes!DO593*SmtRes!CX593</f>
        <v>0.64800000000000002</v>
      </c>
      <c r="H1366" s="57"/>
      <c r="I1366" s="58"/>
      <c r="J1366" s="57">
        <f>ROUND(SmtRes!AG593/SmtRes!DO593, 2)</f>
        <v>497.46000000000004</v>
      </c>
      <c r="K1366" s="58"/>
      <c r="L1366" s="57">
        <f>SmtRes!DH593</f>
        <v>322.35000000000002</v>
      </c>
      <c r="CE1366" s="1">
        <v>1</v>
      </c>
    </row>
    <row r="1367" ht="28.5">
      <c r="A1367" s="54"/>
      <c r="B1367" s="54" t="s">
        <v>370</v>
      </c>
      <c r="C1367" s="54" t="s">
        <v>371</v>
      </c>
      <c r="D1367" s="55" t="s">
        <v>67</v>
      </c>
      <c r="E1367" s="56">
        <v>3.2400000000000002</v>
      </c>
      <c r="F1367" s="56">
        <f t="shared" si="74"/>
        <v>0.59999999999999998</v>
      </c>
      <c r="G1367" s="56">
        <f>SmtRes!CX594</f>
        <v>1.944</v>
      </c>
      <c r="H1367" s="57">
        <f>SmtRes!CZ594</f>
        <v>2608.8299999999999</v>
      </c>
      <c r="I1367" s="58">
        <f>SmtRes!AJ594</f>
        <v>1.1699999999999999</v>
      </c>
      <c r="J1367" s="57">
        <f>ROUND(H1367*I1367, 2)</f>
        <v>3052.3299999999999</v>
      </c>
      <c r="K1367" s="58"/>
      <c r="L1367" s="57">
        <f>SmtRes!DG594</f>
        <v>5933.7300000000005</v>
      </c>
    </row>
    <row r="1368" ht="28.5">
      <c r="A1368" s="54"/>
      <c r="B1368" s="54" t="s">
        <v>221</v>
      </c>
      <c r="C1368" s="54" t="s">
        <v>222</v>
      </c>
      <c r="D1368" s="55" t="s">
        <v>36</v>
      </c>
      <c r="E1368" s="56">
        <f>SmtRes!DO594*SmtRes!AT594</f>
        <v>3.2400000000000002</v>
      </c>
      <c r="F1368" s="56">
        <f t="shared" si="74"/>
        <v>0.59999999999999998</v>
      </c>
      <c r="G1368" s="56">
        <f>SmtRes!DO594*SmtRes!CX594</f>
        <v>1.944</v>
      </c>
      <c r="H1368" s="57"/>
      <c r="I1368" s="58"/>
      <c r="J1368" s="57">
        <f>ROUND(SmtRes!AG594/SmtRes!DO594, 2)</f>
        <v>571.71000000000004</v>
      </c>
      <c r="K1368" s="58"/>
      <c r="L1368" s="57">
        <f>SmtRes!DH594</f>
        <v>1111.4000000000001</v>
      </c>
      <c r="CE1368" s="1">
        <v>1</v>
      </c>
    </row>
    <row r="1369" ht="28.5">
      <c r="A1369" s="54"/>
      <c r="B1369" s="54" t="s">
        <v>70</v>
      </c>
      <c r="C1369" s="54" t="s">
        <v>71</v>
      </c>
      <c r="D1369" s="55" t="s">
        <v>67</v>
      </c>
      <c r="E1369" s="56">
        <v>0.41999999999999998</v>
      </c>
      <c r="F1369" s="56">
        <f t="shared" si="74"/>
        <v>0.59999999999999998</v>
      </c>
      <c r="G1369" s="56">
        <f>SmtRes!CX595</f>
        <v>0.252</v>
      </c>
      <c r="H1369" s="57">
        <f>SmtRes!CZ595</f>
        <v>477.92000000000002</v>
      </c>
      <c r="I1369" s="58">
        <f>SmtRes!AJ595</f>
        <v>1.22</v>
      </c>
      <c r="J1369" s="57">
        <f>ROUND(H1369*I1369, 2)</f>
        <v>583.06000000000006</v>
      </c>
      <c r="K1369" s="58"/>
      <c r="L1369" s="57">
        <f>SmtRes!DG595</f>
        <v>146.93000000000001</v>
      </c>
    </row>
    <row r="1370" ht="28.5">
      <c r="A1370" s="54"/>
      <c r="B1370" s="54" t="s">
        <v>72</v>
      </c>
      <c r="C1370" s="54" t="s">
        <v>73</v>
      </c>
      <c r="D1370" s="55" t="s">
        <v>36</v>
      </c>
      <c r="E1370" s="56">
        <f>SmtRes!DO595*SmtRes!AT595</f>
        <v>0.41999999999999998</v>
      </c>
      <c r="F1370" s="56">
        <f t="shared" si="74"/>
        <v>0.59999999999999998</v>
      </c>
      <c r="G1370" s="56">
        <f>SmtRes!DO595*SmtRes!CX595</f>
        <v>0.252</v>
      </c>
      <c r="H1370" s="57"/>
      <c r="I1370" s="58"/>
      <c r="J1370" s="57">
        <f>ROUND(SmtRes!AG595/SmtRes!DO595, 2)</f>
        <v>497.46000000000004</v>
      </c>
      <c r="K1370" s="58"/>
      <c r="L1370" s="57">
        <f>SmtRes!DH595</f>
        <v>125.36</v>
      </c>
      <c r="CE1370" s="1">
        <v>1</v>
      </c>
    </row>
    <row r="1371" ht="15">
      <c r="A1371" s="60"/>
      <c r="B1371" s="56">
        <v>4</v>
      </c>
      <c r="C1371" s="60" t="s">
        <v>74</v>
      </c>
      <c r="D1371" s="55"/>
      <c r="E1371" s="61"/>
      <c r="F1371" s="56"/>
      <c r="G1371" s="61"/>
      <c r="H1371" s="56"/>
      <c r="I1371" s="56"/>
      <c r="J1371" s="56"/>
      <c r="K1371" s="56"/>
      <c r="L1371" s="62">
        <f>SUM(L1372:L1373)-SUMIF(CE1372:CE1373, 1, L1372:L1373)</f>
        <v>0</v>
      </c>
    </row>
    <row r="1372" ht="28.5">
      <c r="A1372" s="54"/>
      <c r="B1372" s="54" t="s">
        <v>119</v>
      </c>
      <c r="C1372" s="54" t="s">
        <v>120</v>
      </c>
      <c r="D1372" s="55" t="s">
        <v>88</v>
      </c>
      <c r="E1372" s="56">
        <v>0.00024000000000000001</v>
      </c>
      <c r="F1372" s="56">
        <f>ROUND(0,7)</f>
        <v>0</v>
      </c>
      <c r="G1372" s="56">
        <f>SmtRes!CX596</f>
        <v>0</v>
      </c>
      <c r="H1372" s="57">
        <f>SmtRes!CZ596</f>
        <v>144581.54999999999</v>
      </c>
      <c r="I1372" s="58">
        <f>SmtRes!AI596</f>
        <v>1.77</v>
      </c>
      <c r="J1372" s="57">
        <f>ROUND(H1372*I1372, 2)</f>
        <v>255909.34</v>
      </c>
      <c r="K1372" s="58"/>
      <c r="L1372" s="57">
        <f>SmtRes!DF596</f>
        <v>0</v>
      </c>
    </row>
    <row r="1373" ht="57">
      <c r="A1373" s="54"/>
      <c r="B1373" s="54" t="s">
        <v>130</v>
      </c>
      <c r="C1373" s="63" t="s">
        <v>131</v>
      </c>
      <c r="D1373" s="64" t="s">
        <v>104</v>
      </c>
      <c r="E1373" s="65">
        <v>2</v>
      </c>
      <c r="F1373" s="65"/>
      <c r="G1373" s="65">
        <f>SmtRes!CX597</f>
        <v>2</v>
      </c>
      <c r="H1373" s="66">
        <f>SmtRes!CZ597</f>
        <v>0</v>
      </c>
      <c r="I1373" s="67"/>
      <c r="J1373" s="66"/>
      <c r="K1373" s="67"/>
      <c r="L1373" s="66">
        <f>SmtRes!DF597</f>
        <v>0</v>
      </c>
    </row>
    <row r="1374" ht="15">
      <c r="A1374" s="54"/>
      <c r="B1374" s="54"/>
      <c r="C1374" s="68" t="s">
        <v>100</v>
      </c>
      <c r="D1374" s="55"/>
      <c r="E1374" s="56"/>
      <c r="F1374" s="56"/>
      <c r="G1374" s="56"/>
      <c r="H1374" s="57"/>
      <c r="I1374" s="58"/>
      <c r="J1374" s="57"/>
      <c r="K1374" s="58"/>
      <c r="L1374" s="57">
        <f>L1356+L1358+L1359+L1371</f>
        <v>25897.77</v>
      </c>
    </row>
    <row r="1375" ht="14.25">
      <c r="A1375" s="54"/>
      <c r="B1375" s="54"/>
      <c r="C1375" s="54" t="s">
        <v>101</v>
      </c>
      <c r="D1375" s="55"/>
      <c r="E1375" s="56"/>
      <c r="F1375" s="56"/>
      <c r="G1375" s="56"/>
      <c r="H1375" s="57"/>
      <c r="I1375" s="58"/>
      <c r="J1375" s="57"/>
      <c r="K1375" s="58"/>
      <c r="L1375" s="57">
        <f>SUM(AR1354:AR1378)+SUM(AS1354:AS1378)+SUM(AT1354:AT1378)+SUM(AU1354:AU1378)+SUM(AV1354:AV1378)</f>
        <v>19181.59</v>
      </c>
    </row>
    <row r="1376" ht="28.5">
      <c r="A1376" s="54"/>
      <c r="B1376" s="54" t="s">
        <v>132</v>
      </c>
      <c r="C1376" s="54" t="s">
        <v>133</v>
      </c>
      <c r="D1376" s="55" t="s">
        <v>104</v>
      </c>
      <c r="E1376" s="56">
        <f>Source!BZ616</f>
        <v>97</v>
      </c>
      <c r="F1376" s="56"/>
      <c r="G1376" s="56">
        <f>Source!AT616</f>
        <v>97</v>
      </c>
      <c r="H1376" s="57"/>
      <c r="I1376" s="58"/>
      <c r="J1376" s="57"/>
      <c r="K1376" s="58"/>
      <c r="L1376" s="57">
        <f>SUM(AZ1354:AZ1378)</f>
        <v>18606.139999999999</v>
      </c>
    </row>
    <row r="1377" ht="28.5">
      <c r="A1377" s="63"/>
      <c r="B1377" s="63" t="s">
        <v>134</v>
      </c>
      <c r="C1377" s="63" t="s">
        <v>135</v>
      </c>
      <c r="D1377" s="64" t="s">
        <v>104</v>
      </c>
      <c r="E1377" s="65">
        <f>Source!CA616</f>
        <v>51</v>
      </c>
      <c r="F1377" s="65"/>
      <c r="G1377" s="65">
        <f>Source!AU616</f>
        <v>51</v>
      </c>
      <c r="H1377" s="66"/>
      <c r="I1377" s="67"/>
      <c r="J1377" s="66"/>
      <c r="K1377" s="67"/>
      <c r="L1377" s="66">
        <f>SUM(BA1354:BA1378)</f>
        <v>9782.6100000000006</v>
      </c>
    </row>
    <row r="1378" ht="15">
      <c r="C1378" s="69" t="s">
        <v>107</v>
      </c>
      <c r="D1378" s="69"/>
      <c r="E1378" s="69"/>
      <c r="F1378" s="69"/>
      <c r="G1378" s="69"/>
      <c r="H1378" s="69"/>
      <c r="I1378" s="70">
        <f>K1378/E1354</f>
        <v>54286.519999999997</v>
      </c>
      <c r="J1378" s="70"/>
      <c r="K1378" s="70">
        <f>L1356+L1358+L1371+L1376+L1377+L1359</f>
        <v>54286.519999999997</v>
      </c>
      <c r="L1378" s="70"/>
      <c r="AD1378" s="1">
        <f>ROUND((Source!AT616/100)*((ROUND(SUMIF(SmtRes!AQ588:'SmtRes'!AQ597,"=1",SmtRes!AD588:'SmtRes'!AD597)*Source!I616, 2)+ROUND(SUMIF(SmtRes!AQ588:'SmtRes'!AQ597,"=1",SmtRes!AC588:'SmtRes'!AC597)*Source!I616, 2))), 2)</f>
        <v>3078.8800000000001</v>
      </c>
      <c r="AE1378" s="1">
        <f>ROUND((Source!AU616/100)*((ROUND(SUMIF(SmtRes!AQ588:'SmtRes'!AQ597,"=1",SmtRes!AD588:'SmtRes'!AD597)*Source!I616, 2)+ROUND(SUMIF(SmtRes!AQ588:'SmtRes'!AQ597,"=1",SmtRes!AC588:'SmtRes'!AC597)*Source!I616, 2))), 2)</f>
        <v>1618.79</v>
      </c>
      <c r="AN1378" s="71">
        <f>L1356+L1358+L1371+L1376+L1377+L1359</f>
        <v>54286.519999999997</v>
      </c>
      <c r="AO1378" s="71">
        <f>L1358</f>
        <v>6716.1800000000012</v>
      </c>
      <c r="AQ1378" s="1" t="s">
        <v>108</v>
      </c>
      <c r="AR1378" s="71">
        <f>L1356</f>
        <v>16595.27</v>
      </c>
      <c r="AT1378" s="71">
        <f>L1359</f>
        <v>2586.3200000000002</v>
      </c>
      <c r="AV1378" s="1" t="s">
        <v>108</v>
      </c>
      <c r="AW1378" s="71">
        <f>L1371</f>
        <v>0</v>
      </c>
      <c r="AZ1378" s="1">
        <f>Source!X616</f>
        <v>18606.139999999999</v>
      </c>
      <c r="BA1378" s="1">
        <f>Source!Y616</f>
        <v>9782.6100000000006</v>
      </c>
      <c r="CD1378" s="1">
        <v>2</v>
      </c>
    </row>
    <row r="1379" ht="106.5">
      <c r="A1379" s="53" t="s">
        <v>393</v>
      </c>
      <c r="B1379" s="54" t="s">
        <v>394</v>
      </c>
      <c r="C1379" s="54" t="s">
        <v>395</v>
      </c>
      <c r="D1379" s="55" t="str">
        <f>Source!H617</f>
        <v>пролет</v>
      </c>
      <c r="E1379" s="56">
        <f>Source!K617</f>
        <v>1</v>
      </c>
      <c r="F1379" s="56"/>
      <c r="G1379" s="56">
        <f>Source!I617</f>
        <v>1</v>
      </c>
      <c r="H1379" s="57"/>
      <c r="I1379" s="58"/>
      <c r="J1379" s="57"/>
      <c r="K1379" s="58"/>
      <c r="L1379" s="57"/>
    </row>
    <row r="1380" ht="89.25">
      <c r="B1380" s="59" t="str">
        <f>Source!EO617</f>
        <v xml:space="preserve">Поправка: 571/пр_2022_т.3_п.2</v>
      </c>
      <c r="C1380" s="59" t="str">
        <f>Source!CN617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381" ht="15">
      <c r="A1381" s="60"/>
      <c r="B1381" s="56">
        <v>1</v>
      </c>
      <c r="C1381" s="60" t="s">
        <v>60</v>
      </c>
      <c r="D1381" s="55" t="s">
        <v>36</v>
      </c>
      <c r="E1381" s="61"/>
      <c r="F1381" s="56"/>
      <c r="G1381" s="61">
        <f>Source!U617</f>
        <v>27.84</v>
      </c>
      <c r="H1381" s="56"/>
      <c r="I1381" s="56"/>
      <c r="J1381" s="56"/>
      <c r="K1381" s="56"/>
      <c r="L1381" s="62">
        <f>SUM(L1382:L1382)-SUMIF(CE1382:CE1382, 1, L1382:L1382)</f>
        <v>13849.290000000001</v>
      </c>
    </row>
    <row r="1382" ht="14.25">
      <c r="A1382" s="54"/>
      <c r="B1382" s="54" t="s">
        <v>115</v>
      </c>
      <c r="C1382" s="54" t="s">
        <v>116</v>
      </c>
      <c r="D1382" s="55" t="s">
        <v>36</v>
      </c>
      <c r="E1382" s="56">
        <v>46.399999999999999</v>
      </c>
      <c r="F1382" s="56">
        <f>ROUND(0.6,7)</f>
        <v>0.59999999999999998</v>
      </c>
      <c r="G1382" s="56">
        <f>SmtRes!CX598</f>
        <v>27.84</v>
      </c>
      <c r="H1382" s="57"/>
      <c r="I1382" s="58"/>
      <c r="J1382" s="57">
        <f>SmtRes!CZ598</f>
        <v>497.45999999999998</v>
      </c>
      <c r="K1382" s="58"/>
      <c r="L1382" s="57">
        <f>SmtRes!DI598</f>
        <v>13849.290000000001</v>
      </c>
    </row>
    <row r="1383" ht="15">
      <c r="A1383" s="60"/>
      <c r="B1383" s="56">
        <v>2</v>
      </c>
      <c r="C1383" s="60" t="s">
        <v>63</v>
      </c>
      <c r="D1383" s="55"/>
      <c r="E1383" s="61"/>
      <c r="F1383" s="56"/>
      <c r="G1383" s="61"/>
      <c r="H1383" s="56"/>
      <c r="I1383" s="56"/>
      <c r="J1383" s="56"/>
      <c r="K1383" s="56"/>
      <c r="L1383" s="62">
        <f>SUM(L1384:L1395)-SUMIF(CE1384:CE1395, 1, L1384:L1395)</f>
        <v>8783.260000000002</v>
      </c>
    </row>
    <row r="1384" ht="15">
      <c r="A1384" s="60"/>
      <c r="B1384" s="56"/>
      <c r="C1384" s="60" t="s">
        <v>64</v>
      </c>
      <c r="D1384" s="55" t="s">
        <v>36</v>
      </c>
      <c r="E1384" s="61"/>
      <c r="F1384" s="56"/>
      <c r="G1384" s="61">
        <f>Source!V617</f>
        <v>6.5879999999999992</v>
      </c>
      <c r="H1384" s="56"/>
      <c r="I1384" s="56"/>
      <c r="J1384" s="56"/>
      <c r="K1384" s="56"/>
      <c r="L1384" s="62">
        <f>SUMIF(CE1385:CE1395, 1, L1385:L1395)</f>
        <v>3378.9300000000003</v>
      </c>
      <c r="CE1384" s="1">
        <v>1</v>
      </c>
    </row>
    <row r="1385" ht="28.5">
      <c r="A1385" s="54"/>
      <c r="B1385" s="54" t="s">
        <v>65</v>
      </c>
      <c r="C1385" s="54" t="s">
        <v>66</v>
      </c>
      <c r="D1385" s="55" t="s">
        <v>67</v>
      </c>
      <c r="E1385" s="56">
        <v>0.53000000000000003</v>
      </c>
      <c r="F1385" s="56">
        <f t="shared" ref="F1385:F1395" si="75">ROUND(0.6,7)</f>
        <v>0.59999999999999998</v>
      </c>
      <c r="G1385" s="56">
        <f>SmtRes!CX600</f>
        <v>0.318</v>
      </c>
      <c r="H1385" s="57"/>
      <c r="I1385" s="58"/>
      <c r="J1385" s="57">
        <f>SmtRes!CZ600</f>
        <v>1552.1199999999999</v>
      </c>
      <c r="K1385" s="58"/>
      <c r="L1385" s="57">
        <f>SmtRes!DG600</f>
        <v>493.56999999999999</v>
      </c>
    </row>
    <row r="1386" ht="28.5">
      <c r="A1386" s="54"/>
      <c r="B1386" s="54" t="s">
        <v>68</v>
      </c>
      <c r="C1386" s="54" t="s">
        <v>69</v>
      </c>
      <c r="D1386" s="55" t="s">
        <v>36</v>
      </c>
      <c r="E1386" s="56">
        <f>SmtRes!DO600*SmtRes!AT600</f>
        <v>0.53000000000000003</v>
      </c>
      <c r="F1386" s="56">
        <f t="shared" si="75"/>
        <v>0.59999999999999998</v>
      </c>
      <c r="G1386" s="56">
        <f>SmtRes!DO600*SmtRes!CX600</f>
        <v>0.318</v>
      </c>
      <c r="H1386" s="57"/>
      <c r="I1386" s="58"/>
      <c r="J1386" s="57">
        <f>ROUND(SmtRes!AG600/SmtRes!DO600, 2)</f>
        <v>668.23000000000002</v>
      </c>
      <c r="K1386" s="58"/>
      <c r="L1386" s="57">
        <f>SmtRes!DH600</f>
        <v>212.5</v>
      </c>
      <c r="CE1386" s="1">
        <v>1</v>
      </c>
    </row>
    <row r="1387" ht="28.5">
      <c r="A1387" s="54"/>
      <c r="B1387" s="54" t="s">
        <v>368</v>
      </c>
      <c r="C1387" s="54" t="s">
        <v>369</v>
      </c>
      <c r="D1387" s="55" t="s">
        <v>67</v>
      </c>
      <c r="E1387" s="56">
        <v>8.5</v>
      </c>
      <c r="F1387" s="56">
        <f t="shared" si="75"/>
        <v>0.59999999999999998</v>
      </c>
      <c r="G1387" s="56">
        <f>SmtRes!CX601</f>
        <v>5.0999999999999996</v>
      </c>
      <c r="H1387" s="57"/>
      <c r="I1387" s="58"/>
      <c r="J1387" s="57">
        <f>SmtRes!CZ601</f>
        <v>2.6699999999999999</v>
      </c>
      <c r="K1387" s="58"/>
      <c r="L1387" s="57">
        <f>SmtRes!DG601</f>
        <v>13.620000000000001</v>
      </c>
    </row>
    <row r="1388" ht="28.5">
      <c r="A1388" s="54"/>
      <c r="B1388" s="54" t="s">
        <v>232</v>
      </c>
      <c r="C1388" s="54" t="s">
        <v>233</v>
      </c>
      <c r="D1388" s="55" t="s">
        <v>67</v>
      </c>
      <c r="E1388" s="56">
        <v>4.25</v>
      </c>
      <c r="F1388" s="56">
        <f t="shared" si="75"/>
        <v>0.59999999999999998</v>
      </c>
      <c r="G1388" s="56">
        <f>SmtRes!CX602</f>
        <v>2.5499999999999998</v>
      </c>
      <c r="H1388" s="57">
        <f>SmtRes!CZ602</f>
        <v>55.780000000000001</v>
      </c>
      <c r="I1388" s="58">
        <f>SmtRes!AJ602</f>
        <v>1.3799999999999999</v>
      </c>
      <c r="J1388" s="57">
        <f>ROUND(H1388*I1388, 2)</f>
        <v>76.980000000000004</v>
      </c>
      <c r="K1388" s="58"/>
      <c r="L1388" s="57">
        <f>SmtRes!DG602</f>
        <v>196.30000000000001</v>
      </c>
    </row>
    <row r="1389" ht="28.5">
      <c r="A1389" s="54"/>
      <c r="B1389" s="54" t="s">
        <v>234</v>
      </c>
      <c r="C1389" s="54" t="s">
        <v>235</v>
      </c>
      <c r="D1389" s="55" t="s">
        <v>36</v>
      </c>
      <c r="E1389" s="56">
        <f>SmtRes!DO602*SmtRes!AT602</f>
        <v>4.25</v>
      </c>
      <c r="F1389" s="56">
        <f t="shared" si="75"/>
        <v>0.59999999999999998</v>
      </c>
      <c r="G1389" s="56">
        <f>SmtRes!DO602*SmtRes!CX602</f>
        <v>2.5499999999999998</v>
      </c>
      <c r="H1389" s="57"/>
      <c r="I1389" s="58"/>
      <c r="J1389" s="57">
        <f>ROUND(SmtRes!AG602/SmtRes!DO602, 2)</f>
        <v>441.78000000000003</v>
      </c>
      <c r="K1389" s="58"/>
      <c r="L1389" s="57">
        <f>SmtRes!DH602</f>
        <v>1126.54</v>
      </c>
      <c r="CE1389" s="1">
        <v>1</v>
      </c>
    </row>
    <row r="1390" ht="28.5">
      <c r="A1390" s="54"/>
      <c r="B1390" s="54" t="s">
        <v>157</v>
      </c>
      <c r="C1390" s="54" t="s">
        <v>158</v>
      </c>
      <c r="D1390" s="55" t="s">
        <v>67</v>
      </c>
      <c r="E1390" s="56">
        <v>1.4199999999999999</v>
      </c>
      <c r="F1390" s="56">
        <f t="shared" si="75"/>
        <v>0.59999999999999998</v>
      </c>
      <c r="G1390" s="56">
        <f>SmtRes!CX603</f>
        <v>0.85199999999999998</v>
      </c>
      <c r="H1390" s="57">
        <f>SmtRes!CZ603</f>
        <v>104.98999999999999</v>
      </c>
      <c r="I1390" s="58">
        <f>SmtRes!AJ603</f>
        <v>1.24</v>
      </c>
      <c r="J1390" s="57">
        <f>ROUND(H1390*I1390, 2)</f>
        <v>130.19</v>
      </c>
      <c r="K1390" s="58"/>
      <c r="L1390" s="57">
        <f>SmtRes!DG603</f>
        <v>110.92</v>
      </c>
    </row>
    <row r="1391" ht="28.5">
      <c r="A1391" s="54"/>
      <c r="B1391" s="54" t="s">
        <v>72</v>
      </c>
      <c r="C1391" s="54" t="s">
        <v>73</v>
      </c>
      <c r="D1391" s="55" t="s">
        <v>36</v>
      </c>
      <c r="E1391" s="56">
        <f>SmtRes!DO603*SmtRes!AT603</f>
        <v>1.4199999999999999</v>
      </c>
      <c r="F1391" s="56">
        <f t="shared" si="75"/>
        <v>0.59999999999999998</v>
      </c>
      <c r="G1391" s="56">
        <f>SmtRes!DO603*SmtRes!CX603</f>
        <v>0.85199999999999998</v>
      </c>
      <c r="H1391" s="57"/>
      <c r="I1391" s="58"/>
      <c r="J1391" s="57">
        <f>ROUND(SmtRes!AG603/SmtRes!DO603, 2)</f>
        <v>497.46000000000004</v>
      </c>
      <c r="K1391" s="58"/>
      <c r="L1391" s="57">
        <f>SmtRes!DH603</f>
        <v>423.84000000000003</v>
      </c>
      <c r="CE1391" s="1">
        <v>1</v>
      </c>
    </row>
    <row r="1392" ht="28.5">
      <c r="A1392" s="54"/>
      <c r="B1392" s="54" t="s">
        <v>370</v>
      </c>
      <c r="C1392" s="54" t="s">
        <v>371</v>
      </c>
      <c r="D1392" s="55" t="s">
        <v>67</v>
      </c>
      <c r="E1392" s="56">
        <v>4.25</v>
      </c>
      <c r="F1392" s="56">
        <f t="shared" si="75"/>
        <v>0.59999999999999998</v>
      </c>
      <c r="G1392" s="56">
        <f>SmtRes!CX604</f>
        <v>2.5499999999999998</v>
      </c>
      <c r="H1392" s="57">
        <f>SmtRes!CZ604</f>
        <v>2608.8299999999999</v>
      </c>
      <c r="I1392" s="58">
        <f>SmtRes!AJ604</f>
        <v>1.1699999999999999</v>
      </c>
      <c r="J1392" s="57">
        <f>ROUND(H1392*I1392, 2)</f>
        <v>3052.3299999999999</v>
      </c>
      <c r="K1392" s="58"/>
      <c r="L1392" s="57">
        <f>SmtRes!DG604</f>
        <v>7783.4400000000005</v>
      </c>
    </row>
    <row r="1393" ht="28.5">
      <c r="A1393" s="54"/>
      <c r="B1393" s="54" t="s">
        <v>221</v>
      </c>
      <c r="C1393" s="54" t="s">
        <v>222</v>
      </c>
      <c r="D1393" s="55" t="s">
        <v>36</v>
      </c>
      <c r="E1393" s="56">
        <f>SmtRes!DO604*SmtRes!AT604</f>
        <v>4.25</v>
      </c>
      <c r="F1393" s="56">
        <f t="shared" si="75"/>
        <v>0.59999999999999998</v>
      </c>
      <c r="G1393" s="56">
        <f>SmtRes!DO604*SmtRes!CX604</f>
        <v>2.5499999999999998</v>
      </c>
      <c r="H1393" s="57"/>
      <c r="I1393" s="58"/>
      <c r="J1393" s="57">
        <f>ROUND(SmtRes!AG604/SmtRes!DO604, 2)</f>
        <v>571.71000000000004</v>
      </c>
      <c r="K1393" s="58"/>
      <c r="L1393" s="57">
        <f>SmtRes!DH604</f>
        <v>1457.8600000000001</v>
      </c>
      <c r="CE1393" s="1">
        <v>1</v>
      </c>
    </row>
    <row r="1394" ht="28.5">
      <c r="A1394" s="54"/>
      <c r="B1394" s="54" t="s">
        <v>70</v>
      </c>
      <c r="C1394" s="54" t="s">
        <v>71</v>
      </c>
      <c r="D1394" s="55" t="s">
        <v>67</v>
      </c>
      <c r="E1394" s="56">
        <v>0.53000000000000003</v>
      </c>
      <c r="F1394" s="56">
        <f t="shared" si="75"/>
        <v>0.59999999999999998</v>
      </c>
      <c r="G1394" s="56">
        <f>SmtRes!CX605</f>
        <v>0.318</v>
      </c>
      <c r="H1394" s="57">
        <f>SmtRes!CZ605</f>
        <v>477.92000000000002</v>
      </c>
      <c r="I1394" s="58">
        <f>SmtRes!AJ605</f>
        <v>1.22</v>
      </c>
      <c r="J1394" s="57">
        <f>ROUND(H1394*I1394, 2)</f>
        <v>583.06000000000006</v>
      </c>
      <c r="K1394" s="58"/>
      <c r="L1394" s="57">
        <f>SmtRes!DG605</f>
        <v>185.41</v>
      </c>
    </row>
    <row r="1395" ht="28.5">
      <c r="A1395" s="54"/>
      <c r="B1395" s="54" t="s">
        <v>72</v>
      </c>
      <c r="C1395" s="54" t="s">
        <v>73</v>
      </c>
      <c r="D1395" s="55" t="s">
        <v>36</v>
      </c>
      <c r="E1395" s="56">
        <f>SmtRes!DO605*SmtRes!AT605</f>
        <v>0.53000000000000003</v>
      </c>
      <c r="F1395" s="56">
        <f t="shared" si="75"/>
        <v>0.59999999999999998</v>
      </c>
      <c r="G1395" s="56">
        <f>SmtRes!DO605*SmtRes!CX605</f>
        <v>0.318</v>
      </c>
      <c r="H1395" s="57"/>
      <c r="I1395" s="58"/>
      <c r="J1395" s="57">
        <f>ROUND(SmtRes!AG605/SmtRes!DO605, 2)</f>
        <v>497.46000000000004</v>
      </c>
      <c r="K1395" s="58"/>
      <c r="L1395" s="57">
        <f>SmtRes!DH605</f>
        <v>158.19</v>
      </c>
      <c r="CE1395" s="1">
        <v>1</v>
      </c>
    </row>
    <row r="1396" ht="15">
      <c r="A1396" s="60"/>
      <c r="B1396" s="56">
        <v>4</v>
      </c>
      <c r="C1396" s="60" t="s">
        <v>74</v>
      </c>
      <c r="D1396" s="55"/>
      <c r="E1396" s="61"/>
      <c r="F1396" s="56"/>
      <c r="G1396" s="61"/>
      <c r="H1396" s="56"/>
      <c r="I1396" s="56"/>
      <c r="J1396" s="56"/>
      <c r="K1396" s="56"/>
      <c r="L1396" s="62">
        <f>SUM(L1397:L1398)-SUMIF(CE1397:CE1398, 1, L1397:L1398)</f>
        <v>0</v>
      </c>
    </row>
    <row r="1397" ht="28.5">
      <c r="A1397" s="54"/>
      <c r="B1397" s="54" t="s">
        <v>119</v>
      </c>
      <c r="C1397" s="54" t="s">
        <v>120</v>
      </c>
      <c r="D1397" s="55" t="s">
        <v>88</v>
      </c>
      <c r="E1397" s="56">
        <v>0.00024000000000000001</v>
      </c>
      <c r="F1397" s="56">
        <f>ROUND(0,7)</f>
        <v>0</v>
      </c>
      <c r="G1397" s="56">
        <f>SmtRes!CX606</f>
        <v>0</v>
      </c>
      <c r="H1397" s="57">
        <f>SmtRes!CZ606</f>
        <v>144581.54999999999</v>
      </c>
      <c r="I1397" s="58">
        <f>SmtRes!AI606</f>
        <v>1.77</v>
      </c>
      <c r="J1397" s="57">
        <f>ROUND(H1397*I1397, 2)</f>
        <v>255909.34</v>
      </c>
      <c r="K1397" s="58"/>
      <c r="L1397" s="57">
        <f>SmtRes!DF606</f>
        <v>0</v>
      </c>
    </row>
    <row r="1398" ht="57">
      <c r="A1398" s="54"/>
      <c r="B1398" s="54" t="s">
        <v>130</v>
      </c>
      <c r="C1398" s="63" t="s">
        <v>131</v>
      </c>
      <c r="D1398" s="64" t="s">
        <v>104</v>
      </c>
      <c r="E1398" s="65">
        <v>2</v>
      </c>
      <c r="F1398" s="65"/>
      <c r="G1398" s="65">
        <f>SmtRes!CX607</f>
        <v>2</v>
      </c>
      <c r="H1398" s="66">
        <f>SmtRes!CZ607</f>
        <v>0</v>
      </c>
      <c r="I1398" s="67"/>
      <c r="J1398" s="66"/>
      <c r="K1398" s="67"/>
      <c r="L1398" s="66">
        <f>SmtRes!DF607</f>
        <v>0</v>
      </c>
    </row>
    <row r="1399" ht="15">
      <c r="A1399" s="54"/>
      <c r="B1399" s="54"/>
      <c r="C1399" s="68" t="s">
        <v>100</v>
      </c>
      <c r="D1399" s="55"/>
      <c r="E1399" s="56"/>
      <c r="F1399" s="56"/>
      <c r="G1399" s="56"/>
      <c r="H1399" s="57"/>
      <c r="I1399" s="58"/>
      <c r="J1399" s="57"/>
      <c r="K1399" s="58"/>
      <c r="L1399" s="57">
        <f>L1381+L1383+L1384+L1396</f>
        <v>26011.480000000003</v>
      </c>
    </row>
    <row r="1400" ht="14.25">
      <c r="A1400" s="54"/>
      <c r="B1400" s="54"/>
      <c r="C1400" s="54" t="s">
        <v>101</v>
      </c>
      <c r="D1400" s="55"/>
      <c r="E1400" s="56"/>
      <c r="F1400" s="56"/>
      <c r="G1400" s="56"/>
      <c r="H1400" s="57"/>
      <c r="I1400" s="58"/>
      <c r="J1400" s="57"/>
      <c r="K1400" s="58"/>
      <c r="L1400" s="57">
        <f>SUM(AR1379:AR1403)+SUM(AS1379:AS1403)+SUM(AT1379:AT1403)+SUM(AU1379:AU1403)+SUM(AV1379:AV1403)</f>
        <v>17228.220000000001</v>
      </c>
    </row>
    <row r="1401" ht="28.5">
      <c r="A1401" s="54"/>
      <c r="B1401" s="54" t="s">
        <v>132</v>
      </c>
      <c r="C1401" s="54" t="s">
        <v>133</v>
      </c>
      <c r="D1401" s="55" t="s">
        <v>104</v>
      </c>
      <c r="E1401" s="56">
        <f>Source!BZ617</f>
        <v>97</v>
      </c>
      <c r="F1401" s="56"/>
      <c r="G1401" s="56">
        <f>Source!AT617</f>
        <v>97</v>
      </c>
      <c r="H1401" s="57"/>
      <c r="I1401" s="58"/>
      <c r="J1401" s="57"/>
      <c r="K1401" s="58"/>
      <c r="L1401" s="57">
        <f>SUM(AZ1379:AZ1403)</f>
        <v>16711.369999999999</v>
      </c>
    </row>
    <row r="1402" ht="28.5">
      <c r="A1402" s="63"/>
      <c r="B1402" s="63" t="s">
        <v>134</v>
      </c>
      <c r="C1402" s="63" t="s">
        <v>135</v>
      </c>
      <c r="D1402" s="64" t="s">
        <v>104</v>
      </c>
      <c r="E1402" s="65">
        <f>Source!CA617</f>
        <v>51</v>
      </c>
      <c r="F1402" s="65"/>
      <c r="G1402" s="65">
        <f>Source!AU617</f>
        <v>51</v>
      </c>
      <c r="H1402" s="66"/>
      <c r="I1402" s="67"/>
      <c r="J1402" s="66"/>
      <c r="K1402" s="67"/>
      <c r="L1402" s="66">
        <f>SUM(BA1379:BA1403)</f>
        <v>8786.3899999999994</v>
      </c>
    </row>
    <row r="1403" ht="15">
      <c r="C1403" s="69" t="s">
        <v>107</v>
      </c>
      <c r="D1403" s="69"/>
      <c r="E1403" s="69"/>
      <c r="F1403" s="69"/>
      <c r="G1403" s="69"/>
      <c r="H1403" s="69"/>
      <c r="I1403" s="70">
        <f>K1403/E1379</f>
        <v>51509.239999999998</v>
      </c>
      <c r="J1403" s="70"/>
      <c r="K1403" s="70">
        <f>L1381+L1383+L1396+L1401+L1402+L1384</f>
        <v>51509.239999999998</v>
      </c>
      <c r="L1403" s="70"/>
      <c r="AD1403" s="1">
        <f>ROUND((Source!AT617/100)*((ROUND(SUMIF(SmtRes!AQ598:'SmtRes'!AQ607,"=1",SmtRes!AD598:'SmtRes'!AD607)*Source!I617, 2)+ROUND(SUMIF(SmtRes!AQ598:'SmtRes'!AQ607,"=1",SmtRes!AC598:'SmtRes'!AC607)*Source!I617, 2))), 2)</f>
        <v>3078.8800000000001</v>
      </c>
      <c r="AE1403" s="1">
        <f>ROUND((Source!AU617/100)*((ROUND(SUMIF(SmtRes!AQ598:'SmtRes'!AQ607,"=1",SmtRes!AD598:'SmtRes'!AD607)*Source!I617, 2)+ROUND(SUMIF(SmtRes!AQ598:'SmtRes'!AQ607,"=1",SmtRes!AC598:'SmtRes'!AC607)*Source!I617, 2))), 2)</f>
        <v>1618.79</v>
      </c>
      <c r="AN1403" s="71">
        <f>L1381+L1383+L1396+L1401+L1402+L1384</f>
        <v>51509.239999999998</v>
      </c>
      <c r="AO1403" s="71">
        <f>L1383</f>
        <v>8783.260000000002</v>
      </c>
      <c r="AQ1403" s="1" t="s">
        <v>108</v>
      </c>
      <c r="AR1403" s="71">
        <f>L1381</f>
        <v>13849.290000000001</v>
      </c>
      <c r="AT1403" s="71">
        <f>L1384</f>
        <v>3378.9300000000003</v>
      </c>
      <c r="AV1403" s="1" t="s">
        <v>108</v>
      </c>
      <c r="AW1403" s="71">
        <f>L1396</f>
        <v>0</v>
      </c>
      <c r="AZ1403" s="1">
        <f>Source!X617</f>
        <v>16711.369999999999</v>
      </c>
      <c r="BA1403" s="1">
        <f>Source!Y617</f>
        <v>8786.3899999999994</v>
      </c>
      <c r="CD1403" s="1">
        <v>2</v>
      </c>
    </row>
    <row r="1404" ht="106.5">
      <c r="A1404" s="53" t="s">
        <v>396</v>
      </c>
      <c r="B1404" s="54" t="s">
        <v>397</v>
      </c>
      <c r="C1404" s="54" t="s">
        <v>398</v>
      </c>
      <c r="D1404" s="55" t="str">
        <f>Source!H618</f>
        <v>пролет</v>
      </c>
      <c r="E1404" s="56">
        <f>Source!K618</f>
        <v>1</v>
      </c>
      <c r="F1404" s="56"/>
      <c r="G1404" s="56">
        <f>Source!I618</f>
        <v>1</v>
      </c>
      <c r="H1404" s="57"/>
      <c r="I1404" s="58"/>
      <c r="J1404" s="57"/>
      <c r="K1404" s="58"/>
      <c r="L1404" s="57"/>
    </row>
    <row r="1405" ht="89.25">
      <c r="B1405" s="59" t="str">
        <f>Source!EO618</f>
        <v xml:space="preserve">Поправка: 571/пр_2022_т.3_п.2</v>
      </c>
      <c r="C1405" s="59" t="str">
        <f>Source!CN618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406" ht="15">
      <c r="A1406" s="60"/>
      <c r="B1406" s="56">
        <v>1</v>
      </c>
      <c r="C1406" s="60" t="s">
        <v>60</v>
      </c>
      <c r="D1406" s="55" t="s">
        <v>36</v>
      </c>
      <c r="E1406" s="61"/>
      <c r="F1406" s="56"/>
      <c r="G1406" s="61">
        <f>Source!U618</f>
        <v>45.119999999999997</v>
      </c>
      <c r="H1406" s="56"/>
      <c r="I1406" s="56"/>
      <c r="J1406" s="56"/>
      <c r="K1406" s="56"/>
      <c r="L1406" s="62">
        <f>SUM(L1407:L1407)-SUMIF(CE1407:CE1407, 1, L1407:L1407)</f>
        <v>22445.400000000001</v>
      </c>
    </row>
    <row r="1407" ht="14.25">
      <c r="A1407" s="54"/>
      <c r="B1407" s="54" t="s">
        <v>115</v>
      </c>
      <c r="C1407" s="54" t="s">
        <v>116</v>
      </c>
      <c r="D1407" s="55" t="s">
        <v>36</v>
      </c>
      <c r="E1407" s="56">
        <v>75.200000000000003</v>
      </c>
      <c r="F1407" s="56">
        <f>ROUND(0.6,7)</f>
        <v>0.59999999999999998</v>
      </c>
      <c r="G1407" s="56">
        <f>SmtRes!CX608</f>
        <v>45.119999999999997</v>
      </c>
      <c r="H1407" s="57"/>
      <c r="I1407" s="58"/>
      <c r="J1407" s="57">
        <f>SmtRes!CZ608</f>
        <v>497.45999999999998</v>
      </c>
      <c r="K1407" s="58"/>
      <c r="L1407" s="57">
        <f>SmtRes!DI608</f>
        <v>22445.400000000001</v>
      </c>
    </row>
    <row r="1408" ht="15">
      <c r="A1408" s="60"/>
      <c r="B1408" s="56">
        <v>2</v>
      </c>
      <c r="C1408" s="60" t="s">
        <v>63</v>
      </c>
      <c r="D1408" s="55"/>
      <c r="E1408" s="61"/>
      <c r="F1408" s="56"/>
      <c r="G1408" s="61"/>
      <c r="H1408" s="56"/>
      <c r="I1408" s="56"/>
      <c r="J1408" s="56"/>
      <c r="K1408" s="56"/>
      <c r="L1408" s="62">
        <f>SUM(L1409:L1420)-SUMIF(CE1409:CE1420, 1, L1409:L1420)</f>
        <v>8791.0499999999993</v>
      </c>
    </row>
    <row r="1409" ht="15">
      <c r="A1409" s="60"/>
      <c r="B1409" s="56"/>
      <c r="C1409" s="60" t="s">
        <v>64</v>
      </c>
      <c r="D1409" s="55" t="s">
        <v>36</v>
      </c>
      <c r="E1409" s="61"/>
      <c r="F1409" s="56"/>
      <c r="G1409" s="61">
        <f>Source!V618</f>
        <v>6.6359999999999992</v>
      </c>
      <c r="H1409" s="56"/>
      <c r="I1409" s="56"/>
      <c r="J1409" s="56"/>
      <c r="K1409" s="56"/>
      <c r="L1409" s="62">
        <f>SUMIF(CE1410:CE1420, 1, L1410:L1420)</f>
        <v>3419.0000000000005</v>
      </c>
      <c r="CE1409" s="1">
        <v>1</v>
      </c>
    </row>
    <row r="1410" ht="28.5">
      <c r="A1410" s="54"/>
      <c r="B1410" s="54" t="s">
        <v>65</v>
      </c>
      <c r="C1410" s="54" t="s">
        <v>66</v>
      </c>
      <c r="D1410" s="55" t="s">
        <v>67</v>
      </c>
      <c r="E1410" s="56">
        <v>0.69999999999999996</v>
      </c>
      <c r="F1410" s="56">
        <f t="shared" ref="F1410:F1420" si="76">ROUND(0.6,7)</f>
        <v>0.59999999999999998</v>
      </c>
      <c r="G1410" s="56">
        <f>SmtRes!CX610</f>
        <v>0.41999999999999998</v>
      </c>
      <c r="H1410" s="57"/>
      <c r="I1410" s="58"/>
      <c r="J1410" s="57">
        <f>SmtRes!CZ610</f>
        <v>1552.1199999999999</v>
      </c>
      <c r="K1410" s="58"/>
      <c r="L1410" s="57">
        <f>SmtRes!DG610</f>
        <v>651.88999999999999</v>
      </c>
    </row>
    <row r="1411" ht="28.5">
      <c r="A1411" s="54"/>
      <c r="B1411" s="54" t="s">
        <v>68</v>
      </c>
      <c r="C1411" s="54" t="s">
        <v>69</v>
      </c>
      <c r="D1411" s="55" t="s">
        <v>36</v>
      </c>
      <c r="E1411" s="56">
        <f>SmtRes!DO610*SmtRes!AT610</f>
        <v>0.69999999999999996</v>
      </c>
      <c r="F1411" s="56">
        <f t="shared" si="76"/>
        <v>0.59999999999999998</v>
      </c>
      <c r="G1411" s="56">
        <f>SmtRes!DO610*SmtRes!CX610</f>
        <v>0.41999999999999998</v>
      </c>
      <c r="H1411" s="57"/>
      <c r="I1411" s="58"/>
      <c r="J1411" s="57">
        <f>ROUND(SmtRes!AG610/SmtRes!DO610, 2)</f>
        <v>668.23000000000002</v>
      </c>
      <c r="K1411" s="58"/>
      <c r="L1411" s="57">
        <f>SmtRes!DH610</f>
        <v>280.66000000000003</v>
      </c>
      <c r="CE1411" s="1">
        <v>1</v>
      </c>
    </row>
    <row r="1412" ht="28.5">
      <c r="A1412" s="54"/>
      <c r="B1412" s="54" t="s">
        <v>368</v>
      </c>
      <c r="C1412" s="54" t="s">
        <v>369</v>
      </c>
      <c r="D1412" s="55" t="s">
        <v>67</v>
      </c>
      <c r="E1412" s="56">
        <v>8.2799999999999994</v>
      </c>
      <c r="F1412" s="56">
        <f t="shared" si="76"/>
        <v>0.59999999999999998</v>
      </c>
      <c r="G1412" s="56">
        <f>SmtRes!CX611</f>
        <v>4.968</v>
      </c>
      <c r="H1412" s="57"/>
      <c r="I1412" s="58"/>
      <c r="J1412" s="57">
        <f>SmtRes!CZ611</f>
        <v>2.6699999999999999</v>
      </c>
      <c r="K1412" s="58"/>
      <c r="L1412" s="57">
        <f>SmtRes!DG611</f>
        <v>13.26</v>
      </c>
    </row>
    <row r="1413" ht="28.5">
      <c r="A1413" s="54"/>
      <c r="B1413" s="54" t="s">
        <v>232</v>
      </c>
      <c r="C1413" s="54" t="s">
        <v>233</v>
      </c>
      <c r="D1413" s="55" t="s">
        <v>67</v>
      </c>
      <c r="E1413" s="56">
        <v>4.1399999999999997</v>
      </c>
      <c r="F1413" s="56">
        <f t="shared" si="76"/>
        <v>0.59999999999999998</v>
      </c>
      <c r="G1413" s="56">
        <f>SmtRes!CX612</f>
        <v>2.484</v>
      </c>
      <c r="H1413" s="57">
        <f>SmtRes!CZ612</f>
        <v>55.780000000000001</v>
      </c>
      <c r="I1413" s="58">
        <f>SmtRes!AJ612</f>
        <v>1.3799999999999999</v>
      </c>
      <c r="J1413" s="57">
        <f>ROUND(H1413*I1413, 2)</f>
        <v>76.980000000000004</v>
      </c>
      <c r="K1413" s="58"/>
      <c r="L1413" s="57">
        <f>SmtRes!DG612</f>
        <v>191.22</v>
      </c>
    </row>
    <row r="1414" ht="28.5">
      <c r="A1414" s="54"/>
      <c r="B1414" s="54" t="s">
        <v>234</v>
      </c>
      <c r="C1414" s="54" t="s">
        <v>235</v>
      </c>
      <c r="D1414" s="55" t="s">
        <v>36</v>
      </c>
      <c r="E1414" s="56">
        <f>SmtRes!DO612*SmtRes!AT612</f>
        <v>4.1399999999999997</v>
      </c>
      <c r="F1414" s="56">
        <f t="shared" si="76"/>
        <v>0.59999999999999998</v>
      </c>
      <c r="G1414" s="56">
        <f>SmtRes!DO612*SmtRes!CX612</f>
        <v>2.484</v>
      </c>
      <c r="H1414" s="57"/>
      <c r="I1414" s="58"/>
      <c r="J1414" s="57">
        <f>ROUND(SmtRes!AG612/SmtRes!DO612, 2)</f>
        <v>441.78000000000003</v>
      </c>
      <c r="K1414" s="58"/>
      <c r="L1414" s="57">
        <f>SmtRes!DH612</f>
        <v>1097.3800000000001</v>
      </c>
      <c r="CE1414" s="1">
        <v>1</v>
      </c>
    </row>
    <row r="1415" ht="28.5">
      <c r="A1415" s="54"/>
      <c r="B1415" s="54" t="s">
        <v>157</v>
      </c>
      <c r="C1415" s="54" t="s">
        <v>158</v>
      </c>
      <c r="D1415" s="55" t="s">
        <v>67</v>
      </c>
      <c r="E1415" s="56">
        <v>1.3799999999999999</v>
      </c>
      <c r="F1415" s="56">
        <f t="shared" si="76"/>
        <v>0.59999999999999998</v>
      </c>
      <c r="G1415" s="56">
        <f>SmtRes!CX613</f>
        <v>0.82799999999999996</v>
      </c>
      <c r="H1415" s="57">
        <f>SmtRes!CZ613</f>
        <v>104.98999999999999</v>
      </c>
      <c r="I1415" s="58">
        <f>SmtRes!AJ613</f>
        <v>1.24</v>
      </c>
      <c r="J1415" s="57">
        <f>ROUND(H1415*I1415, 2)</f>
        <v>130.19</v>
      </c>
      <c r="K1415" s="58"/>
      <c r="L1415" s="57">
        <f>SmtRes!DG613</f>
        <v>107.8</v>
      </c>
    </row>
    <row r="1416" ht="28.5">
      <c r="A1416" s="54"/>
      <c r="B1416" s="54" t="s">
        <v>72</v>
      </c>
      <c r="C1416" s="54" t="s">
        <v>73</v>
      </c>
      <c r="D1416" s="55" t="s">
        <v>36</v>
      </c>
      <c r="E1416" s="56">
        <f>SmtRes!DO613*SmtRes!AT613</f>
        <v>1.3799999999999999</v>
      </c>
      <c r="F1416" s="56">
        <f t="shared" si="76"/>
        <v>0.59999999999999998</v>
      </c>
      <c r="G1416" s="56">
        <f>SmtRes!DO613*SmtRes!CX613</f>
        <v>0.82799999999999996</v>
      </c>
      <c r="H1416" s="57"/>
      <c r="I1416" s="58"/>
      <c r="J1416" s="57">
        <f>ROUND(SmtRes!AG613/SmtRes!DO613, 2)</f>
        <v>497.46000000000004</v>
      </c>
      <c r="K1416" s="58"/>
      <c r="L1416" s="57">
        <f>SmtRes!DH613</f>
        <v>411.90000000000003</v>
      </c>
      <c r="CE1416" s="1">
        <v>1</v>
      </c>
    </row>
    <row r="1417" ht="28.5">
      <c r="A1417" s="54"/>
      <c r="B1417" s="54" t="s">
        <v>370</v>
      </c>
      <c r="C1417" s="54" t="s">
        <v>371</v>
      </c>
      <c r="D1417" s="55" t="s">
        <v>67</v>
      </c>
      <c r="E1417" s="56">
        <v>4.1399999999999997</v>
      </c>
      <c r="F1417" s="56">
        <f t="shared" si="76"/>
        <v>0.59999999999999998</v>
      </c>
      <c r="G1417" s="56">
        <f>SmtRes!CX614</f>
        <v>2.484</v>
      </c>
      <c r="H1417" s="57">
        <f>SmtRes!CZ614</f>
        <v>2608.8299999999999</v>
      </c>
      <c r="I1417" s="58">
        <f>SmtRes!AJ614</f>
        <v>1.1699999999999999</v>
      </c>
      <c r="J1417" s="57">
        <f>ROUND(H1417*I1417, 2)</f>
        <v>3052.3299999999999</v>
      </c>
      <c r="K1417" s="58"/>
      <c r="L1417" s="57">
        <f>SmtRes!DG614</f>
        <v>7581.9899999999998</v>
      </c>
    </row>
    <row r="1418" ht="28.5">
      <c r="A1418" s="54"/>
      <c r="B1418" s="54" t="s">
        <v>221</v>
      </c>
      <c r="C1418" s="54" t="s">
        <v>222</v>
      </c>
      <c r="D1418" s="55" t="s">
        <v>36</v>
      </c>
      <c r="E1418" s="56">
        <f>SmtRes!DO614*SmtRes!AT614</f>
        <v>4.1399999999999997</v>
      </c>
      <c r="F1418" s="56">
        <f t="shared" si="76"/>
        <v>0.59999999999999998</v>
      </c>
      <c r="G1418" s="56">
        <f>SmtRes!DO614*SmtRes!CX614</f>
        <v>2.484</v>
      </c>
      <c r="H1418" s="57"/>
      <c r="I1418" s="58"/>
      <c r="J1418" s="57">
        <f>ROUND(SmtRes!AG614/SmtRes!DO614, 2)</f>
        <v>571.71000000000004</v>
      </c>
      <c r="K1418" s="58"/>
      <c r="L1418" s="57">
        <f>SmtRes!DH614</f>
        <v>1420.1300000000001</v>
      </c>
      <c r="CE1418" s="1">
        <v>1</v>
      </c>
    </row>
    <row r="1419" ht="28.5">
      <c r="A1419" s="54"/>
      <c r="B1419" s="54" t="s">
        <v>70</v>
      </c>
      <c r="C1419" s="54" t="s">
        <v>71</v>
      </c>
      <c r="D1419" s="55" t="s">
        <v>67</v>
      </c>
      <c r="E1419" s="56">
        <v>0.69999999999999996</v>
      </c>
      <c r="F1419" s="56">
        <f t="shared" si="76"/>
        <v>0.59999999999999998</v>
      </c>
      <c r="G1419" s="56">
        <f>SmtRes!CX615</f>
        <v>0.41999999999999998</v>
      </c>
      <c r="H1419" s="57">
        <f>SmtRes!CZ615</f>
        <v>477.92000000000002</v>
      </c>
      <c r="I1419" s="58">
        <f>SmtRes!AJ615</f>
        <v>1.22</v>
      </c>
      <c r="J1419" s="57">
        <f>ROUND(H1419*I1419, 2)</f>
        <v>583.06000000000006</v>
      </c>
      <c r="K1419" s="58"/>
      <c r="L1419" s="57">
        <f>SmtRes!DG615</f>
        <v>244.89000000000001</v>
      </c>
    </row>
    <row r="1420" ht="28.5">
      <c r="A1420" s="54"/>
      <c r="B1420" s="54" t="s">
        <v>72</v>
      </c>
      <c r="C1420" s="54" t="s">
        <v>73</v>
      </c>
      <c r="D1420" s="55" t="s">
        <v>36</v>
      </c>
      <c r="E1420" s="56">
        <f>SmtRes!DO615*SmtRes!AT615</f>
        <v>0.69999999999999996</v>
      </c>
      <c r="F1420" s="56">
        <f t="shared" si="76"/>
        <v>0.59999999999999998</v>
      </c>
      <c r="G1420" s="56">
        <f>SmtRes!DO615*SmtRes!CX615</f>
        <v>0.41999999999999998</v>
      </c>
      <c r="H1420" s="57"/>
      <c r="I1420" s="58"/>
      <c r="J1420" s="57">
        <f>ROUND(SmtRes!AG615/SmtRes!DO615, 2)</f>
        <v>497.46000000000004</v>
      </c>
      <c r="K1420" s="58"/>
      <c r="L1420" s="57">
        <f>SmtRes!DH615</f>
        <v>208.93000000000001</v>
      </c>
      <c r="CE1420" s="1">
        <v>1</v>
      </c>
    </row>
    <row r="1421" ht="15">
      <c r="A1421" s="60"/>
      <c r="B1421" s="56">
        <v>4</v>
      </c>
      <c r="C1421" s="60" t="s">
        <v>74</v>
      </c>
      <c r="D1421" s="55"/>
      <c r="E1421" s="61"/>
      <c r="F1421" s="56"/>
      <c r="G1421" s="61"/>
      <c r="H1421" s="56"/>
      <c r="I1421" s="56"/>
      <c r="J1421" s="56"/>
      <c r="K1421" s="56"/>
      <c r="L1421" s="62">
        <f>SUM(L1422:L1423)-SUMIF(CE1422:CE1423, 1, L1422:L1423)</f>
        <v>0</v>
      </c>
    </row>
    <row r="1422" ht="28.5">
      <c r="A1422" s="54"/>
      <c r="B1422" s="54" t="s">
        <v>119</v>
      </c>
      <c r="C1422" s="54" t="s">
        <v>120</v>
      </c>
      <c r="D1422" s="55" t="s">
        <v>88</v>
      </c>
      <c r="E1422" s="56">
        <v>0.00024000000000000001</v>
      </c>
      <c r="F1422" s="56">
        <f>ROUND(0,7)</f>
        <v>0</v>
      </c>
      <c r="G1422" s="56">
        <f>SmtRes!CX616</f>
        <v>0</v>
      </c>
      <c r="H1422" s="57">
        <f>SmtRes!CZ616</f>
        <v>144581.54999999999</v>
      </c>
      <c r="I1422" s="58">
        <f>SmtRes!AI616</f>
        <v>1.77</v>
      </c>
      <c r="J1422" s="57">
        <f>ROUND(H1422*I1422, 2)</f>
        <v>255909.34</v>
      </c>
      <c r="K1422" s="58"/>
      <c r="L1422" s="57">
        <f>SmtRes!DF616</f>
        <v>0</v>
      </c>
    </row>
    <row r="1423" ht="57">
      <c r="A1423" s="54"/>
      <c r="B1423" s="54" t="s">
        <v>130</v>
      </c>
      <c r="C1423" s="63" t="s">
        <v>131</v>
      </c>
      <c r="D1423" s="64" t="s">
        <v>104</v>
      </c>
      <c r="E1423" s="65">
        <v>2</v>
      </c>
      <c r="F1423" s="65"/>
      <c r="G1423" s="65">
        <f>SmtRes!CX617</f>
        <v>2</v>
      </c>
      <c r="H1423" s="66">
        <f>SmtRes!CZ617</f>
        <v>0</v>
      </c>
      <c r="I1423" s="67"/>
      <c r="J1423" s="66"/>
      <c r="K1423" s="67"/>
      <c r="L1423" s="66">
        <f>SmtRes!DF617</f>
        <v>0</v>
      </c>
    </row>
    <row r="1424" ht="15">
      <c r="A1424" s="54"/>
      <c r="B1424" s="54"/>
      <c r="C1424" s="68" t="s">
        <v>100</v>
      </c>
      <c r="D1424" s="55"/>
      <c r="E1424" s="56"/>
      <c r="F1424" s="56"/>
      <c r="G1424" s="56"/>
      <c r="H1424" s="57"/>
      <c r="I1424" s="58"/>
      <c r="J1424" s="57"/>
      <c r="K1424" s="58"/>
      <c r="L1424" s="57">
        <f>L1406+L1408+L1409+L1421</f>
        <v>34655.450000000004</v>
      </c>
    </row>
    <row r="1425" ht="14.25">
      <c r="A1425" s="54"/>
      <c r="B1425" s="54"/>
      <c r="C1425" s="54" t="s">
        <v>101</v>
      </c>
      <c r="D1425" s="55"/>
      <c r="E1425" s="56"/>
      <c r="F1425" s="56"/>
      <c r="G1425" s="56"/>
      <c r="H1425" s="57"/>
      <c r="I1425" s="58"/>
      <c r="J1425" s="57"/>
      <c r="K1425" s="58"/>
      <c r="L1425" s="57">
        <f>SUM(AR1404:AR1428)+SUM(AS1404:AS1428)+SUM(AT1404:AT1428)+SUM(AU1404:AU1428)+SUM(AV1404:AV1428)</f>
        <v>25864.400000000001</v>
      </c>
    </row>
    <row r="1426" ht="28.5">
      <c r="A1426" s="54"/>
      <c r="B1426" s="54" t="s">
        <v>132</v>
      </c>
      <c r="C1426" s="54" t="s">
        <v>133</v>
      </c>
      <c r="D1426" s="55" t="s">
        <v>104</v>
      </c>
      <c r="E1426" s="56">
        <f>Source!BZ618</f>
        <v>97</v>
      </c>
      <c r="F1426" s="56"/>
      <c r="G1426" s="56">
        <f>Source!AT618</f>
        <v>97</v>
      </c>
      <c r="H1426" s="57"/>
      <c r="I1426" s="58"/>
      <c r="J1426" s="57"/>
      <c r="K1426" s="58"/>
      <c r="L1426" s="57">
        <f>SUM(AZ1404:AZ1428)</f>
        <v>25088.470000000001</v>
      </c>
    </row>
    <row r="1427" ht="28.5">
      <c r="A1427" s="63"/>
      <c r="B1427" s="63" t="s">
        <v>134</v>
      </c>
      <c r="C1427" s="63" t="s">
        <v>135</v>
      </c>
      <c r="D1427" s="64" t="s">
        <v>104</v>
      </c>
      <c r="E1427" s="65">
        <f>Source!CA618</f>
        <v>51</v>
      </c>
      <c r="F1427" s="65"/>
      <c r="G1427" s="65">
        <f>Source!AU618</f>
        <v>51</v>
      </c>
      <c r="H1427" s="66"/>
      <c r="I1427" s="67"/>
      <c r="J1427" s="66"/>
      <c r="K1427" s="67"/>
      <c r="L1427" s="66">
        <f>SUM(BA1404:BA1428)</f>
        <v>13190.84</v>
      </c>
    </row>
    <row r="1428" ht="15">
      <c r="C1428" s="69" t="s">
        <v>107</v>
      </c>
      <c r="D1428" s="69"/>
      <c r="E1428" s="69"/>
      <c r="F1428" s="69"/>
      <c r="G1428" s="69"/>
      <c r="H1428" s="69"/>
      <c r="I1428" s="70">
        <f>K1428/E1404</f>
        <v>72934.759999999995</v>
      </c>
      <c r="J1428" s="70"/>
      <c r="K1428" s="70">
        <f>L1406+L1408+L1421+L1426+L1427+L1409</f>
        <v>72934.759999999995</v>
      </c>
      <c r="L1428" s="70"/>
      <c r="AD1428" s="1">
        <f>ROUND((Source!AT618/100)*((ROUND(SUMIF(SmtRes!AQ608:'SmtRes'!AQ617,"=1",SmtRes!AD608:'SmtRes'!AD617)*Source!I618, 2)+ROUND(SUMIF(SmtRes!AQ608:'SmtRes'!AQ617,"=1",SmtRes!AC608:'SmtRes'!AC617)*Source!I618, 2))), 2)</f>
        <v>3078.8800000000001</v>
      </c>
      <c r="AE1428" s="1">
        <f>ROUND((Source!AU618/100)*((ROUND(SUMIF(SmtRes!AQ608:'SmtRes'!AQ617,"=1",SmtRes!AD608:'SmtRes'!AD617)*Source!I618, 2)+ROUND(SUMIF(SmtRes!AQ608:'SmtRes'!AQ617,"=1",SmtRes!AC608:'SmtRes'!AC617)*Source!I618, 2))), 2)</f>
        <v>1618.79</v>
      </c>
      <c r="AN1428" s="71">
        <f>L1406+L1408+L1421+L1426+L1427+L1409</f>
        <v>72934.759999999995</v>
      </c>
      <c r="AO1428" s="71">
        <f>L1408</f>
        <v>8791.0499999999993</v>
      </c>
      <c r="AQ1428" s="1" t="s">
        <v>108</v>
      </c>
      <c r="AR1428" s="71">
        <f>L1406</f>
        <v>22445.400000000001</v>
      </c>
      <c r="AT1428" s="71">
        <f>L1409</f>
        <v>3419.0000000000005</v>
      </c>
      <c r="AV1428" s="1" t="s">
        <v>108</v>
      </c>
      <c r="AW1428" s="71">
        <f>L1421</f>
        <v>0</v>
      </c>
      <c r="AZ1428" s="1">
        <f>Source!X618</f>
        <v>25088.470000000001</v>
      </c>
      <c r="BA1428" s="1">
        <f>Source!Y618</f>
        <v>13190.84</v>
      </c>
      <c r="CD1428" s="1">
        <v>2</v>
      </c>
    </row>
    <row r="1429" ht="106.5">
      <c r="A1429" s="53" t="s">
        <v>399</v>
      </c>
      <c r="B1429" s="54" t="s">
        <v>400</v>
      </c>
      <c r="C1429" s="54" t="s">
        <v>401</v>
      </c>
      <c r="D1429" s="55" t="str">
        <f>Source!H619</f>
        <v>пролет</v>
      </c>
      <c r="E1429" s="56">
        <f>Source!K619</f>
        <v>1</v>
      </c>
      <c r="F1429" s="56"/>
      <c r="G1429" s="56">
        <f>Source!I619</f>
        <v>1</v>
      </c>
      <c r="H1429" s="57"/>
      <c r="I1429" s="58"/>
      <c r="J1429" s="57"/>
      <c r="K1429" s="58"/>
      <c r="L1429" s="57"/>
    </row>
    <row r="1430" ht="89.25">
      <c r="B1430" s="59" t="str">
        <f>Source!EO619</f>
        <v xml:space="preserve">Поправка: 571/пр_2022_т.3_п.2</v>
      </c>
      <c r="C1430" s="59" t="str">
        <f>Source!CN619</f>
        <v xml:space="preserve"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431" ht="15">
      <c r="A1431" s="60"/>
      <c r="B1431" s="56">
        <v>1</v>
      </c>
      <c r="C1431" s="60" t="s">
        <v>60</v>
      </c>
      <c r="D1431" s="55" t="s">
        <v>36</v>
      </c>
      <c r="E1431" s="61"/>
      <c r="F1431" s="56"/>
      <c r="G1431" s="61">
        <f>Source!U619</f>
        <v>58.079999999999998</v>
      </c>
      <c r="H1431" s="56"/>
      <c r="I1431" s="56"/>
      <c r="J1431" s="56"/>
      <c r="K1431" s="56"/>
      <c r="L1431" s="62">
        <f>SUM(L1432:L1432)-SUMIF(CE1432:CE1432, 1, L1432:L1432)</f>
        <v>28892.48</v>
      </c>
    </row>
    <row r="1432" ht="14.25">
      <c r="A1432" s="54"/>
      <c r="B1432" s="54" t="s">
        <v>115</v>
      </c>
      <c r="C1432" s="54" t="s">
        <v>116</v>
      </c>
      <c r="D1432" s="55" t="s">
        <v>36</v>
      </c>
      <c r="E1432" s="56">
        <v>96.799999999999997</v>
      </c>
      <c r="F1432" s="56">
        <f>ROUND(0.6,7)</f>
        <v>0.59999999999999998</v>
      </c>
      <c r="G1432" s="56">
        <f>SmtRes!CX618</f>
        <v>58.079999999999998</v>
      </c>
      <c r="H1432" s="57"/>
      <c r="I1432" s="58"/>
      <c r="J1432" s="57">
        <f>SmtRes!CZ618</f>
        <v>497.45999999999998</v>
      </c>
      <c r="K1432" s="58"/>
      <c r="L1432" s="57">
        <f>SmtRes!DI618</f>
        <v>28892.48</v>
      </c>
    </row>
    <row r="1433" ht="15">
      <c r="A1433" s="60"/>
      <c r="B1433" s="56">
        <v>2</v>
      </c>
      <c r="C1433" s="60" t="s">
        <v>63</v>
      </c>
      <c r="D1433" s="55"/>
      <c r="E1433" s="61"/>
      <c r="F1433" s="56"/>
      <c r="G1433" s="61"/>
      <c r="H1433" s="56"/>
      <c r="I1433" s="56"/>
      <c r="J1433" s="56"/>
      <c r="K1433" s="56"/>
      <c r="L1433" s="62">
        <f>SUM(L1434:L1445)-SUMIF(CE1434:CE1445, 1, L1434:L1445)</f>
        <v>11309.869999999999</v>
      </c>
    </row>
    <row r="1434" ht="15">
      <c r="A1434" s="60"/>
      <c r="B1434" s="56"/>
      <c r="C1434" s="60" t="s">
        <v>64</v>
      </c>
      <c r="D1434" s="55" t="s">
        <v>36</v>
      </c>
      <c r="E1434" s="61"/>
      <c r="F1434" s="56"/>
      <c r="G1434" s="61">
        <f>Source!V619</f>
        <v>8.532</v>
      </c>
      <c r="H1434" s="56"/>
      <c r="I1434" s="56"/>
      <c r="J1434" s="56"/>
      <c r="K1434" s="56"/>
      <c r="L1434" s="62">
        <f>SUMIF(CE1435:CE1445, 1, L1435:L1445)</f>
        <v>4394</v>
      </c>
      <c r="CE1434" s="1">
        <v>1</v>
      </c>
    </row>
    <row r="1435" ht="28.5">
      <c r="A1435" s="54"/>
      <c r="B1435" s="54" t="s">
        <v>65</v>
      </c>
      <c r="C1435" s="54" t="s">
        <v>66</v>
      </c>
      <c r="D1435" s="55" t="s">
        <v>67</v>
      </c>
      <c r="E1435" s="56">
        <v>0.88</v>
      </c>
      <c r="F1435" s="56">
        <f t="shared" ref="F1435:F1445" si="77">ROUND(0.6,7)</f>
        <v>0.59999999999999998</v>
      </c>
      <c r="G1435" s="56">
        <f>SmtRes!CX620</f>
        <v>0.52800000000000002</v>
      </c>
      <c r="H1435" s="57"/>
      <c r="I1435" s="58"/>
      <c r="J1435" s="57">
        <f>SmtRes!CZ620</f>
        <v>1552.1199999999999</v>
      </c>
      <c r="K1435" s="58"/>
      <c r="L1435" s="57">
        <f>SmtRes!DG620</f>
        <v>819.51999999999998</v>
      </c>
    </row>
    <row r="1436" ht="28.5">
      <c r="A1436" s="54"/>
      <c r="B1436" s="54" t="s">
        <v>68</v>
      </c>
      <c r="C1436" s="54" t="s">
        <v>69</v>
      </c>
      <c r="D1436" s="55" t="s">
        <v>36</v>
      </c>
      <c r="E1436" s="56">
        <f>SmtRes!DO620*SmtRes!AT620</f>
        <v>0.88</v>
      </c>
      <c r="F1436" s="56">
        <f t="shared" si="77"/>
        <v>0.59999999999999998</v>
      </c>
      <c r="G1436" s="56">
        <f>SmtRes!DO620*SmtRes!CX620</f>
        <v>0.52800000000000002</v>
      </c>
      <c r="H1436" s="57"/>
      <c r="I1436" s="58"/>
      <c r="J1436" s="57">
        <f>ROUND(SmtRes!AG620/SmtRes!DO620, 2)</f>
        <v>668.23000000000002</v>
      </c>
      <c r="K1436" s="58"/>
      <c r="L1436" s="57">
        <f>SmtRes!DH620</f>
        <v>352.82999999999998</v>
      </c>
      <c r="CE1436" s="1">
        <v>1</v>
      </c>
    </row>
    <row r="1437" ht="28.5">
      <c r="A1437" s="54"/>
      <c r="B1437" s="54" t="s">
        <v>368</v>
      </c>
      <c r="C1437" s="54" t="s">
        <v>369</v>
      </c>
      <c r="D1437" s="55" t="s">
        <v>67</v>
      </c>
      <c r="E1437" s="56">
        <v>10.699999999999999</v>
      </c>
      <c r="F1437" s="56">
        <f t="shared" si="77"/>
        <v>0.59999999999999998</v>
      </c>
      <c r="G1437" s="56">
        <f>SmtRes!CX621</f>
        <v>6.4199999999999999</v>
      </c>
      <c r="H1437" s="57"/>
      <c r="I1437" s="58"/>
      <c r="J1437" s="57">
        <f>SmtRes!CZ621</f>
        <v>2.6699999999999999</v>
      </c>
      <c r="K1437" s="58"/>
      <c r="L1437" s="57">
        <f>SmtRes!DG621</f>
        <v>17.140000000000001</v>
      </c>
    </row>
    <row r="1438" ht="28.5">
      <c r="A1438" s="54"/>
      <c r="B1438" s="54" t="s">
        <v>232</v>
      </c>
      <c r="C1438" s="54" t="s">
        <v>233</v>
      </c>
      <c r="D1438" s="55" t="s">
        <v>67</v>
      </c>
      <c r="E1438" s="56">
        <v>5.3399999999999999</v>
      </c>
      <c r="F1438" s="56">
        <f t="shared" si="77"/>
        <v>0.59999999999999998</v>
      </c>
      <c r="G1438" s="56">
        <f>SmtRes!CX622</f>
        <v>3.2039999999999997</v>
      </c>
      <c r="H1438" s="57">
        <f>SmtRes!CZ622</f>
        <v>55.780000000000001</v>
      </c>
      <c r="I1438" s="58">
        <f>SmtRes!AJ622</f>
        <v>1.3799999999999999</v>
      </c>
      <c r="J1438" s="57">
        <f>ROUND(H1438*I1438, 2)</f>
        <v>76.980000000000004</v>
      </c>
      <c r="K1438" s="58"/>
      <c r="L1438" s="57">
        <f>SmtRes!DG622</f>
        <v>246.64000000000001</v>
      </c>
    </row>
    <row r="1439" ht="28.5">
      <c r="A1439" s="54"/>
      <c r="B1439" s="54" t="s">
        <v>234</v>
      </c>
      <c r="C1439" s="54" t="s">
        <v>235</v>
      </c>
      <c r="D1439" s="55" t="s">
        <v>36</v>
      </c>
      <c r="E1439" s="56">
        <f>SmtRes!DO622*SmtRes!AT622</f>
        <v>5.3399999999999999</v>
      </c>
      <c r="F1439" s="56">
        <f t="shared" si="77"/>
        <v>0.59999999999999998</v>
      </c>
      <c r="G1439" s="56">
        <f>SmtRes!DO622*SmtRes!CX622</f>
        <v>3.2039999999999997</v>
      </c>
      <c r="H1439" s="57"/>
      <c r="I1439" s="58"/>
      <c r="J1439" s="57">
        <f>ROUND(SmtRes!AG622/SmtRes!DO622, 2)</f>
        <v>441.78000000000003</v>
      </c>
      <c r="K1439" s="58"/>
      <c r="L1439" s="57">
        <f>SmtRes!DH622</f>
        <v>1415.46</v>
      </c>
      <c r="CE1439" s="1">
        <v>1</v>
      </c>
    </row>
    <row r="1440" ht="28.5">
      <c r="A1440" s="54"/>
      <c r="B1440" s="54" t="s">
        <v>157</v>
      </c>
      <c r="C1440" s="54" t="s">
        <v>158</v>
      </c>
      <c r="D1440" s="55" t="s">
        <v>67</v>
      </c>
      <c r="E1440" s="56">
        <v>1.78</v>
      </c>
      <c r="F1440" s="56">
        <f t="shared" si="77"/>
        <v>0.59999999999999998</v>
      </c>
      <c r="G1440" s="56">
        <f>SmtRes!CX623</f>
        <v>1.0680000000000001</v>
      </c>
      <c r="H1440" s="57">
        <f>SmtRes!CZ623</f>
        <v>104.98999999999999</v>
      </c>
      <c r="I1440" s="58">
        <f>SmtRes!AJ623</f>
        <v>1.24</v>
      </c>
      <c r="J1440" s="57">
        <f>ROUND(H1440*I1440, 2)</f>
        <v>130.19</v>
      </c>
      <c r="K1440" s="58"/>
      <c r="L1440" s="57">
        <f>SmtRes!DG623</f>
        <v>139.03999999999999</v>
      </c>
    </row>
    <row r="1441" ht="28.5">
      <c r="A1441" s="54"/>
      <c r="B1441" s="54" t="s">
        <v>72</v>
      </c>
      <c r="C1441" s="54" t="s">
        <v>73</v>
      </c>
      <c r="D1441" s="55" t="s">
        <v>36</v>
      </c>
      <c r="E1441" s="56">
        <f>SmtRes!DO623*SmtRes!AT623</f>
        <v>1.78</v>
      </c>
      <c r="F1441" s="56">
        <f t="shared" si="77"/>
        <v>0.59999999999999998</v>
      </c>
      <c r="G1441" s="56">
        <f>SmtRes!DO623*SmtRes!CX623</f>
        <v>1.0680000000000001</v>
      </c>
      <c r="H1441" s="57"/>
      <c r="I1441" s="58"/>
      <c r="J1441" s="57">
        <f>ROUND(SmtRes!AG623/SmtRes!DO623, 2)</f>
        <v>497.46000000000004</v>
      </c>
      <c r="K1441" s="58"/>
      <c r="L1441" s="57">
        <f>SmtRes!DH623</f>
        <v>531.28999999999996</v>
      </c>
      <c r="CE1441" s="1">
        <v>1</v>
      </c>
    </row>
    <row r="1442" ht="28.5">
      <c r="A1442" s="54"/>
      <c r="B1442" s="54" t="s">
        <v>370</v>
      </c>
      <c r="C1442" s="54" t="s">
        <v>371</v>
      </c>
      <c r="D1442" s="55" t="s">
        <v>67</v>
      </c>
      <c r="E1442" s="56">
        <v>5.3399999999999999</v>
      </c>
      <c r="F1442" s="56">
        <f t="shared" si="77"/>
        <v>0.59999999999999998</v>
      </c>
      <c r="G1442" s="56">
        <f>SmtRes!CX624</f>
        <v>3.2039999999999997</v>
      </c>
      <c r="H1442" s="57">
        <f>SmtRes!CZ624</f>
        <v>2608.8299999999999</v>
      </c>
      <c r="I1442" s="58">
        <f>SmtRes!AJ624</f>
        <v>1.1699999999999999</v>
      </c>
      <c r="J1442" s="57">
        <f>ROUND(H1442*I1442, 2)</f>
        <v>3052.3299999999999</v>
      </c>
      <c r="K1442" s="58"/>
      <c r="L1442" s="57">
        <f>SmtRes!DG624</f>
        <v>9779.6700000000001</v>
      </c>
    </row>
    <row r="1443" ht="28.5">
      <c r="A1443" s="54"/>
      <c r="B1443" s="54" t="s">
        <v>221</v>
      </c>
      <c r="C1443" s="54" t="s">
        <v>222</v>
      </c>
      <c r="D1443" s="55" t="s">
        <v>36</v>
      </c>
      <c r="E1443" s="56">
        <f>SmtRes!DO624*SmtRes!AT624</f>
        <v>5.3399999999999999</v>
      </c>
      <c r="F1443" s="56">
        <f t="shared" si="77"/>
        <v>0.59999999999999998</v>
      </c>
      <c r="G1443" s="56">
        <f>SmtRes!DO624*SmtRes!CX624</f>
        <v>3.2039999999999997</v>
      </c>
      <c r="H1443" s="57"/>
      <c r="I1443" s="58"/>
      <c r="J1443" s="57">
        <f>ROUND(SmtRes!AG624/SmtRes!DO624, 2)</f>
        <v>571.71000000000004</v>
      </c>
      <c r="K1443" s="58"/>
      <c r="L1443" s="57">
        <f>SmtRes!DH624</f>
        <v>1831.76</v>
      </c>
      <c r="CE1443" s="1">
        <v>1</v>
      </c>
    </row>
    <row r="1444" ht="28.5">
      <c r="A1444" s="54"/>
      <c r="B1444" s="54" t="s">
        <v>70</v>
      </c>
      <c r="C1444" s="54" t="s">
        <v>71</v>
      </c>
      <c r="D1444" s="55" t="s">
        <v>67</v>
      </c>
      <c r="E1444" s="56">
        <v>0.88</v>
      </c>
      <c r="F1444" s="56">
        <f t="shared" si="77"/>
        <v>0.59999999999999998</v>
      </c>
      <c r="G1444" s="56">
        <f>SmtRes!CX625</f>
        <v>0.52800000000000002</v>
      </c>
      <c r="H1444" s="57">
        <f>SmtRes!CZ625</f>
        <v>477.92000000000002</v>
      </c>
      <c r="I1444" s="58">
        <f>SmtRes!AJ625</f>
        <v>1.22</v>
      </c>
      <c r="J1444" s="57">
        <f>ROUND(H1444*I1444, 2)</f>
        <v>583.06000000000006</v>
      </c>
      <c r="K1444" s="58"/>
      <c r="L1444" s="57">
        <f>SmtRes!DG625</f>
        <v>307.86000000000001</v>
      </c>
    </row>
    <row r="1445" ht="28.5">
      <c r="A1445" s="54"/>
      <c r="B1445" s="54" t="s">
        <v>72</v>
      </c>
      <c r="C1445" s="54" t="s">
        <v>73</v>
      </c>
      <c r="D1445" s="55" t="s">
        <v>36</v>
      </c>
      <c r="E1445" s="56">
        <f>SmtRes!DO625*SmtRes!AT625</f>
        <v>0.88</v>
      </c>
      <c r="F1445" s="56">
        <f t="shared" si="77"/>
        <v>0.59999999999999998</v>
      </c>
      <c r="G1445" s="56">
        <f>SmtRes!DO625*SmtRes!CX625</f>
        <v>0.52800000000000002</v>
      </c>
      <c r="H1445" s="57"/>
      <c r="I1445" s="58"/>
      <c r="J1445" s="57">
        <f>ROUND(SmtRes!AG625/SmtRes!DO625, 2)</f>
        <v>497.46000000000004</v>
      </c>
      <c r="K1445" s="58"/>
      <c r="L1445" s="57">
        <f>SmtRes!DH625</f>
        <v>262.66000000000003</v>
      </c>
      <c r="CE1445" s="1">
        <v>1</v>
      </c>
    </row>
    <row r="1446" ht="15">
      <c r="A1446" s="60"/>
      <c r="B1446" s="56">
        <v>4</v>
      </c>
      <c r="C1446" s="60" t="s">
        <v>74</v>
      </c>
      <c r="D1446" s="55"/>
      <c r="E1446" s="61"/>
      <c r="F1446" s="56"/>
      <c r="G1446" s="61"/>
      <c r="H1446" s="56"/>
      <c r="I1446" s="56"/>
      <c r="J1446" s="56"/>
      <c r="K1446" s="56"/>
      <c r="L1446" s="62">
        <f>SUM(L1447:L1448)-SUMIF(CE1447:CE1448, 1, L1447:L1448)</f>
        <v>0</v>
      </c>
    </row>
    <row r="1447" ht="28.5">
      <c r="A1447" s="54"/>
      <c r="B1447" s="54" t="s">
        <v>119</v>
      </c>
      <c r="C1447" s="54" t="s">
        <v>120</v>
      </c>
      <c r="D1447" s="55" t="s">
        <v>88</v>
      </c>
      <c r="E1447" s="56">
        <v>0.00024000000000000001</v>
      </c>
      <c r="F1447" s="56">
        <f>ROUND(0,7)</f>
        <v>0</v>
      </c>
      <c r="G1447" s="56">
        <f>SmtRes!CX626</f>
        <v>0</v>
      </c>
      <c r="H1447" s="57">
        <f>SmtRes!CZ626</f>
        <v>144581.54999999999</v>
      </c>
      <c r="I1447" s="58">
        <f>SmtRes!AI626</f>
        <v>1.77</v>
      </c>
      <c r="J1447" s="57">
        <f>ROUND(H1447*I1447, 2)</f>
        <v>255909.34</v>
      </c>
      <c r="K1447" s="58"/>
      <c r="L1447" s="57">
        <f>SmtRes!DF626</f>
        <v>0</v>
      </c>
    </row>
    <row r="1448" ht="57">
      <c r="A1448" s="54"/>
      <c r="B1448" s="54" t="s">
        <v>130</v>
      </c>
      <c r="C1448" s="63" t="s">
        <v>131</v>
      </c>
      <c r="D1448" s="64" t="s">
        <v>104</v>
      </c>
      <c r="E1448" s="65">
        <v>2</v>
      </c>
      <c r="F1448" s="65"/>
      <c r="G1448" s="65">
        <f>SmtRes!CX627</f>
        <v>2</v>
      </c>
      <c r="H1448" s="66">
        <f>SmtRes!CZ627</f>
        <v>0</v>
      </c>
      <c r="I1448" s="67"/>
      <c r="J1448" s="66"/>
      <c r="K1448" s="67"/>
      <c r="L1448" s="66">
        <f>SmtRes!DF627</f>
        <v>0</v>
      </c>
    </row>
    <row r="1449" ht="15">
      <c r="A1449" s="54"/>
      <c r="B1449" s="54"/>
      <c r="C1449" s="68" t="s">
        <v>100</v>
      </c>
      <c r="D1449" s="55"/>
      <c r="E1449" s="56"/>
      <c r="F1449" s="56"/>
      <c r="G1449" s="56"/>
      <c r="H1449" s="57"/>
      <c r="I1449" s="58"/>
      <c r="J1449" s="57"/>
      <c r="K1449" s="58"/>
      <c r="L1449" s="57">
        <f>L1431+L1433+L1434+L1446</f>
        <v>44596.349999999999</v>
      </c>
    </row>
    <row r="1450" ht="14.25">
      <c r="A1450" s="54"/>
      <c r="B1450" s="54"/>
      <c r="C1450" s="54" t="s">
        <v>101</v>
      </c>
      <c r="D1450" s="55"/>
      <c r="E1450" s="56"/>
      <c r="F1450" s="56"/>
      <c r="G1450" s="56"/>
      <c r="H1450" s="57"/>
      <c r="I1450" s="58"/>
      <c r="J1450" s="57"/>
      <c r="K1450" s="58"/>
      <c r="L1450" s="57">
        <f>SUM(AR1429:AR1453)+SUM(AS1429:AS1453)+SUM(AT1429:AT1453)+SUM(AU1429:AU1453)+SUM(AV1429:AV1453)</f>
        <v>33286.479999999996</v>
      </c>
    </row>
    <row r="1451" ht="28.5">
      <c r="A1451" s="54"/>
      <c r="B1451" s="54" t="s">
        <v>132</v>
      </c>
      <c r="C1451" s="54" t="s">
        <v>133</v>
      </c>
      <c r="D1451" s="55" t="s">
        <v>104</v>
      </c>
      <c r="E1451" s="56">
        <f>Source!BZ619</f>
        <v>97</v>
      </c>
      <c r="F1451" s="56"/>
      <c r="G1451" s="56">
        <f>Source!AT619</f>
        <v>97</v>
      </c>
      <c r="H1451" s="57"/>
      <c r="I1451" s="58"/>
      <c r="J1451" s="57"/>
      <c r="K1451" s="58"/>
      <c r="L1451" s="57">
        <f>SUM(AZ1429:AZ1453)</f>
        <v>32287.889999999999</v>
      </c>
    </row>
    <row r="1452" ht="28.5">
      <c r="A1452" s="63"/>
      <c r="B1452" s="63" t="s">
        <v>134</v>
      </c>
      <c r="C1452" s="63" t="s">
        <v>135</v>
      </c>
      <c r="D1452" s="64" t="s">
        <v>104</v>
      </c>
      <c r="E1452" s="65">
        <f>Source!CA619</f>
        <v>51</v>
      </c>
      <c r="F1452" s="65"/>
      <c r="G1452" s="65">
        <f>Source!AU619</f>
        <v>51</v>
      </c>
      <c r="H1452" s="66"/>
      <c r="I1452" s="67"/>
      <c r="J1452" s="66"/>
      <c r="K1452" s="67"/>
      <c r="L1452" s="66">
        <f>SUM(BA1429:BA1453)</f>
        <v>16976.099999999999</v>
      </c>
    </row>
    <row r="1453" ht="15">
      <c r="C1453" s="69" t="s">
        <v>107</v>
      </c>
      <c r="D1453" s="69"/>
      <c r="E1453" s="69"/>
      <c r="F1453" s="69"/>
      <c r="G1453" s="69"/>
      <c r="H1453" s="69"/>
      <c r="I1453" s="70">
        <f>K1453/E1429</f>
        <v>93860.339999999997</v>
      </c>
      <c r="J1453" s="70"/>
      <c r="K1453" s="70">
        <f>L1431+L1433+L1446+L1451+L1452+L1434</f>
        <v>93860.339999999997</v>
      </c>
      <c r="L1453" s="70"/>
      <c r="AD1453" s="1">
        <f>ROUND((Source!AT619/100)*((ROUND(SUMIF(SmtRes!AQ618:'SmtRes'!AQ627,"=1",SmtRes!AD618:'SmtRes'!AD627)*Source!I619, 2)+ROUND(SUMIF(SmtRes!AQ618:'SmtRes'!AQ627,"=1",SmtRes!AC618:'SmtRes'!AC627)*Source!I619, 2))), 2)</f>
        <v>3078.8800000000001</v>
      </c>
      <c r="AE1453" s="1">
        <f>ROUND((Source!AU619/100)*((ROUND(SUMIF(SmtRes!AQ618:'SmtRes'!AQ627,"=1",SmtRes!AD618:'SmtRes'!AD627)*Source!I619, 2)+ROUND(SUMIF(SmtRes!AQ618:'SmtRes'!AQ627,"=1",SmtRes!AC618:'SmtRes'!AC627)*Source!I619, 2))), 2)</f>
        <v>1618.79</v>
      </c>
      <c r="AN1453" s="71">
        <f>L1431+L1433+L1446+L1451+L1452+L1434</f>
        <v>93860.339999999997</v>
      </c>
      <c r="AO1453" s="71">
        <f>L1433</f>
        <v>11309.869999999999</v>
      </c>
      <c r="AQ1453" s="1" t="s">
        <v>108</v>
      </c>
      <c r="AR1453" s="71">
        <f>L1431</f>
        <v>28892.48</v>
      </c>
      <c r="AT1453" s="71">
        <f>L1434</f>
        <v>4394</v>
      </c>
      <c r="AV1453" s="1" t="s">
        <v>108</v>
      </c>
      <c r="AW1453" s="71">
        <f>L1446</f>
        <v>0</v>
      </c>
      <c r="AZ1453" s="1">
        <f>Source!X619</f>
        <v>32287.889999999999</v>
      </c>
      <c r="BA1453" s="1">
        <f>Source!Y619</f>
        <v>16976.099999999999</v>
      </c>
      <c r="CD1453" s="1">
        <v>2</v>
      </c>
    </row>
    <row r="1455" ht="16.5">
      <c r="A1455" s="52" t="s">
        <v>402</v>
      </c>
      <c r="B1455" s="52"/>
      <c r="C1455" s="52"/>
      <c r="D1455" s="52"/>
      <c r="E1455" s="52"/>
      <c r="F1455" s="52"/>
      <c r="G1455" s="52"/>
      <c r="H1455" s="52"/>
      <c r="I1455" s="52"/>
      <c r="J1455" s="52"/>
      <c r="K1455" s="52"/>
      <c r="L1455" s="52"/>
    </row>
    <row r="1456" ht="54">
      <c r="A1456" s="53" t="s">
        <v>403</v>
      </c>
      <c r="B1456" s="54" t="s">
        <v>348</v>
      </c>
      <c r="C1456" s="54" t="s">
        <v>404</v>
      </c>
      <c r="D1456" s="55" t="str">
        <f>Source!H655</f>
        <v xml:space="preserve">100 м</v>
      </c>
      <c r="E1456" s="56">
        <f>Source!K655</f>
        <v>0.01</v>
      </c>
      <c r="F1456" s="56"/>
      <c r="G1456" s="56">
        <f>Source!I655</f>
        <v>0.01</v>
      </c>
      <c r="H1456" s="57"/>
      <c r="I1456" s="58"/>
      <c r="J1456" s="57"/>
      <c r="K1456" s="58"/>
      <c r="L1456" s="57"/>
    </row>
    <row r="1457">
      <c r="C1457" s="15" t="str">
        <f>"Объем: "&amp;Source!I655&amp;"=1/"&amp;"100"</f>
        <v xml:space="preserve">Объем: 0.01=1/100</v>
      </c>
    </row>
    <row r="1458" ht="15">
      <c r="A1458" s="60"/>
      <c r="B1458" s="56">
        <v>1</v>
      </c>
      <c r="C1458" s="60" t="s">
        <v>60</v>
      </c>
      <c r="D1458" s="55" t="s">
        <v>36</v>
      </c>
      <c r="E1458" s="61"/>
      <c r="F1458" s="56"/>
      <c r="G1458" s="61">
        <f>Source!U655</f>
        <v>0.68999999999999995</v>
      </c>
      <c r="H1458" s="56"/>
      <c r="I1458" s="56"/>
      <c r="J1458" s="56"/>
      <c r="K1458" s="56"/>
      <c r="L1458" s="62">
        <f>SUM(L1459:L1459)-SUMIF(CE1459:CE1459, 1, L1459:L1459)</f>
        <v>343.25</v>
      </c>
    </row>
    <row r="1459" ht="14.25">
      <c r="A1459" s="54"/>
      <c r="B1459" s="54" t="s">
        <v>115</v>
      </c>
      <c r="C1459" s="54" t="s">
        <v>116</v>
      </c>
      <c r="D1459" s="55" t="s">
        <v>36</v>
      </c>
      <c r="E1459" s="56">
        <v>69</v>
      </c>
      <c r="F1459" s="56"/>
      <c r="G1459" s="56">
        <f>SmtRes!CX628</f>
        <v>0.68999999999999995</v>
      </c>
      <c r="H1459" s="57"/>
      <c r="I1459" s="58"/>
      <c r="J1459" s="57">
        <f>SmtRes!CZ628</f>
        <v>497.45999999999998</v>
      </c>
      <c r="K1459" s="58"/>
      <c r="L1459" s="57">
        <f>SmtRes!DI628</f>
        <v>343.25</v>
      </c>
    </row>
    <row r="1460" ht="15">
      <c r="A1460" s="60"/>
      <c r="B1460" s="56">
        <v>2</v>
      </c>
      <c r="C1460" s="60" t="s">
        <v>63</v>
      </c>
      <c r="D1460" s="55"/>
      <c r="E1460" s="61"/>
      <c r="F1460" s="56"/>
      <c r="G1460" s="61"/>
      <c r="H1460" s="56"/>
      <c r="I1460" s="56"/>
      <c r="J1460" s="56"/>
      <c r="K1460" s="56"/>
      <c r="L1460" s="62">
        <f>SUM(L1461:L1470)-SUMIF(CE1461:CE1470, 1, L1461:L1470)</f>
        <v>316.45999999999998</v>
      </c>
    </row>
    <row r="1461" ht="15">
      <c r="A1461" s="60"/>
      <c r="B1461" s="56"/>
      <c r="C1461" s="60" t="s">
        <v>64</v>
      </c>
      <c r="D1461" s="55" t="s">
        <v>36</v>
      </c>
      <c r="E1461" s="61"/>
      <c r="F1461" s="56"/>
      <c r="G1461" s="61">
        <f>Source!V655</f>
        <v>0.072000000000000008</v>
      </c>
      <c r="H1461" s="56"/>
      <c r="I1461" s="56"/>
      <c r="J1461" s="56"/>
      <c r="K1461" s="56"/>
      <c r="L1461" s="62">
        <f>SUMIF(CE1462:CE1470, 1, L1462:L1470)</f>
        <v>40.280000000000001</v>
      </c>
      <c r="CE1461" s="1">
        <v>1</v>
      </c>
    </row>
    <row r="1462" ht="28.5">
      <c r="A1462" s="54"/>
      <c r="B1462" s="54" t="s">
        <v>65</v>
      </c>
      <c r="C1462" s="54" t="s">
        <v>66</v>
      </c>
      <c r="D1462" s="55" t="s">
        <v>67</v>
      </c>
      <c r="E1462" s="56">
        <v>1.1599999999999999</v>
      </c>
      <c r="F1462" s="56"/>
      <c r="G1462" s="56">
        <f>SmtRes!CX630</f>
        <v>0.011599999999999999</v>
      </c>
      <c r="H1462" s="57"/>
      <c r="I1462" s="58"/>
      <c r="J1462" s="57">
        <f>SmtRes!CZ630</f>
        <v>1552.1199999999999</v>
      </c>
      <c r="K1462" s="58"/>
      <c r="L1462" s="57">
        <f>SmtRes!DG630</f>
        <v>18</v>
      </c>
    </row>
    <row r="1463" ht="28.5">
      <c r="A1463" s="54"/>
      <c r="B1463" s="54" t="s">
        <v>68</v>
      </c>
      <c r="C1463" s="54" t="s">
        <v>69</v>
      </c>
      <c r="D1463" s="55" t="s">
        <v>36</v>
      </c>
      <c r="E1463" s="56">
        <f>SmtRes!DO630*SmtRes!AT630</f>
        <v>1.1599999999999999</v>
      </c>
      <c r="F1463" s="56"/>
      <c r="G1463" s="56">
        <f>SmtRes!DO630*SmtRes!CX630</f>
        <v>0.011599999999999999</v>
      </c>
      <c r="H1463" s="57"/>
      <c r="I1463" s="58"/>
      <c r="J1463" s="57">
        <f>ROUND(SmtRes!AG630/SmtRes!DO630, 2)</f>
        <v>668.23000000000002</v>
      </c>
      <c r="K1463" s="58"/>
      <c r="L1463" s="57">
        <f>SmtRes!DH630</f>
        <v>7.75</v>
      </c>
      <c r="CE1463" s="1">
        <v>1</v>
      </c>
    </row>
    <row r="1464" ht="28.5">
      <c r="A1464" s="54"/>
      <c r="B1464" s="54" t="s">
        <v>232</v>
      </c>
      <c r="C1464" s="54" t="s">
        <v>233</v>
      </c>
      <c r="D1464" s="55" t="s">
        <v>67</v>
      </c>
      <c r="E1464" s="56">
        <v>0.88</v>
      </c>
      <c r="F1464" s="56"/>
      <c r="G1464" s="56">
        <f>SmtRes!CX631</f>
        <v>0.0087999999999999988</v>
      </c>
      <c r="H1464" s="57">
        <f>SmtRes!CZ631</f>
        <v>55.780000000000001</v>
      </c>
      <c r="I1464" s="58">
        <f>SmtRes!AJ631</f>
        <v>1.3799999999999999</v>
      </c>
      <c r="J1464" s="57">
        <f>ROUND(H1464*I1464, 2)</f>
        <v>76.980000000000004</v>
      </c>
      <c r="K1464" s="58"/>
      <c r="L1464" s="57">
        <f>SmtRes!DG631</f>
        <v>0.68000000000000005</v>
      </c>
    </row>
    <row r="1465" ht="28.5">
      <c r="A1465" s="54"/>
      <c r="B1465" s="54" t="s">
        <v>234</v>
      </c>
      <c r="C1465" s="54" t="s">
        <v>235</v>
      </c>
      <c r="D1465" s="55" t="s">
        <v>36</v>
      </c>
      <c r="E1465" s="56">
        <f>SmtRes!DO631*SmtRes!AT631</f>
        <v>0.88</v>
      </c>
      <c r="F1465" s="56"/>
      <c r="G1465" s="56">
        <f>SmtRes!DO631*SmtRes!CX631</f>
        <v>0.0087999999999999988</v>
      </c>
      <c r="H1465" s="57"/>
      <c r="I1465" s="58"/>
      <c r="J1465" s="57">
        <f>ROUND(SmtRes!AG631/SmtRes!DO631, 2)</f>
        <v>441.78000000000003</v>
      </c>
      <c r="K1465" s="58"/>
      <c r="L1465" s="57">
        <f>SmtRes!DH631</f>
        <v>3.8900000000000001</v>
      </c>
      <c r="CE1465" s="1">
        <v>1</v>
      </c>
    </row>
    <row r="1466" ht="28.5">
      <c r="A1466" s="54"/>
      <c r="B1466" s="54" t="s">
        <v>70</v>
      </c>
      <c r="C1466" s="54" t="s">
        <v>71</v>
      </c>
      <c r="D1466" s="55" t="s">
        <v>67</v>
      </c>
      <c r="E1466" s="56">
        <v>1.1599999999999999</v>
      </c>
      <c r="F1466" s="56"/>
      <c r="G1466" s="56">
        <f>SmtRes!CX632</f>
        <v>0.011599999999999999</v>
      </c>
      <c r="H1466" s="57">
        <f>SmtRes!CZ632</f>
        <v>477.92000000000002</v>
      </c>
      <c r="I1466" s="58">
        <f>SmtRes!AJ632</f>
        <v>1.22</v>
      </c>
      <c r="J1466" s="57">
        <f>ROUND(H1466*I1466, 2)</f>
        <v>583.06000000000006</v>
      </c>
      <c r="K1466" s="58"/>
      <c r="L1466" s="57">
        <f>SmtRes!DG632</f>
        <v>6.7599999999999998</v>
      </c>
    </row>
    <row r="1467" ht="28.5">
      <c r="A1467" s="54"/>
      <c r="B1467" s="54" t="s">
        <v>72</v>
      </c>
      <c r="C1467" s="54" t="s">
        <v>73</v>
      </c>
      <c r="D1467" s="55" t="s">
        <v>36</v>
      </c>
      <c r="E1467" s="56">
        <f>SmtRes!DO632*SmtRes!AT632</f>
        <v>1.1599999999999999</v>
      </c>
      <c r="F1467" s="56"/>
      <c r="G1467" s="56">
        <f>SmtRes!DO632*SmtRes!CX632</f>
        <v>0.011599999999999999</v>
      </c>
      <c r="H1467" s="57"/>
      <c r="I1467" s="58"/>
      <c r="J1467" s="57">
        <f>ROUND(SmtRes!AG632/SmtRes!DO632, 2)</f>
        <v>497.46000000000004</v>
      </c>
      <c r="K1467" s="58"/>
      <c r="L1467" s="57">
        <f>SmtRes!DH632</f>
        <v>5.7700000000000005</v>
      </c>
      <c r="CE1467" s="1">
        <v>1</v>
      </c>
    </row>
    <row r="1468" ht="42.75">
      <c r="A1468" s="54"/>
      <c r="B1468" s="54" t="s">
        <v>117</v>
      </c>
      <c r="C1468" s="54" t="s">
        <v>118</v>
      </c>
      <c r="D1468" s="55" t="s">
        <v>67</v>
      </c>
      <c r="E1468" s="56">
        <v>17</v>
      </c>
      <c r="F1468" s="56"/>
      <c r="G1468" s="56">
        <f>SmtRes!CX633</f>
        <v>0.16999999999999998</v>
      </c>
      <c r="H1468" s="57"/>
      <c r="I1468" s="58"/>
      <c r="J1468" s="57">
        <f>SmtRes!CZ633</f>
        <v>29.079999999999998</v>
      </c>
      <c r="K1468" s="58"/>
      <c r="L1468" s="57">
        <f>SmtRes!DG633</f>
        <v>4.9400000000000004</v>
      </c>
    </row>
    <row r="1469" ht="42.75">
      <c r="A1469" s="54"/>
      <c r="B1469" s="54" t="s">
        <v>350</v>
      </c>
      <c r="C1469" s="54" t="s">
        <v>351</v>
      </c>
      <c r="D1469" s="55" t="s">
        <v>67</v>
      </c>
      <c r="E1469" s="56">
        <v>4</v>
      </c>
      <c r="F1469" s="56"/>
      <c r="G1469" s="56">
        <f>SmtRes!CX634</f>
        <v>0.040000000000000001</v>
      </c>
      <c r="H1469" s="57">
        <f>SmtRes!CZ634</f>
        <v>5297.7600000000002</v>
      </c>
      <c r="I1469" s="58">
        <f>SmtRes!AJ634</f>
        <v>1.3500000000000001</v>
      </c>
      <c r="J1469" s="57">
        <f>ROUND(H1469*I1469, 2)</f>
        <v>7151.9800000000005</v>
      </c>
      <c r="K1469" s="58"/>
      <c r="L1469" s="57">
        <f>SmtRes!DG634</f>
        <v>286.07999999999998</v>
      </c>
    </row>
    <row r="1470" ht="28.5">
      <c r="A1470" s="54"/>
      <c r="B1470" s="54" t="s">
        <v>221</v>
      </c>
      <c r="C1470" s="54" t="s">
        <v>222</v>
      </c>
      <c r="D1470" s="55" t="s">
        <v>36</v>
      </c>
      <c r="E1470" s="56">
        <f>SmtRes!DO634*SmtRes!AT634</f>
        <v>4</v>
      </c>
      <c r="F1470" s="56"/>
      <c r="G1470" s="56">
        <f>SmtRes!DO634*SmtRes!CX634</f>
        <v>0.040000000000000001</v>
      </c>
      <c r="H1470" s="57"/>
      <c r="I1470" s="58"/>
      <c r="J1470" s="57">
        <f>ROUND(SmtRes!AG634/SmtRes!DO634, 2)</f>
        <v>571.71000000000004</v>
      </c>
      <c r="K1470" s="58"/>
      <c r="L1470" s="57">
        <f>SmtRes!DH634</f>
        <v>22.870000000000001</v>
      </c>
      <c r="CE1470" s="1">
        <v>1</v>
      </c>
    </row>
    <row r="1471" ht="15">
      <c r="A1471" s="60"/>
      <c r="B1471" s="56">
        <v>4</v>
      </c>
      <c r="C1471" s="60" t="s">
        <v>74</v>
      </c>
      <c r="D1471" s="55"/>
      <c r="E1471" s="61"/>
      <c r="F1471" s="56"/>
      <c r="G1471" s="61"/>
      <c r="H1471" s="56"/>
      <c r="I1471" s="56"/>
      <c r="J1471" s="56"/>
      <c r="K1471" s="56"/>
      <c r="L1471" s="62">
        <f>SUM(L1472:L1477)-SUMIF(CE1472:CE1477, 1, L1472:L1477)</f>
        <v>0</v>
      </c>
    </row>
    <row r="1472" ht="14.25">
      <c r="A1472" s="54"/>
      <c r="B1472" s="54" t="s">
        <v>352</v>
      </c>
      <c r="C1472" s="54" t="s">
        <v>353</v>
      </c>
      <c r="D1472" s="55" t="s">
        <v>324</v>
      </c>
      <c r="E1472" s="56">
        <v>6</v>
      </c>
      <c r="F1472" s="56">
        <f t="shared" ref="F1472:F1535" si="78">ROUND(0,7)</f>
        <v>0</v>
      </c>
      <c r="G1472" s="56">
        <f>SmtRes!CX635</f>
        <v>0</v>
      </c>
      <c r="H1472" s="57">
        <f>SmtRes!CZ635</f>
        <v>358.44999999999999</v>
      </c>
      <c r="I1472" s="58">
        <f>SmtRes!AI635</f>
        <v>1.1200000000000001</v>
      </c>
      <c r="J1472" s="57">
        <f t="shared" ref="J1472:J1476" si="79">ROUND(H1472*I1472, 2)</f>
        <v>401.46000000000004</v>
      </c>
      <c r="K1472" s="58"/>
      <c r="L1472" s="57">
        <f>SmtRes!DF635</f>
        <v>0</v>
      </c>
    </row>
    <row r="1473" ht="14.25">
      <c r="A1473" s="54"/>
      <c r="B1473" s="54" t="s">
        <v>354</v>
      </c>
      <c r="C1473" s="54" t="s">
        <v>355</v>
      </c>
      <c r="D1473" s="55" t="s">
        <v>77</v>
      </c>
      <c r="E1473" s="56">
        <v>0.52000000000000002</v>
      </c>
      <c r="F1473" s="56">
        <f t="shared" si="78"/>
        <v>0</v>
      </c>
      <c r="G1473" s="56">
        <f>SmtRes!CX636</f>
        <v>0</v>
      </c>
      <c r="H1473" s="57">
        <f>SmtRes!CZ636</f>
        <v>284.14999999999998</v>
      </c>
      <c r="I1473" s="58">
        <f>SmtRes!AI636</f>
        <v>1.3100000000000001</v>
      </c>
      <c r="J1473" s="57">
        <f t="shared" si="79"/>
        <v>372.24000000000001</v>
      </c>
      <c r="K1473" s="58"/>
      <c r="L1473" s="57">
        <f>SmtRes!DF636</f>
        <v>0</v>
      </c>
    </row>
    <row r="1474" ht="28.5">
      <c r="A1474" s="54"/>
      <c r="B1474" s="54" t="s">
        <v>356</v>
      </c>
      <c r="C1474" s="54" t="s">
        <v>357</v>
      </c>
      <c r="D1474" s="55" t="s">
        <v>88</v>
      </c>
      <c r="E1474" s="56">
        <v>0.0014300000000000001</v>
      </c>
      <c r="F1474" s="56">
        <f t="shared" si="78"/>
        <v>0</v>
      </c>
      <c r="G1474" s="56">
        <f>SmtRes!CX637</f>
        <v>0</v>
      </c>
      <c r="H1474" s="57">
        <f>SmtRes!CZ637</f>
        <v>905330</v>
      </c>
      <c r="I1474" s="58">
        <f>SmtRes!AI637</f>
        <v>1.2</v>
      </c>
      <c r="J1474" s="57">
        <f t="shared" si="79"/>
        <v>1086396</v>
      </c>
      <c r="K1474" s="58"/>
      <c r="L1474" s="57">
        <f>SmtRes!DF637</f>
        <v>0</v>
      </c>
    </row>
    <row r="1475" ht="28.5">
      <c r="A1475" s="54"/>
      <c r="B1475" s="54" t="s">
        <v>358</v>
      </c>
      <c r="C1475" s="54" t="s">
        <v>359</v>
      </c>
      <c r="D1475" s="55" t="s">
        <v>77</v>
      </c>
      <c r="E1475" s="56">
        <v>1.02</v>
      </c>
      <c r="F1475" s="56">
        <f t="shared" si="78"/>
        <v>0</v>
      </c>
      <c r="G1475" s="56">
        <f>SmtRes!CX638</f>
        <v>0</v>
      </c>
      <c r="H1475" s="57">
        <f>SmtRes!CZ638</f>
        <v>899.55999999999995</v>
      </c>
      <c r="I1475" s="58">
        <f>SmtRes!AI638</f>
        <v>1.6100000000000001</v>
      </c>
      <c r="J1475" s="57">
        <f t="shared" si="79"/>
        <v>1448.29</v>
      </c>
      <c r="K1475" s="58"/>
      <c r="L1475" s="57">
        <f>SmtRes!DF638</f>
        <v>0</v>
      </c>
    </row>
    <row r="1476" ht="28.5">
      <c r="A1476" s="54"/>
      <c r="B1476" s="54" t="s">
        <v>360</v>
      </c>
      <c r="C1476" s="54" t="s">
        <v>361</v>
      </c>
      <c r="D1476" s="55" t="s">
        <v>88</v>
      </c>
      <c r="E1476" s="56">
        <v>0.0012199999999999999</v>
      </c>
      <c r="F1476" s="56">
        <f t="shared" si="78"/>
        <v>0</v>
      </c>
      <c r="G1476" s="56">
        <f>SmtRes!CX639</f>
        <v>0</v>
      </c>
      <c r="H1476" s="57">
        <f>SmtRes!CZ639</f>
        <v>948687.13</v>
      </c>
      <c r="I1476" s="58">
        <f>SmtRes!AI639</f>
        <v>1.1599999999999999</v>
      </c>
      <c r="J1476" s="57">
        <f t="shared" si="79"/>
        <v>1100477.0700000001</v>
      </c>
      <c r="K1476" s="58"/>
      <c r="L1476" s="57">
        <f>SmtRes!DF639</f>
        <v>0</v>
      </c>
    </row>
    <row r="1477" ht="57">
      <c r="A1477" s="54"/>
      <c r="B1477" s="54" t="s">
        <v>130</v>
      </c>
      <c r="C1477" s="63" t="s">
        <v>131</v>
      </c>
      <c r="D1477" s="64" t="s">
        <v>104</v>
      </c>
      <c r="E1477" s="65">
        <v>2</v>
      </c>
      <c r="F1477" s="65"/>
      <c r="G1477" s="65">
        <f>SmtRes!CX640</f>
        <v>0.02</v>
      </c>
      <c r="H1477" s="66">
        <f>SmtRes!CZ640</f>
        <v>0</v>
      </c>
      <c r="I1477" s="67"/>
      <c r="J1477" s="66"/>
      <c r="K1477" s="67"/>
      <c r="L1477" s="66">
        <f>SmtRes!DF640</f>
        <v>0</v>
      </c>
    </row>
    <row r="1478" ht="15">
      <c r="A1478" s="54"/>
      <c r="B1478" s="54"/>
      <c r="C1478" s="68" t="s">
        <v>100</v>
      </c>
      <c r="D1478" s="55"/>
      <c r="E1478" s="56"/>
      <c r="F1478" s="56"/>
      <c r="G1478" s="56"/>
      <c r="H1478" s="57"/>
      <c r="I1478" s="58"/>
      <c r="J1478" s="57"/>
      <c r="K1478" s="58"/>
      <c r="L1478" s="57">
        <f>L1458+L1460+L1461+L1471</f>
        <v>699.99000000000001</v>
      </c>
    </row>
    <row r="1479" ht="14.25">
      <c r="A1479" s="54"/>
      <c r="B1479" s="54"/>
      <c r="C1479" s="54" t="s">
        <v>101</v>
      </c>
      <c r="D1479" s="55"/>
      <c r="E1479" s="56"/>
      <c r="F1479" s="56"/>
      <c r="G1479" s="56"/>
      <c r="H1479" s="57"/>
      <c r="I1479" s="58"/>
      <c r="J1479" s="57"/>
      <c r="K1479" s="58"/>
      <c r="L1479" s="57">
        <f>SUM(AR1456:AR1482)+SUM(AS1456:AS1482)+SUM(AT1456:AT1482)+SUM(AU1456:AU1482)+SUM(AV1456:AV1482)</f>
        <v>383.52999999999997</v>
      </c>
    </row>
    <row r="1480" ht="28.5">
      <c r="A1480" s="54"/>
      <c r="B1480" s="54" t="s">
        <v>132</v>
      </c>
      <c r="C1480" s="54" t="s">
        <v>133</v>
      </c>
      <c r="D1480" s="55" t="s">
        <v>104</v>
      </c>
      <c r="E1480" s="56">
        <f>Source!BZ655</f>
        <v>97</v>
      </c>
      <c r="F1480" s="56"/>
      <c r="G1480" s="56">
        <f>Source!AT655</f>
        <v>97</v>
      </c>
      <c r="H1480" s="57"/>
      <c r="I1480" s="58"/>
      <c r="J1480" s="57"/>
      <c r="K1480" s="58"/>
      <c r="L1480" s="57">
        <f>SUM(AZ1456:AZ1482)</f>
        <v>372.01999999999998</v>
      </c>
    </row>
    <row r="1481" ht="28.5">
      <c r="A1481" s="63"/>
      <c r="B1481" s="63" t="s">
        <v>134</v>
      </c>
      <c r="C1481" s="63" t="s">
        <v>135</v>
      </c>
      <c r="D1481" s="64" t="s">
        <v>104</v>
      </c>
      <c r="E1481" s="65">
        <f>Source!CA655</f>
        <v>51</v>
      </c>
      <c r="F1481" s="65"/>
      <c r="G1481" s="65">
        <f>Source!AU655</f>
        <v>51</v>
      </c>
      <c r="H1481" s="66"/>
      <c r="I1481" s="67"/>
      <c r="J1481" s="66"/>
      <c r="K1481" s="67"/>
      <c r="L1481" s="66">
        <f>SUM(BA1456:BA1482)</f>
        <v>195.59999999999999</v>
      </c>
    </row>
    <row r="1482" ht="15">
      <c r="C1482" s="69" t="s">
        <v>107</v>
      </c>
      <c r="D1482" s="69"/>
      <c r="E1482" s="69"/>
      <c r="F1482" s="69"/>
      <c r="G1482" s="69"/>
      <c r="H1482" s="69"/>
      <c r="I1482" s="70">
        <f>K1482/E1456</f>
        <v>126760.99999999999</v>
      </c>
      <c r="J1482" s="70"/>
      <c r="K1482" s="70">
        <f>L1458+L1460+L1471+L1480+L1481+L1461</f>
        <v>1267.6099999999999</v>
      </c>
      <c r="L1482" s="70"/>
      <c r="AD1482" s="1">
        <f>ROUND((Source!AT655/100)*((ROUND(SUMIF(SmtRes!AQ628:'SmtRes'!AQ640,"=1",SmtRes!AD628:'SmtRes'!AD640)*Source!I655, 2)+ROUND(SUMIF(SmtRes!AQ628:'SmtRes'!AQ640,"=1",SmtRes!AC628:'SmtRes'!AC640)*Source!I655, 2))), 2)</f>
        <v>25.960000000000001</v>
      </c>
      <c r="AE1482" s="1">
        <f>ROUND((Source!AU655/100)*((ROUND(SUMIF(SmtRes!AQ628:'SmtRes'!AQ640,"=1",SmtRes!AD628:'SmtRes'!AD640)*Source!I655, 2)+ROUND(SUMIF(SmtRes!AQ628:'SmtRes'!AQ640,"=1",SmtRes!AC628:'SmtRes'!AC640)*Source!I655, 2))), 2)</f>
        <v>13.65</v>
      </c>
      <c r="AN1482" s="71">
        <f>L1458+L1460+L1471+L1480+L1481+L1461</f>
        <v>1267.6099999999999</v>
      </c>
      <c r="AO1482" s="71">
        <f>L1460</f>
        <v>316.45999999999998</v>
      </c>
      <c r="AQ1482" s="1" t="s">
        <v>108</v>
      </c>
      <c r="AR1482" s="71">
        <f>L1458</f>
        <v>343.25</v>
      </c>
      <c r="AT1482" s="71">
        <f>L1461</f>
        <v>40.280000000000001</v>
      </c>
      <c r="AV1482" s="1" t="s">
        <v>108</v>
      </c>
      <c r="AW1482" s="71">
        <f>L1471</f>
        <v>0</v>
      </c>
      <c r="AZ1482" s="1">
        <f>Source!X655</f>
        <v>372.01999999999998</v>
      </c>
      <c r="BA1482" s="1">
        <f>Source!Y655</f>
        <v>195.59999999999999</v>
      </c>
      <c r="CD1482" s="1">
        <v>2</v>
      </c>
    </row>
    <row r="1483" ht="54">
      <c r="A1483" s="53" t="s">
        <v>405</v>
      </c>
      <c r="B1483" s="54" t="s">
        <v>363</v>
      </c>
      <c r="C1483" s="54" t="s">
        <v>406</v>
      </c>
      <c r="D1483" s="55" t="str">
        <f>Source!H656</f>
        <v xml:space="preserve">100 м</v>
      </c>
      <c r="E1483" s="56">
        <f>Source!K656</f>
        <v>0.01</v>
      </c>
      <c r="F1483" s="56"/>
      <c r="G1483" s="56">
        <f>Source!I656</f>
        <v>0.01</v>
      </c>
      <c r="H1483" s="57"/>
      <c r="I1483" s="58"/>
      <c r="J1483" s="57"/>
      <c r="K1483" s="58"/>
      <c r="L1483" s="57"/>
    </row>
    <row r="1484">
      <c r="C1484" s="15" t="str">
        <f>"Объем: "&amp;Source!I656&amp;"=1/"&amp;"100"</f>
        <v xml:space="preserve">Объем: 0.01=1/100</v>
      </c>
    </row>
    <row r="1485" ht="15">
      <c r="A1485" s="60"/>
      <c r="B1485" s="56">
        <v>1</v>
      </c>
      <c r="C1485" s="60" t="s">
        <v>60</v>
      </c>
      <c r="D1485" s="55" t="s">
        <v>36</v>
      </c>
      <c r="E1485" s="61"/>
      <c r="F1485" s="56"/>
      <c r="G1485" s="61">
        <f>Source!U656</f>
        <v>0.98899999999999999</v>
      </c>
      <c r="H1485" s="56"/>
      <c r="I1485" s="56"/>
      <c r="J1485" s="56"/>
      <c r="K1485" s="56"/>
      <c r="L1485" s="62">
        <f>SUM(L1486:L1486)-SUMIF(CE1486:CE1486, 1, L1486:L1486)</f>
        <v>491.99000000000001</v>
      </c>
    </row>
    <row r="1486" ht="14.25">
      <c r="A1486" s="54"/>
      <c r="B1486" s="54" t="s">
        <v>115</v>
      </c>
      <c r="C1486" s="54" t="s">
        <v>116</v>
      </c>
      <c r="D1486" s="55" t="s">
        <v>36</v>
      </c>
      <c r="E1486" s="56">
        <v>98.900000000000006</v>
      </c>
      <c r="F1486" s="56"/>
      <c r="G1486" s="56">
        <f>SmtRes!CX641</f>
        <v>0.98899999999999999</v>
      </c>
      <c r="H1486" s="57"/>
      <c r="I1486" s="58"/>
      <c r="J1486" s="57">
        <f>SmtRes!CZ641</f>
        <v>497.45999999999998</v>
      </c>
      <c r="K1486" s="58"/>
      <c r="L1486" s="57">
        <f>SmtRes!DI641</f>
        <v>491.99000000000001</v>
      </c>
    </row>
    <row r="1487" ht="15">
      <c r="A1487" s="60"/>
      <c r="B1487" s="56">
        <v>2</v>
      </c>
      <c r="C1487" s="60" t="s">
        <v>63</v>
      </c>
      <c r="D1487" s="55"/>
      <c r="E1487" s="61"/>
      <c r="F1487" s="56"/>
      <c r="G1487" s="61"/>
      <c r="H1487" s="56"/>
      <c r="I1487" s="56"/>
      <c r="J1487" s="56"/>
      <c r="K1487" s="56"/>
      <c r="L1487" s="62">
        <f>SUM(L1488:L1497)-SUMIF(CE1488:CE1497, 1, L1488:L1497)</f>
        <v>563.41999999999996</v>
      </c>
    </row>
    <row r="1488" ht="15">
      <c r="A1488" s="60"/>
      <c r="B1488" s="56"/>
      <c r="C1488" s="60" t="s">
        <v>64</v>
      </c>
      <c r="D1488" s="55" t="s">
        <v>36</v>
      </c>
      <c r="E1488" s="61"/>
      <c r="F1488" s="56"/>
      <c r="G1488" s="61">
        <f>Source!V656</f>
        <v>0.18099999999999999</v>
      </c>
      <c r="H1488" s="56"/>
      <c r="I1488" s="56"/>
      <c r="J1488" s="56"/>
      <c r="K1488" s="56"/>
      <c r="L1488" s="62">
        <f>SUMIF(CE1489:CE1497, 1, L1489:L1497)</f>
        <v>100.26000000000001</v>
      </c>
      <c r="CE1488" s="1">
        <v>1</v>
      </c>
    </row>
    <row r="1489" ht="28.5">
      <c r="A1489" s="54"/>
      <c r="B1489" s="54" t="s">
        <v>65</v>
      </c>
      <c r="C1489" s="54" t="s">
        <v>66</v>
      </c>
      <c r="D1489" s="55" t="s">
        <v>67</v>
      </c>
      <c r="E1489" s="56">
        <v>4.2000000000000002</v>
      </c>
      <c r="F1489" s="56"/>
      <c r="G1489" s="56">
        <f>SmtRes!CX643</f>
        <v>0.041999999999999996</v>
      </c>
      <c r="H1489" s="57"/>
      <c r="I1489" s="58"/>
      <c r="J1489" s="57">
        <f>SmtRes!CZ643</f>
        <v>1552.1199999999999</v>
      </c>
      <c r="K1489" s="58"/>
      <c r="L1489" s="57">
        <f>SmtRes!DG643</f>
        <v>65.189999999999998</v>
      </c>
    </row>
    <row r="1490" ht="28.5">
      <c r="A1490" s="54"/>
      <c r="B1490" s="54" t="s">
        <v>68</v>
      </c>
      <c r="C1490" s="54" t="s">
        <v>69</v>
      </c>
      <c r="D1490" s="55" t="s">
        <v>36</v>
      </c>
      <c r="E1490" s="56">
        <f>SmtRes!DO643*SmtRes!AT643</f>
        <v>4.2000000000000002</v>
      </c>
      <c r="F1490" s="56"/>
      <c r="G1490" s="56">
        <f>SmtRes!DO643*SmtRes!CX643</f>
        <v>0.041999999999999996</v>
      </c>
      <c r="H1490" s="57"/>
      <c r="I1490" s="58"/>
      <c r="J1490" s="57">
        <f>ROUND(SmtRes!AG643/SmtRes!DO643, 2)</f>
        <v>668.23000000000002</v>
      </c>
      <c r="K1490" s="58"/>
      <c r="L1490" s="57">
        <f>SmtRes!DH643</f>
        <v>28.07</v>
      </c>
      <c r="CE1490" s="1">
        <v>1</v>
      </c>
    </row>
    <row r="1491" ht="28.5">
      <c r="A1491" s="54"/>
      <c r="B1491" s="54" t="s">
        <v>232</v>
      </c>
      <c r="C1491" s="54" t="s">
        <v>233</v>
      </c>
      <c r="D1491" s="55" t="s">
        <v>67</v>
      </c>
      <c r="E1491" s="56">
        <v>3.2000000000000002</v>
      </c>
      <c r="F1491" s="56"/>
      <c r="G1491" s="56">
        <f>SmtRes!CX644</f>
        <v>0.032000000000000001</v>
      </c>
      <c r="H1491" s="57">
        <f>SmtRes!CZ644</f>
        <v>55.780000000000001</v>
      </c>
      <c r="I1491" s="58">
        <f>SmtRes!AJ644</f>
        <v>1.3799999999999999</v>
      </c>
      <c r="J1491" s="57">
        <f>ROUND(H1491*I1491, 2)</f>
        <v>76.980000000000004</v>
      </c>
      <c r="K1491" s="58"/>
      <c r="L1491" s="57">
        <f>SmtRes!DG644</f>
        <v>2.46</v>
      </c>
    </row>
    <row r="1492" ht="28.5">
      <c r="A1492" s="54"/>
      <c r="B1492" s="54" t="s">
        <v>234</v>
      </c>
      <c r="C1492" s="54" t="s">
        <v>235</v>
      </c>
      <c r="D1492" s="55" t="s">
        <v>36</v>
      </c>
      <c r="E1492" s="56">
        <f>SmtRes!DO644*SmtRes!AT644</f>
        <v>3.2000000000000002</v>
      </c>
      <c r="F1492" s="56"/>
      <c r="G1492" s="56">
        <f>SmtRes!DO644*SmtRes!CX644</f>
        <v>0.032000000000000001</v>
      </c>
      <c r="H1492" s="57"/>
      <c r="I1492" s="58"/>
      <c r="J1492" s="57">
        <f>ROUND(SmtRes!AG644/SmtRes!DO644, 2)</f>
        <v>441.78000000000003</v>
      </c>
      <c r="K1492" s="58"/>
      <c r="L1492" s="57">
        <f>SmtRes!DH644</f>
        <v>14.140000000000001</v>
      </c>
      <c r="CE1492" s="1">
        <v>1</v>
      </c>
    </row>
    <row r="1493" ht="28.5">
      <c r="A1493" s="54"/>
      <c r="B1493" s="54" t="s">
        <v>70</v>
      </c>
      <c r="C1493" s="54" t="s">
        <v>71</v>
      </c>
      <c r="D1493" s="55" t="s">
        <v>67</v>
      </c>
      <c r="E1493" s="56">
        <v>4.2000000000000002</v>
      </c>
      <c r="F1493" s="56"/>
      <c r="G1493" s="56">
        <f>SmtRes!CX645</f>
        <v>0.041999999999999996</v>
      </c>
      <c r="H1493" s="57">
        <f>SmtRes!CZ645</f>
        <v>477.92000000000002</v>
      </c>
      <c r="I1493" s="58">
        <f>SmtRes!AJ645</f>
        <v>1.22</v>
      </c>
      <c r="J1493" s="57">
        <f>ROUND(H1493*I1493, 2)</f>
        <v>583.06000000000006</v>
      </c>
      <c r="K1493" s="58"/>
      <c r="L1493" s="57">
        <f>SmtRes!DG645</f>
        <v>24.490000000000002</v>
      </c>
    </row>
    <row r="1494" ht="28.5">
      <c r="A1494" s="54"/>
      <c r="B1494" s="54" t="s">
        <v>72</v>
      </c>
      <c r="C1494" s="54" t="s">
        <v>73</v>
      </c>
      <c r="D1494" s="55" t="s">
        <v>36</v>
      </c>
      <c r="E1494" s="56">
        <f>SmtRes!DO645*SmtRes!AT645</f>
        <v>4.2000000000000002</v>
      </c>
      <c r="F1494" s="56"/>
      <c r="G1494" s="56">
        <f>SmtRes!DO645*SmtRes!CX645</f>
        <v>0.041999999999999996</v>
      </c>
      <c r="H1494" s="57"/>
      <c r="I1494" s="58"/>
      <c r="J1494" s="57">
        <f>ROUND(SmtRes!AG645/SmtRes!DO645, 2)</f>
        <v>497.46000000000004</v>
      </c>
      <c r="K1494" s="58"/>
      <c r="L1494" s="57">
        <f>SmtRes!DH645</f>
        <v>20.890000000000001</v>
      </c>
      <c r="CE1494" s="1">
        <v>1</v>
      </c>
    </row>
    <row r="1495" ht="42.75">
      <c r="A1495" s="54"/>
      <c r="B1495" s="54" t="s">
        <v>117</v>
      </c>
      <c r="C1495" s="54" t="s">
        <v>118</v>
      </c>
      <c r="D1495" s="55" t="s">
        <v>67</v>
      </c>
      <c r="E1495" s="56">
        <v>22</v>
      </c>
      <c r="F1495" s="56"/>
      <c r="G1495" s="56">
        <f>SmtRes!CX646</f>
        <v>0.22</v>
      </c>
      <c r="H1495" s="57"/>
      <c r="I1495" s="58"/>
      <c r="J1495" s="57">
        <f>SmtRes!CZ646</f>
        <v>29.079999999999998</v>
      </c>
      <c r="K1495" s="58"/>
      <c r="L1495" s="57">
        <f>SmtRes!DG646</f>
        <v>6.4000000000000004</v>
      </c>
    </row>
    <row r="1496" ht="42.75">
      <c r="A1496" s="54"/>
      <c r="B1496" s="54" t="s">
        <v>350</v>
      </c>
      <c r="C1496" s="54" t="s">
        <v>351</v>
      </c>
      <c r="D1496" s="55" t="s">
        <v>67</v>
      </c>
      <c r="E1496" s="56">
        <v>6.5</v>
      </c>
      <c r="F1496" s="56"/>
      <c r="G1496" s="56">
        <f>SmtRes!CX647</f>
        <v>0.065000000000000002</v>
      </c>
      <c r="H1496" s="57">
        <f>SmtRes!CZ647</f>
        <v>5297.7600000000002</v>
      </c>
      <c r="I1496" s="58">
        <f>SmtRes!AJ647</f>
        <v>1.3500000000000001</v>
      </c>
      <c r="J1496" s="57">
        <f>ROUND(H1496*I1496, 2)</f>
        <v>7151.9800000000005</v>
      </c>
      <c r="K1496" s="58"/>
      <c r="L1496" s="57">
        <f>SmtRes!DG647</f>
        <v>464.88</v>
      </c>
    </row>
    <row r="1497" ht="28.5">
      <c r="A1497" s="54"/>
      <c r="B1497" s="54" t="s">
        <v>221</v>
      </c>
      <c r="C1497" s="54" t="s">
        <v>222</v>
      </c>
      <c r="D1497" s="55" t="s">
        <v>36</v>
      </c>
      <c r="E1497" s="56">
        <f>SmtRes!DO647*SmtRes!AT647</f>
        <v>6.5</v>
      </c>
      <c r="F1497" s="56"/>
      <c r="G1497" s="56">
        <f>SmtRes!DO647*SmtRes!CX647</f>
        <v>0.065000000000000002</v>
      </c>
      <c r="H1497" s="57"/>
      <c r="I1497" s="58"/>
      <c r="J1497" s="57">
        <f>ROUND(SmtRes!AG647/SmtRes!DO647, 2)</f>
        <v>571.71000000000004</v>
      </c>
      <c r="K1497" s="58"/>
      <c r="L1497" s="57">
        <f>SmtRes!DH647</f>
        <v>37.160000000000004</v>
      </c>
      <c r="CE1497" s="1">
        <v>1</v>
      </c>
    </row>
    <row r="1498" ht="15">
      <c r="A1498" s="60"/>
      <c r="B1498" s="56">
        <v>4</v>
      </c>
      <c r="C1498" s="60" t="s">
        <v>74</v>
      </c>
      <c r="D1498" s="55"/>
      <c r="E1498" s="61"/>
      <c r="F1498" s="56"/>
      <c r="G1498" s="61"/>
      <c r="H1498" s="56"/>
      <c r="I1498" s="56"/>
      <c r="J1498" s="56"/>
      <c r="K1498" s="56"/>
      <c r="L1498" s="62">
        <f>SUM(L1499:L1504)-SUMIF(CE1499:CE1504, 1, L1499:L1504)</f>
        <v>0</v>
      </c>
    </row>
    <row r="1499" ht="14.25">
      <c r="A1499" s="54"/>
      <c r="B1499" s="54" t="s">
        <v>352</v>
      </c>
      <c r="C1499" s="54" t="s">
        <v>353</v>
      </c>
      <c r="D1499" s="55" t="s">
        <v>324</v>
      </c>
      <c r="E1499" s="56">
        <v>7</v>
      </c>
      <c r="F1499" s="56">
        <f t="shared" si="78"/>
        <v>0</v>
      </c>
      <c r="G1499" s="56">
        <f>SmtRes!CX648</f>
        <v>0</v>
      </c>
      <c r="H1499" s="57">
        <f>SmtRes!CZ648</f>
        <v>358.44999999999999</v>
      </c>
      <c r="I1499" s="58">
        <f>SmtRes!AI648</f>
        <v>1.1200000000000001</v>
      </c>
      <c r="J1499" s="57">
        <f t="shared" ref="J1499:J1503" si="80">ROUND(H1499*I1499, 2)</f>
        <v>401.46000000000004</v>
      </c>
      <c r="K1499" s="58"/>
      <c r="L1499" s="57">
        <f>SmtRes!DF648</f>
        <v>0</v>
      </c>
    </row>
    <row r="1500" ht="14.25">
      <c r="A1500" s="54"/>
      <c r="B1500" s="54" t="s">
        <v>354</v>
      </c>
      <c r="C1500" s="54" t="s">
        <v>355</v>
      </c>
      <c r="D1500" s="55" t="s">
        <v>77</v>
      </c>
      <c r="E1500" s="56">
        <v>1.1200000000000001</v>
      </c>
      <c r="F1500" s="56">
        <f t="shared" si="78"/>
        <v>0</v>
      </c>
      <c r="G1500" s="56">
        <f>SmtRes!CX649</f>
        <v>0</v>
      </c>
      <c r="H1500" s="57">
        <f>SmtRes!CZ649</f>
        <v>284.14999999999998</v>
      </c>
      <c r="I1500" s="58">
        <f>SmtRes!AI649</f>
        <v>1.3100000000000001</v>
      </c>
      <c r="J1500" s="57">
        <f t="shared" si="80"/>
        <v>372.24000000000001</v>
      </c>
      <c r="K1500" s="58"/>
      <c r="L1500" s="57">
        <f>SmtRes!DF649</f>
        <v>0</v>
      </c>
    </row>
    <row r="1501" ht="28.5">
      <c r="A1501" s="54"/>
      <c r="B1501" s="54" t="s">
        <v>356</v>
      </c>
      <c r="C1501" s="54" t="s">
        <v>357</v>
      </c>
      <c r="D1501" s="55" t="s">
        <v>88</v>
      </c>
      <c r="E1501" s="56">
        <v>0.0039500000000000004</v>
      </c>
      <c r="F1501" s="56">
        <f t="shared" si="78"/>
        <v>0</v>
      </c>
      <c r="G1501" s="56">
        <f>SmtRes!CX650</f>
        <v>0</v>
      </c>
      <c r="H1501" s="57">
        <f>SmtRes!CZ650</f>
        <v>905330</v>
      </c>
      <c r="I1501" s="58">
        <f>SmtRes!AI650</f>
        <v>1.2</v>
      </c>
      <c r="J1501" s="57">
        <f t="shared" si="80"/>
        <v>1086396</v>
      </c>
      <c r="K1501" s="58"/>
      <c r="L1501" s="57">
        <f>SmtRes!DF650</f>
        <v>0</v>
      </c>
    </row>
    <row r="1502" ht="28.5">
      <c r="A1502" s="54"/>
      <c r="B1502" s="54" t="s">
        <v>358</v>
      </c>
      <c r="C1502" s="54" t="s">
        <v>359</v>
      </c>
      <c r="D1502" s="55" t="s">
        <v>77</v>
      </c>
      <c r="E1502" s="56">
        <v>2.2400000000000002</v>
      </c>
      <c r="F1502" s="56">
        <f t="shared" si="78"/>
        <v>0</v>
      </c>
      <c r="G1502" s="56">
        <f>SmtRes!CX651</f>
        <v>0</v>
      </c>
      <c r="H1502" s="57">
        <f>SmtRes!CZ651</f>
        <v>899.55999999999995</v>
      </c>
      <c r="I1502" s="58">
        <f>SmtRes!AI651</f>
        <v>1.6100000000000001</v>
      </c>
      <c r="J1502" s="57">
        <f t="shared" si="80"/>
        <v>1448.29</v>
      </c>
      <c r="K1502" s="58"/>
      <c r="L1502" s="57">
        <f>SmtRes!DF651</f>
        <v>0</v>
      </c>
    </row>
    <row r="1503" ht="28.5">
      <c r="A1503" s="54"/>
      <c r="B1503" s="54" t="s">
        <v>360</v>
      </c>
      <c r="C1503" s="54" t="s">
        <v>361</v>
      </c>
      <c r="D1503" s="55" t="s">
        <v>88</v>
      </c>
      <c r="E1503" s="56">
        <v>0.0012199999999999999</v>
      </c>
      <c r="F1503" s="56">
        <f t="shared" si="78"/>
        <v>0</v>
      </c>
      <c r="G1503" s="56">
        <f>SmtRes!CX652</f>
        <v>0</v>
      </c>
      <c r="H1503" s="57">
        <f>SmtRes!CZ652</f>
        <v>948687.13</v>
      </c>
      <c r="I1503" s="58">
        <f>SmtRes!AI652</f>
        <v>1.1599999999999999</v>
      </c>
      <c r="J1503" s="57">
        <f t="shared" si="80"/>
        <v>1100477.0700000001</v>
      </c>
      <c r="K1503" s="58"/>
      <c r="L1503" s="57">
        <f>SmtRes!DF652</f>
        <v>0</v>
      </c>
    </row>
    <row r="1504" ht="57">
      <c r="A1504" s="54"/>
      <c r="B1504" s="54" t="s">
        <v>130</v>
      </c>
      <c r="C1504" s="63" t="s">
        <v>131</v>
      </c>
      <c r="D1504" s="64" t="s">
        <v>104</v>
      </c>
      <c r="E1504" s="65">
        <v>2</v>
      </c>
      <c r="F1504" s="65"/>
      <c r="G1504" s="65">
        <f>SmtRes!CX653</f>
        <v>0.02</v>
      </c>
      <c r="H1504" s="66">
        <f>SmtRes!CZ653</f>
        <v>0</v>
      </c>
      <c r="I1504" s="67"/>
      <c r="J1504" s="66"/>
      <c r="K1504" s="67"/>
      <c r="L1504" s="66">
        <f>SmtRes!DF653</f>
        <v>0</v>
      </c>
    </row>
    <row r="1505" ht="15">
      <c r="A1505" s="54"/>
      <c r="B1505" s="54"/>
      <c r="C1505" s="68" t="s">
        <v>100</v>
      </c>
      <c r="D1505" s="55"/>
      <c r="E1505" s="56"/>
      <c r="F1505" s="56"/>
      <c r="G1505" s="56"/>
      <c r="H1505" s="57"/>
      <c r="I1505" s="58"/>
      <c r="J1505" s="57"/>
      <c r="K1505" s="58"/>
      <c r="L1505" s="57">
        <f>L1485+L1487+L1488+L1498</f>
        <v>1155.6699999999998</v>
      </c>
    </row>
    <row r="1506" ht="14.25">
      <c r="A1506" s="54"/>
      <c r="B1506" s="54"/>
      <c r="C1506" s="54" t="s">
        <v>101</v>
      </c>
      <c r="D1506" s="55"/>
      <c r="E1506" s="56"/>
      <c r="F1506" s="56"/>
      <c r="G1506" s="56"/>
      <c r="H1506" s="57"/>
      <c r="I1506" s="58"/>
      <c r="J1506" s="57"/>
      <c r="K1506" s="58"/>
      <c r="L1506" s="57">
        <f>SUM(AR1483:AR1509)+SUM(AS1483:AS1509)+SUM(AT1483:AT1509)+SUM(AU1483:AU1509)+SUM(AV1483:AV1509)</f>
        <v>592.25</v>
      </c>
    </row>
    <row r="1507" ht="28.5">
      <c r="A1507" s="54"/>
      <c r="B1507" s="54" t="s">
        <v>132</v>
      </c>
      <c r="C1507" s="54" t="s">
        <v>133</v>
      </c>
      <c r="D1507" s="55" t="s">
        <v>104</v>
      </c>
      <c r="E1507" s="56">
        <f>Source!BZ656</f>
        <v>97</v>
      </c>
      <c r="F1507" s="56"/>
      <c r="G1507" s="56">
        <f>Source!AT656</f>
        <v>97</v>
      </c>
      <c r="H1507" s="57"/>
      <c r="I1507" s="58"/>
      <c r="J1507" s="57"/>
      <c r="K1507" s="58"/>
      <c r="L1507" s="57">
        <f>SUM(AZ1483:AZ1509)</f>
        <v>574.48000000000002</v>
      </c>
    </row>
    <row r="1508" ht="28.5">
      <c r="A1508" s="63"/>
      <c r="B1508" s="63" t="s">
        <v>134</v>
      </c>
      <c r="C1508" s="63" t="s">
        <v>135</v>
      </c>
      <c r="D1508" s="64" t="s">
        <v>104</v>
      </c>
      <c r="E1508" s="65">
        <f>Source!CA656</f>
        <v>51</v>
      </c>
      <c r="F1508" s="65"/>
      <c r="G1508" s="65">
        <f>Source!AU656</f>
        <v>51</v>
      </c>
      <c r="H1508" s="66"/>
      <c r="I1508" s="67"/>
      <c r="J1508" s="66"/>
      <c r="K1508" s="67"/>
      <c r="L1508" s="66">
        <f>SUM(BA1483:BA1509)</f>
        <v>302.05000000000001</v>
      </c>
    </row>
    <row r="1509" ht="15">
      <c r="C1509" s="69" t="s">
        <v>107</v>
      </c>
      <c r="D1509" s="69"/>
      <c r="E1509" s="69"/>
      <c r="F1509" s="69"/>
      <c r="G1509" s="69"/>
      <c r="H1509" s="69"/>
      <c r="I1509" s="70">
        <f>K1509/E1483</f>
        <v>203219.99999999997</v>
      </c>
      <c r="J1509" s="70"/>
      <c r="K1509" s="70">
        <f>L1485+L1487+L1498+L1507+L1508+L1488</f>
        <v>2032.1999999999998</v>
      </c>
      <c r="L1509" s="70"/>
      <c r="AD1509" s="1">
        <f>ROUND((Source!AT656/100)*((ROUND(SUMIF(SmtRes!AQ641:'SmtRes'!AQ653,"=1",SmtRes!AD641:'SmtRes'!AD653)*Source!I656, 2)+ROUND(SUMIF(SmtRes!AQ641:'SmtRes'!AQ653,"=1",SmtRes!AC641:'SmtRes'!AC653)*Source!I656, 2))), 2)</f>
        <v>25.960000000000001</v>
      </c>
      <c r="AE1509" s="1">
        <f>ROUND((Source!AU656/100)*((ROUND(SUMIF(SmtRes!AQ641:'SmtRes'!AQ653,"=1",SmtRes!AD641:'SmtRes'!AD653)*Source!I656, 2)+ROUND(SUMIF(SmtRes!AQ641:'SmtRes'!AQ653,"=1",SmtRes!AC641:'SmtRes'!AC653)*Source!I656, 2))), 2)</f>
        <v>13.65</v>
      </c>
      <c r="AN1509" s="71">
        <f>L1485+L1487+L1498+L1507+L1508+L1488</f>
        <v>2032.1999999999998</v>
      </c>
      <c r="AO1509" s="71">
        <f>L1487</f>
        <v>563.41999999999996</v>
      </c>
      <c r="AQ1509" s="1" t="s">
        <v>108</v>
      </c>
      <c r="AR1509" s="71">
        <f>L1485</f>
        <v>491.99000000000001</v>
      </c>
      <c r="AT1509" s="71">
        <f>L1488</f>
        <v>100.26000000000001</v>
      </c>
      <c r="AV1509" s="1" t="s">
        <v>108</v>
      </c>
      <c r="AW1509" s="71">
        <f>L1498</f>
        <v>0</v>
      </c>
      <c r="AZ1509" s="1">
        <f>Source!X656</f>
        <v>574.48000000000002</v>
      </c>
      <c r="BA1509" s="1">
        <f>Source!Y656</f>
        <v>302.05000000000001</v>
      </c>
      <c r="CD1509" s="1">
        <v>2</v>
      </c>
    </row>
    <row r="1510" ht="68.25">
      <c r="A1510" s="53" t="s">
        <v>407</v>
      </c>
      <c r="B1510" s="54" t="s">
        <v>366</v>
      </c>
      <c r="C1510" s="54" t="s">
        <v>408</v>
      </c>
      <c r="D1510" s="55" t="str">
        <f>Source!H657</f>
        <v>пролет</v>
      </c>
      <c r="E1510" s="56">
        <f>Source!K657</f>
        <v>1</v>
      </c>
      <c r="F1510" s="56"/>
      <c r="G1510" s="56">
        <f>Source!I657</f>
        <v>1</v>
      </c>
      <c r="H1510" s="57"/>
      <c r="I1510" s="58"/>
      <c r="J1510" s="57"/>
      <c r="K1510" s="58"/>
      <c r="L1510" s="57"/>
    </row>
    <row r="1511" ht="15">
      <c r="A1511" s="60"/>
      <c r="B1511" s="56">
        <v>1</v>
      </c>
      <c r="C1511" s="60" t="s">
        <v>60</v>
      </c>
      <c r="D1511" s="55" t="s">
        <v>36</v>
      </c>
      <c r="E1511" s="61"/>
      <c r="F1511" s="56"/>
      <c r="G1511" s="61">
        <f>Source!U657</f>
        <v>28.799999999999997</v>
      </c>
      <c r="H1511" s="56"/>
      <c r="I1511" s="56"/>
      <c r="J1511" s="56"/>
      <c r="K1511" s="56"/>
      <c r="L1511" s="62">
        <f>SUM(L1512:L1512)-SUMIF(CE1512:CE1512, 1, L1512:L1512)</f>
        <v>14326.85</v>
      </c>
    </row>
    <row r="1512" ht="14.25">
      <c r="A1512" s="54"/>
      <c r="B1512" s="54" t="s">
        <v>115</v>
      </c>
      <c r="C1512" s="54" t="s">
        <v>116</v>
      </c>
      <c r="D1512" s="55" t="s">
        <v>36</v>
      </c>
      <c r="E1512" s="56">
        <v>28.800000000000001</v>
      </c>
      <c r="F1512" s="56"/>
      <c r="G1512" s="56">
        <f>SmtRes!CX654</f>
        <v>28.799999999999997</v>
      </c>
      <c r="H1512" s="57"/>
      <c r="I1512" s="58"/>
      <c r="J1512" s="57">
        <f>SmtRes!CZ654</f>
        <v>497.45999999999998</v>
      </c>
      <c r="K1512" s="58"/>
      <c r="L1512" s="57">
        <f>SmtRes!DI654</f>
        <v>14326.85</v>
      </c>
    </row>
    <row r="1513" ht="15">
      <c r="A1513" s="60"/>
      <c r="B1513" s="56">
        <v>2</v>
      </c>
      <c r="C1513" s="60" t="s">
        <v>63</v>
      </c>
      <c r="D1513" s="55"/>
      <c r="E1513" s="61"/>
      <c r="F1513" s="56"/>
      <c r="G1513" s="61"/>
      <c r="H1513" s="56"/>
      <c r="I1513" s="56"/>
      <c r="J1513" s="56"/>
      <c r="K1513" s="56"/>
      <c r="L1513" s="62">
        <f>SUM(L1514:L1525)-SUMIF(CE1514:CE1525, 1, L1514:L1525)</f>
        <v>8959.5900000000038</v>
      </c>
    </row>
    <row r="1514" ht="15">
      <c r="A1514" s="60"/>
      <c r="B1514" s="56"/>
      <c r="C1514" s="60" t="s">
        <v>64</v>
      </c>
      <c r="D1514" s="55" t="s">
        <v>36</v>
      </c>
      <c r="E1514" s="61"/>
      <c r="F1514" s="56"/>
      <c r="G1514" s="61">
        <f>Source!V657</f>
        <v>6.3299999999999992</v>
      </c>
      <c r="H1514" s="56"/>
      <c r="I1514" s="56"/>
      <c r="J1514" s="56"/>
      <c r="K1514" s="56"/>
      <c r="L1514" s="62">
        <f>SUMIF(CE1515:CE1525, 1, L1515:L1525)</f>
        <v>3233.2200000000003</v>
      </c>
      <c r="CE1514" s="1">
        <v>1</v>
      </c>
    </row>
    <row r="1515" ht="28.5">
      <c r="A1515" s="54"/>
      <c r="B1515" s="54" t="s">
        <v>65</v>
      </c>
      <c r="C1515" s="54" t="s">
        <v>66</v>
      </c>
      <c r="D1515" s="55" t="s">
        <v>67</v>
      </c>
      <c r="E1515" s="56">
        <v>0.20000000000000001</v>
      </c>
      <c r="F1515" s="56"/>
      <c r="G1515" s="56">
        <f>SmtRes!CX656</f>
        <v>0.19999999999999998</v>
      </c>
      <c r="H1515" s="57"/>
      <c r="I1515" s="58"/>
      <c r="J1515" s="57">
        <f>SmtRes!CZ656</f>
        <v>1552.1199999999999</v>
      </c>
      <c r="K1515" s="58"/>
      <c r="L1515" s="57">
        <f>SmtRes!DG656</f>
        <v>310.42000000000002</v>
      </c>
    </row>
    <row r="1516" ht="28.5">
      <c r="A1516" s="54"/>
      <c r="B1516" s="54" t="s">
        <v>68</v>
      </c>
      <c r="C1516" s="54" t="s">
        <v>69</v>
      </c>
      <c r="D1516" s="55" t="s">
        <v>36</v>
      </c>
      <c r="E1516" s="56">
        <f>SmtRes!DO656*SmtRes!AT656</f>
        <v>0.20000000000000001</v>
      </c>
      <c r="F1516" s="56"/>
      <c r="G1516" s="56">
        <f>SmtRes!DO656*SmtRes!CX656</f>
        <v>0.19999999999999998</v>
      </c>
      <c r="H1516" s="57"/>
      <c r="I1516" s="58"/>
      <c r="J1516" s="57">
        <f>ROUND(SmtRes!AG656/SmtRes!DO656, 2)</f>
        <v>668.23000000000002</v>
      </c>
      <c r="K1516" s="58"/>
      <c r="L1516" s="57">
        <f>SmtRes!DH656</f>
        <v>133.65000000000001</v>
      </c>
      <c r="CE1516" s="1">
        <v>1</v>
      </c>
    </row>
    <row r="1517" ht="28.5">
      <c r="A1517" s="54"/>
      <c r="B1517" s="54" t="s">
        <v>368</v>
      </c>
      <c r="C1517" s="54" t="s">
        <v>369</v>
      </c>
      <c r="D1517" s="55" t="s">
        <v>67</v>
      </c>
      <c r="E1517" s="56">
        <v>5.4000000000000004</v>
      </c>
      <c r="F1517" s="56"/>
      <c r="G1517" s="56">
        <f>SmtRes!CX657</f>
        <v>5.3999999999999995</v>
      </c>
      <c r="H1517" s="57"/>
      <c r="I1517" s="58"/>
      <c r="J1517" s="57">
        <f>SmtRes!CZ657</f>
        <v>2.6699999999999999</v>
      </c>
      <c r="K1517" s="58"/>
      <c r="L1517" s="57">
        <f>SmtRes!DG657</f>
        <v>14.42</v>
      </c>
    </row>
    <row r="1518" ht="28.5">
      <c r="A1518" s="54"/>
      <c r="B1518" s="54" t="s">
        <v>232</v>
      </c>
      <c r="C1518" s="54" t="s">
        <v>233</v>
      </c>
      <c r="D1518" s="55" t="s">
        <v>67</v>
      </c>
      <c r="E1518" s="56">
        <v>2.7000000000000002</v>
      </c>
      <c r="F1518" s="56"/>
      <c r="G1518" s="56">
        <f>SmtRes!CX658</f>
        <v>2.6999999999999997</v>
      </c>
      <c r="H1518" s="57">
        <f>SmtRes!CZ658</f>
        <v>55.780000000000001</v>
      </c>
      <c r="I1518" s="58">
        <f>SmtRes!AJ658</f>
        <v>1.3799999999999999</v>
      </c>
      <c r="J1518" s="57">
        <f>ROUND(H1518*I1518, 2)</f>
        <v>76.980000000000004</v>
      </c>
      <c r="K1518" s="58"/>
      <c r="L1518" s="57">
        <f>SmtRes!DG658</f>
        <v>207.84999999999999</v>
      </c>
    </row>
    <row r="1519" ht="28.5">
      <c r="A1519" s="54"/>
      <c r="B1519" s="54" t="s">
        <v>234</v>
      </c>
      <c r="C1519" s="54" t="s">
        <v>235</v>
      </c>
      <c r="D1519" s="55" t="s">
        <v>36</v>
      </c>
      <c r="E1519" s="56">
        <f>SmtRes!DO658*SmtRes!AT658</f>
        <v>2.7000000000000002</v>
      </c>
      <c r="F1519" s="56"/>
      <c r="G1519" s="56">
        <f>SmtRes!DO658*SmtRes!CX658</f>
        <v>2.6999999999999997</v>
      </c>
      <c r="H1519" s="57"/>
      <c r="I1519" s="58"/>
      <c r="J1519" s="57">
        <f>ROUND(SmtRes!AG658/SmtRes!DO658, 2)</f>
        <v>441.78000000000003</v>
      </c>
      <c r="K1519" s="58"/>
      <c r="L1519" s="57">
        <f>SmtRes!DH658</f>
        <v>1192.8099999999999</v>
      </c>
      <c r="CE1519" s="1">
        <v>1</v>
      </c>
    </row>
    <row r="1520" ht="28.5">
      <c r="A1520" s="54"/>
      <c r="B1520" s="54" t="s">
        <v>157</v>
      </c>
      <c r="C1520" s="54" t="s">
        <v>158</v>
      </c>
      <c r="D1520" s="55" t="s">
        <v>67</v>
      </c>
      <c r="E1520" s="56">
        <v>0.53000000000000003</v>
      </c>
      <c r="F1520" s="56"/>
      <c r="G1520" s="56">
        <f>SmtRes!CX659</f>
        <v>0.53000000000000003</v>
      </c>
      <c r="H1520" s="57">
        <f>SmtRes!CZ659</f>
        <v>104.98999999999999</v>
      </c>
      <c r="I1520" s="58">
        <f>SmtRes!AJ659</f>
        <v>1.24</v>
      </c>
      <c r="J1520" s="57">
        <f>ROUND(H1520*I1520, 2)</f>
        <v>130.19</v>
      </c>
      <c r="K1520" s="58"/>
      <c r="L1520" s="57">
        <f>SmtRes!DG659</f>
        <v>69</v>
      </c>
    </row>
    <row r="1521" ht="28.5">
      <c r="A1521" s="54"/>
      <c r="B1521" s="54" t="s">
        <v>72</v>
      </c>
      <c r="C1521" s="54" t="s">
        <v>73</v>
      </c>
      <c r="D1521" s="55" t="s">
        <v>36</v>
      </c>
      <c r="E1521" s="56">
        <f>SmtRes!DO659*SmtRes!AT659</f>
        <v>0.53000000000000003</v>
      </c>
      <c r="F1521" s="56"/>
      <c r="G1521" s="56">
        <f>SmtRes!DO659*SmtRes!CX659</f>
        <v>0.53000000000000003</v>
      </c>
      <c r="H1521" s="57"/>
      <c r="I1521" s="58"/>
      <c r="J1521" s="57">
        <f>ROUND(SmtRes!AG659/SmtRes!DO659, 2)</f>
        <v>497.46000000000004</v>
      </c>
      <c r="K1521" s="58"/>
      <c r="L1521" s="57">
        <f>SmtRes!DH659</f>
        <v>263.64999999999998</v>
      </c>
      <c r="CE1521" s="1">
        <v>1</v>
      </c>
    </row>
    <row r="1522" ht="28.5">
      <c r="A1522" s="54"/>
      <c r="B1522" s="54" t="s">
        <v>370</v>
      </c>
      <c r="C1522" s="54" t="s">
        <v>371</v>
      </c>
      <c r="D1522" s="55" t="s">
        <v>67</v>
      </c>
      <c r="E1522" s="56">
        <v>2.7000000000000002</v>
      </c>
      <c r="F1522" s="56"/>
      <c r="G1522" s="56">
        <f>SmtRes!CX660</f>
        <v>2.6999999999999997</v>
      </c>
      <c r="H1522" s="57">
        <f>SmtRes!CZ660</f>
        <v>2608.8299999999999</v>
      </c>
      <c r="I1522" s="58">
        <f>SmtRes!AJ660</f>
        <v>1.1699999999999999</v>
      </c>
      <c r="J1522" s="57">
        <f>ROUND(H1522*I1522, 2)</f>
        <v>3052.3299999999999</v>
      </c>
      <c r="K1522" s="58"/>
      <c r="L1522" s="57">
        <f>SmtRes!DG660</f>
        <v>8241.2900000000009</v>
      </c>
    </row>
    <row r="1523" ht="28.5">
      <c r="A1523" s="54"/>
      <c r="B1523" s="54" t="s">
        <v>221</v>
      </c>
      <c r="C1523" s="54" t="s">
        <v>222</v>
      </c>
      <c r="D1523" s="55" t="s">
        <v>36</v>
      </c>
      <c r="E1523" s="56">
        <f>SmtRes!DO660*SmtRes!AT660</f>
        <v>2.7000000000000002</v>
      </c>
      <c r="F1523" s="56"/>
      <c r="G1523" s="56">
        <f>SmtRes!DO660*SmtRes!CX660</f>
        <v>2.6999999999999997</v>
      </c>
      <c r="H1523" s="57"/>
      <c r="I1523" s="58"/>
      <c r="J1523" s="57">
        <f>ROUND(SmtRes!AG660/SmtRes!DO660, 2)</f>
        <v>571.71000000000004</v>
      </c>
      <c r="K1523" s="58"/>
      <c r="L1523" s="57">
        <f>SmtRes!DH660</f>
        <v>1543.6200000000001</v>
      </c>
      <c r="CE1523" s="1">
        <v>1</v>
      </c>
    </row>
    <row r="1524" ht="28.5">
      <c r="A1524" s="54"/>
      <c r="B1524" s="54" t="s">
        <v>70</v>
      </c>
      <c r="C1524" s="54" t="s">
        <v>71</v>
      </c>
      <c r="D1524" s="55" t="s">
        <v>67</v>
      </c>
      <c r="E1524" s="56">
        <v>0.20000000000000001</v>
      </c>
      <c r="F1524" s="56"/>
      <c r="G1524" s="56">
        <f>SmtRes!CX661</f>
        <v>0.19999999999999998</v>
      </c>
      <c r="H1524" s="57">
        <f>SmtRes!CZ661</f>
        <v>477.92000000000002</v>
      </c>
      <c r="I1524" s="58">
        <f>SmtRes!AJ661</f>
        <v>1.22</v>
      </c>
      <c r="J1524" s="57">
        <f>ROUND(H1524*I1524, 2)</f>
        <v>583.06000000000006</v>
      </c>
      <c r="K1524" s="58"/>
      <c r="L1524" s="57">
        <f>SmtRes!DG661</f>
        <v>116.61</v>
      </c>
    </row>
    <row r="1525" ht="28.5">
      <c r="A1525" s="54"/>
      <c r="B1525" s="54" t="s">
        <v>72</v>
      </c>
      <c r="C1525" s="54" t="s">
        <v>73</v>
      </c>
      <c r="D1525" s="55" t="s">
        <v>36</v>
      </c>
      <c r="E1525" s="56">
        <f>SmtRes!DO661*SmtRes!AT661</f>
        <v>0.20000000000000001</v>
      </c>
      <c r="F1525" s="56"/>
      <c r="G1525" s="56">
        <f>SmtRes!DO661*SmtRes!CX661</f>
        <v>0.19999999999999998</v>
      </c>
      <c r="H1525" s="57"/>
      <c r="I1525" s="58"/>
      <c r="J1525" s="57">
        <f>ROUND(SmtRes!AG661/SmtRes!DO661, 2)</f>
        <v>497.46000000000004</v>
      </c>
      <c r="K1525" s="58"/>
      <c r="L1525" s="57">
        <f>SmtRes!DH661</f>
        <v>99.490000000000009</v>
      </c>
      <c r="CE1525" s="1">
        <v>1</v>
      </c>
    </row>
    <row r="1526" ht="15">
      <c r="A1526" s="60"/>
      <c r="B1526" s="56">
        <v>4</v>
      </c>
      <c r="C1526" s="60" t="s">
        <v>74</v>
      </c>
      <c r="D1526" s="55"/>
      <c r="E1526" s="61"/>
      <c r="F1526" s="56"/>
      <c r="G1526" s="61"/>
      <c r="H1526" s="56"/>
      <c r="I1526" s="56"/>
      <c r="J1526" s="56"/>
      <c r="K1526" s="56"/>
      <c r="L1526" s="62">
        <f>SUM(L1527:L1528)-SUMIF(CE1527:CE1528, 1, L1527:L1528)</f>
        <v>0</v>
      </c>
    </row>
    <row r="1527" ht="28.5">
      <c r="A1527" s="54"/>
      <c r="B1527" s="54" t="s">
        <v>119</v>
      </c>
      <c r="C1527" s="54" t="s">
        <v>120</v>
      </c>
      <c r="D1527" s="55" t="s">
        <v>88</v>
      </c>
      <c r="E1527" s="56">
        <v>0.00013999999999999999</v>
      </c>
      <c r="F1527" s="56">
        <f t="shared" si="78"/>
        <v>0</v>
      </c>
      <c r="G1527" s="56">
        <f>SmtRes!CX662</f>
        <v>0</v>
      </c>
      <c r="H1527" s="57">
        <f>SmtRes!CZ662</f>
        <v>144581.54999999999</v>
      </c>
      <c r="I1527" s="58">
        <f>SmtRes!AI662</f>
        <v>1.77</v>
      </c>
      <c r="J1527" s="57">
        <f>ROUND(H1527*I1527, 2)</f>
        <v>255909.34</v>
      </c>
      <c r="K1527" s="58"/>
      <c r="L1527" s="57">
        <f>SmtRes!DF662</f>
        <v>0</v>
      </c>
    </row>
    <row r="1528" ht="57">
      <c r="A1528" s="54"/>
      <c r="B1528" s="54" t="s">
        <v>130</v>
      </c>
      <c r="C1528" s="63" t="s">
        <v>131</v>
      </c>
      <c r="D1528" s="64" t="s">
        <v>104</v>
      </c>
      <c r="E1528" s="65">
        <v>2</v>
      </c>
      <c r="F1528" s="65"/>
      <c r="G1528" s="65">
        <f>SmtRes!CX663</f>
        <v>2</v>
      </c>
      <c r="H1528" s="66">
        <f>SmtRes!CZ663</f>
        <v>0</v>
      </c>
      <c r="I1528" s="67"/>
      <c r="J1528" s="66"/>
      <c r="K1528" s="67"/>
      <c r="L1528" s="66">
        <f>SmtRes!DF663</f>
        <v>0</v>
      </c>
    </row>
    <row r="1529" ht="15">
      <c r="A1529" s="54"/>
      <c r="B1529" s="54"/>
      <c r="C1529" s="68" t="s">
        <v>100</v>
      </c>
      <c r="D1529" s="55"/>
      <c r="E1529" s="56"/>
      <c r="F1529" s="56"/>
      <c r="G1529" s="56"/>
      <c r="H1529" s="57"/>
      <c r="I1529" s="58"/>
      <c r="J1529" s="57"/>
      <c r="K1529" s="58"/>
      <c r="L1529" s="57">
        <f>L1511+L1513+L1514+L1526</f>
        <v>26519.660000000003</v>
      </c>
    </row>
    <row r="1530" ht="14.25">
      <c r="A1530" s="54"/>
      <c r="B1530" s="54"/>
      <c r="C1530" s="54" t="s">
        <v>101</v>
      </c>
      <c r="D1530" s="55"/>
      <c r="E1530" s="56"/>
      <c r="F1530" s="56"/>
      <c r="G1530" s="56"/>
      <c r="H1530" s="57"/>
      <c r="I1530" s="58"/>
      <c r="J1530" s="57"/>
      <c r="K1530" s="58"/>
      <c r="L1530" s="57">
        <f>SUM(AR1510:AR1533)+SUM(AS1510:AS1533)+SUM(AT1510:AT1533)+SUM(AU1510:AU1533)+SUM(AV1510:AV1533)</f>
        <v>17560.07</v>
      </c>
    </row>
    <row r="1531" ht="28.5">
      <c r="A1531" s="54"/>
      <c r="B1531" s="54" t="s">
        <v>132</v>
      </c>
      <c r="C1531" s="54" t="s">
        <v>133</v>
      </c>
      <c r="D1531" s="55" t="s">
        <v>104</v>
      </c>
      <c r="E1531" s="56">
        <f>Source!BZ657</f>
        <v>97</v>
      </c>
      <c r="F1531" s="56"/>
      <c r="G1531" s="56">
        <f>Source!AT657</f>
        <v>97</v>
      </c>
      <c r="H1531" s="57"/>
      <c r="I1531" s="58"/>
      <c r="J1531" s="57"/>
      <c r="K1531" s="58"/>
      <c r="L1531" s="57">
        <f>SUM(AZ1510:AZ1533)</f>
        <v>17033.27</v>
      </c>
    </row>
    <row r="1532" ht="28.5">
      <c r="A1532" s="63"/>
      <c r="B1532" s="63" t="s">
        <v>134</v>
      </c>
      <c r="C1532" s="63" t="s">
        <v>135</v>
      </c>
      <c r="D1532" s="64" t="s">
        <v>104</v>
      </c>
      <c r="E1532" s="65">
        <f>Source!CA657</f>
        <v>51</v>
      </c>
      <c r="F1532" s="65"/>
      <c r="G1532" s="65">
        <f>Source!AU657</f>
        <v>51</v>
      </c>
      <c r="H1532" s="66"/>
      <c r="I1532" s="67"/>
      <c r="J1532" s="66"/>
      <c r="K1532" s="67"/>
      <c r="L1532" s="66">
        <f>SUM(BA1510:BA1533)</f>
        <v>8955.6399999999994</v>
      </c>
    </row>
    <row r="1533" ht="15">
      <c r="C1533" s="69" t="s">
        <v>107</v>
      </c>
      <c r="D1533" s="69"/>
      <c r="E1533" s="69"/>
      <c r="F1533" s="69"/>
      <c r="G1533" s="69"/>
      <c r="H1533" s="69"/>
      <c r="I1533" s="70">
        <f>K1533/E1510</f>
        <v>52508.570000000007</v>
      </c>
      <c r="J1533" s="70"/>
      <c r="K1533" s="70">
        <f>L1511+L1513+L1526+L1531+L1532+L1514</f>
        <v>52508.570000000007</v>
      </c>
      <c r="L1533" s="70"/>
      <c r="AD1533" s="1">
        <f>ROUND((Source!AT657/100)*((ROUND(SUMIF(SmtRes!AQ654:'SmtRes'!AQ663,"=1",SmtRes!AD654:'SmtRes'!AD663)*Source!I657, 2)+ROUND(SUMIF(SmtRes!AQ654:'SmtRes'!AQ663,"=1",SmtRes!AC654:'SmtRes'!AC663)*Source!I657, 2))), 2)</f>
        <v>3078.8800000000001</v>
      </c>
      <c r="AE1533" s="1">
        <f>ROUND((Source!AU657/100)*((ROUND(SUMIF(SmtRes!AQ654:'SmtRes'!AQ663,"=1",SmtRes!AD654:'SmtRes'!AD663)*Source!I657, 2)+ROUND(SUMIF(SmtRes!AQ654:'SmtRes'!AQ663,"=1",SmtRes!AC654:'SmtRes'!AC663)*Source!I657, 2))), 2)</f>
        <v>1618.79</v>
      </c>
      <c r="AN1533" s="71">
        <f>L1511+L1513+L1526+L1531+L1532+L1514</f>
        <v>52508.570000000007</v>
      </c>
      <c r="AO1533" s="71">
        <f>L1513</f>
        <v>8959.5900000000038</v>
      </c>
      <c r="AQ1533" s="1" t="s">
        <v>108</v>
      </c>
      <c r="AR1533" s="71">
        <f>L1511</f>
        <v>14326.85</v>
      </c>
      <c r="AT1533" s="71">
        <f>L1514</f>
        <v>3233.2200000000003</v>
      </c>
      <c r="AV1533" s="1" t="s">
        <v>108</v>
      </c>
      <c r="AW1533" s="71">
        <f>L1526</f>
        <v>0</v>
      </c>
      <c r="AZ1533" s="1">
        <f>Source!X657</f>
        <v>17033.27</v>
      </c>
      <c r="BA1533" s="1">
        <f>Source!Y657</f>
        <v>8955.6399999999994</v>
      </c>
      <c r="CD1533" s="1">
        <v>2</v>
      </c>
    </row>
    <row r="1534" ht="68.25">
      <c r="A1534" s="53" t="s">
        <v>409</v>
      </c>
      <c r="B1534" s="54" t="s">
        <v>373</v>
      </c>
      <c r="C1534" s="54" t="s">
        <v>410</v>
      </c>
      <c r="D1534" s="55" t="str">
        <f>Source!H658</f>
        <v>пролет</v>
      </c>
      <c r="E1534" s="56">
        <f>Source!K658</f>
        <v>1</v>
      </c>
      <c r="F1534" s="56"/>
      <c r="G1534" s="56">
        <f>Source!I658</f>
        <v>1</v>
      </c>
      <c r="H1534" s="57"/>
      <c r="I1534" s="58"/>
      <c r="J1534" s="57"/>
      <c r="K1534" s="58"/>
      <c r="L1534" s="57"/>
    </row>
    <row r="1535" ht="15">
      <c r="A1535" s="60"/>
      <c r="B1535" s="56">
        <v>1</v>
      </c>
      <c r="C1535" s="60" t="s">
        <v>60</v>
      </c>
      <c r="D1535" s="55" t="s">
        <v>36</v>
      </c>
      <c r="E1535" s="61"/>
      <c r="F1535" s="56"/>
      <c r="G1535" s="61">
        <f>Source!U658</f>
        <v>45.299999999999997</v>
      </c>
      <c r="H1535" s="56"/>
      <c r="I1535" s="56"/>
      <c r="J1535" s="56"/>
      <c r="K1535" s="56"/>
      <c r="L1535" s="62">
        <f>SUM(L1536:L1536)-SUMIF(CE1536:CE1536, 1, L1536:L1536)</f>
        <v>22534.939999999999</v>
      </c>
    </row>
    <row r="1536" ht="14.25">
      <c r="A1536" s="54"/>
      <c r="B1536" s="54" t="s">
        <v>115</v>
      </c>
      <c r="C1536" s="54" t="s">
        <v>116</v>
      </c>
      <c r="D1536" s="55" t="s">
        <v>36</v>
      </c>
      <c r="E1536" s="56">
        <v>45.299999999999997</v>
      </c>
      <c r="F1536" s="56"/>
      <c r="G1536" s="56">
        <f>SmtRes!CX664</f>
        <v>45.299999999999997</v>
      </c>
      <c r="H1536" s="57"/>
      <c r="I1536" s="58"/>
      <c r="J1536" s="57">
        <f>SmtRes!CZ664</f>
        <v>497.45999999999998</v>
      </c>
      <c r="K1536" s="58"/>
      <c r="L1536" s="57">
        <f>SmtRes!DI664</f>
        <v>22534.939999999999</v>
      </c>
    </row>
    <row r="1537" ht="15">
      <c r="A1537" s="60"/>
      <c r="B1537" s="56">
        <v>2</v>
      </c>
      <c r="C1537" s="60" t="s">
        <v>63</v>
      </c>
      <c r="D1537" s="55"/>
      <c r="E1537" s="61"/>
      <c r="F1537" s="56"/>
      <c r="G1537" s="61"/>
      <c r="H1537" s="56"/>
      <c r="I1537" s="56"/>
      <c r="J1537" s="56"/>
      <c r="K1537" s="56"/>
      <c r="L1537" s="62">
        <f>SUM(L1538:L1549)-SUMIF(CE1538:CE1549, 1, L1538:L1549)</f>
        <v>8578.9700000000048</v>
      </c>
    </row>
    <row r="1538" ht="15">
      <c r="A1538" s="60"/>
      <c r="B1538" s="56"/>
      <c r="C1538" s="60" t="s">
        <v>64</v>
      </c>
      <c r="D1538" s="55" t="s">
        <v>36</v>
      </c>
      <c r="E1538" s="61"/>
      <c r="F1538" s="56"/>
      <c r="G1538" s="61">
        <f>Source!V658</f>
        <v>6.4299999999999997</v>
      </c>
      <c r="H1538" s="56"/>
      <c r="I1538" s="56"/>
      <c r="J1538" s="56"/>
      <c r="K1538" s="56"/>
      <c r="L1538" s="62">
        <f>SUMIF(CE1539:CE1549, 1, L1539:L1549)</f>
        <v>3283.5900000000001</v>
      </c>
      <c r="CE1538" s="1">
        <v>1</v>
      </c>
    </row>
    <row r="1539" ht="28.5">
      <c r="A1539" s="54"/>
      <c r="B1539" s="54" t="s">
        <v>65</v>
      </c>
      <c r="C1539" s="54" t="s">
        <v>66</v>
      </c>
      <c r="D1539" s="55" t="s">
        <v>67</v>
      </c>
      <c r="E1539" s="56">
        <v>0.22</v>
      </c>
      <c r="F1539" s="56"/>
      <c r="G1539" s="56">
        <f>SmtRes!CX666</f>
        <v>0.22</v>
      </c>
      <c r="H1539" s="57"/>
      <c r="I1539" s="58"/>
      <c r="J1539" s="57">
        <f>SmtRes!CZ666</f>
        <v>1552.1199999999999</v>
      </c>
      <c r="K1539" s="58"/>
      <c r="L1539" s="57">
        <f>SmtRes!DG666</f>
        <v>341.47000000000003</v>
      </c>
    </row>
    <row r="1540" ht="28.5">
      <c r="A1540" s="54"/>
      <c r="B1540" s="54" t="s">
        <v>68</v>
      </c>
      <c r="C1540" s="54" t="s">
        <v>69</v>
      </c>
      <c r="D1540" s="55" t="s">
        <v>36</v>
      </c>
      <c r="E1540" s="56">
        <f>SmtRes!DO666*SmtRes!AT666</f>
        <v>0.22</v>
      </c>
      <c r="F1540" s="56"/>
      <c r="G1540" s="56">
        <f>SmtRes!DO666*SmtRes!CX666</f>
        <v>0.22</v>
      </c>
      <c r="H1540" s="57"/>
      <c r="I1540" s="58"/>
      <c r="J1540" s="57">
        <f>ROUND(SmtRes!AG666/SmtRes!DO666, 2)</f>
        <v>668.23000000000002</v>
      </c>
      <c r="K1540" s="58"/>
      <c r="L1540" s="57">
        <f>SmtRes!DH666</f>
        <v>147.00999999999999</v>
      </c>
      <c r="CE1540" s="1">
        <v>1</v>
      </c>
    </row>
    <row r="1541" ht="28.5">
      <c r="A1541" s="54"/>
      <c r="B1541" s="54" t="s">
        <v>368</v>
      </c>
      <c r="C1541" s="54" t="s">
        <v>369</v>
      </c>
      <c r="D1541" s="55" t="s">
        <v>67</v>
      </c>
      <c r="E1541" s="56">
        <v>5.0999999999999996</v>
      </c>
      <c r="F1541" s="56"/>
      <c r="G1541" s="56">
        <f>SmtRes!CX667</f>
        <v>5.0999999999999996</v>
      </c>
      <c r="H1541" s="57"/>
      <c r="I1541" s="58"/>
      <c r="J1541" s="57">
        <f>SmtRes!CZ667</f>
        <v>2.6699999999999999</v>
      </c>
      <c r="K1541" s="58"/>
      <c r="L1541" s="57">
        <f>SmtRes!DG667</f>
        <v>13.620000000000001</v>
      </c>
    </row>
    <row r="1542" ht="28.5">
      <c r="A1542" s="54"/>
      <c r="B1542" s="54" t="s">
        <v>232</v>
      </c>
      <c r="C1542" s="54" t="s">
        <v>233</v>
      </c>
      <c r="D1542" s="55" t="s">
        <v>67</v>
      </c>
      <c r="E1542" s="56">
        <v>2.5499999999999998</v>
      </c>
      <c r="F1542" s="56"/>
      <c r="G1542" s="56">
        <f>SmtRes!CX668</f>
        <v>2.5499999999999998</v>
      </c>
      <c r="H1542" s="57">
        <f>SmtRes!CZ668</f>
        <v>55.780000000000001</v>
      </c>
      <c r="I1542" s="58">
        <f>SmtRes!AJ668</f>
        <v>1.3799999999999999</v>
      </c>
      <c r="J1542" s="57">
        <f>ROUND(H1542*I1542, 2)</f>
        <v>76.980000000000004</v>
      </c>
      <c r="K1542" s="58"/>
      <c r="L1542" s="57">
        <f>SmtRes!DG668</f>
        <v>196.30000000000001</v>
      </c>
    </row>
    <row r="1543" ht="28.5">
      <c r="A1543" s="54"/>
      <c r="B1543" s="54" t="s">
        <v>234</v>
      </c>
      <c r="C1543" s="54" t="s">
        <v>235</v>
      </c>
      <c r="D1543" s="55" t="s">
        <v>36</v>
      </c>
      <c r="E1543" s="56">
        <f>SmtRes!DO668*SmtRes!AT668</f>
        <v>2.5499999999999998</v>
      </c>
      <c r="F1543" s="56"/>
      <c r="G1543" s="56">
        <f>SmtRes!DO668*SmtRes!CX668</f>
        <v>2.5499999999999998</v>
      </c>
      <c r="H1543" s="57"/>
      <c r="I1543" s="58"/>
      <c r="J1543" s="57">
        <f>ROUND(SmtRes!AG668/SmtRes!DO668, 2)</f>
        <v>441.78000000000003</v>
      </c>
      <c r="K1543" s="58"/>
      <c r="L1543" s="57">
        <f>SmtRes!DH668</f>
        <v>1126.54</v>
      </c>
      <c r="CE1543" s="1">
        <v>1</v>
      </c>
    </row>
    <row r="1544" ht="28.5">
      <c r="A1544" s="54"/>
      <c r="B1544" s="54" t="s">
        <v>157</v>
      </c>
      <c r="C1544" s="54" t="s">
        <v>158</v>
      </c>
      <c r="D1544" s="55" t="s">
        <v>67</v>
      </c>
      <c r="E1544" s="56">
        <v>0.89000000000000001</v>
      </c>
      <c r="F1544" s="56"/>
      <c r="G1544" s="56">
        <f>SmtRes!CX669</f>
        <v>0.89000000000000001</v>
      </c>
      <c r="H1544" s="57">
        <f>SmtRes!CZ669</f>
        <v>104.98999999999999</v>
      </c>
      <c r="I1544" s="58">
        <f>SmtRes!AJ669</f>
        <v>1.24</v>
      </c>
      <c r="J1544" s="57">
        <f>ROUND(H1544*I1544, 2)</f>
        <v>130.19</v>
      </c>
      <c r="K1544" s="58"/>
      <c r="L1544" s="57">
        <f>SmtRes!DG669</f>
        <v>115.87</v>
      </c>
    </row>
    <row r="1545" ht="28.5">
      <c r="A1545" s="54"/>
      <c r="B1545" s="54" t="s">
        <v>72</v>
      </c>
      <c r="C1545" s="54" t="s">
        <v>73</v>
      </c>
      <c r="D1545" s="55" t="s">
        <v>36</v>
      </c>
      <c r="E1545" s="56">
        <f>SmtRes!DO669*SmtRes!AT669</f>
        <v>0.89000000000000001</v>
      </c>
      <c r="F1545" s="56"/>
      <c r="G1545" s="56">
        <f>SmtRes!DO669*SmtRes!CX669</f>
        <v>0.89000000000000001</v>
      </c>
      <c r="H1545" s="57"/>
      <c r="I1545" s="58"/>
      <c r="J1545" s="57">
        <f>ROUND(SmtRes!AG669/SmtRes!DO669, 2)</f>
        <v>497.46000000000004</v>
      </c>
      <c r="K1545" s="58"/>
      <c r="L1545" s="57">
        <f>SmtRes!DH669</f>
        <v>442.74000000000001</v>
      </c>
      <c r="CE1545" s="1">
        <v>1</v>
      </c>
    </row>
    <row r="1546" ht="28.5">
      <c r="A1546" s="54"/>
      <c r="B1546" s="54" t="s">
        <v>370</v>
      </c>
      <c r="C1546" s="54" t="s">
        <v>371</v>
      </c>
      <c r="D1546" s="55" t="s">
        <v>67</v>
      </c>
      <c r="E1546" s="56">
        <v>2.5499999999999998</v>
      </c>
      <c r="F1546" s="56"/>
      <c r="G1546" s="56">
        <f>SmtRes!CX670</f>
        <v>2.5499999999999998</v>
      </c>
      <c r="H1546" s="57">
        <f>SmtRes!CZ670</f>
        <v>2608.8299999999999</v>
      </c>
      <c r="I1546" s="58">
        <f>SmtRes!AJ670</f>
        <v>1.1699999999999999</v>
      </c>
      <c r="J1546" s="57">
        <f>ROUND(H1546*I1546, 2)</f>
        <v>3052.3299999999999</v>
      </c>
      <c r="K1546" s="58"/>
      <c r="L1546" s="57">
        <f>SmtRes!DG670</f>
        <v>7783.4400000000005</v>
      </c>
    </row>
    <row r="1547" ht="28.5">
      <c r="A1547" s="54"/>
      <c r="B1547" s="54" t="s">
        <v>221</v>
      </c>
      <c r="C1547" s="54" t="s">
        <v>222</v>
      </c>
      <c r="D1547" s="55" t="s">
        <v>36</v>
      </c>
      <c r="E1547" s="56">
        <f>SmtRes!DO670*SmtRes!AT670</f>
        <v>2.5499999999999998</v>
      </c>
      <c r="F1547" s="56"/>
      <c r="G1547" s="56">
        <f>SmtRes!DO670*SmtRes!CX670</f>
        <v>2.5499999999999998</v>
      </c>
      <c r="H1547" s="57"/>
      <c r="I1547" s="58"/>
      <c r="J1547" s="57">
        <f>ROUND(SmtRes!AG670/SmtRes!DO670, 2)</f>
        <v>571.71000000000004</v>
      </c>
      <c r="K1547" s="58"/>
      <c r="L1547" s="57">
        <f>SmtRes!DH670</f>
        <v>1457.8600000000001</v>
      </c>
      <c r="CE1547" s="1">
        <v>1</v>
      </c>
    </row>
    <row r="1548" ht="28.5">
      <c r="A1548" s="54"/>
      <c r="B1548" s="54" t="s">
        <v>70</v>
      </c>
      <c r="C1548" s="54" t="s">
        <v>71</v>
      </c>
      <c r="D1548" s="55" t="s">
        <v>67</v>
      </c>
      <c r="E1548" s="56">
        <v>0.22</v>
      </c>
      <c r="F1548" s="56"/>
      <c r="G1548" s="56">
        <f>SmtRes!CX671</f>
        <v>0.22</v>
      </c>
      <c r="H1548" s="57">
        <f>SmtRes!CZ671</f>
        <v>477.92000000000002</v>
      </c>
      <c r="I1548" s="58">
        <f>SmtRes!AJ671</f>
        <v>1.22</v>
      </c>
      <c r="J1548" s="57">
        <f>ROUND(H1548*I1548, 2)</f>
        <v>583.06000000000006</v>
      </c>
      <c r="K1548" s="58"/>
      <c r="L1548" s="57">
        <f>SmtRes!DG671</f>
        <v>128.27000000000001</v>
      </c>
    </row>
    <row r="1549" ht="28.5">
      <c r="A1549" s="54"/>
      <c r="B1549" s="54" t="s">
        <v>72</v>
      </c>
      <c r="C1549" s="54" t="s">
        <v>73</v>
      </c>
      <c r="D1549" s="55" t="s">
        <v>36</v>
      </c>
      <c r="E1549" s="56">
        <f>SmtRes!DO671*SmtRes!AT671</f>
        <v>0.22</v>
      </c>
      <c r="F1549" s="56"/>
      <c r="G1549" s="56">
        <f>SmtRes!DO671*SmtRes!CX671</f>
        <v>0.22</v>
      </c>
      <c r="H1549" s="57"/>
      <c r="I1549" s="58"/>
      <c r="J1549" s="57">
        <f>ROUND(SmtRes!AG671/SmtRes!DO671, 2)</f>
        <v>497.46000000000004</v>
      </c>
      <c r="K1549" s="58"/>
      <c r="L1549" s="57">
        <f>SmtRes!DH671</f>
        <v>109.44</v>
      </c>
      <c r="CE1549" s="1">
        <v>1</v>
      </c>
    </row>
    <row r="1550" ht="15">
      <c r="A1550" s="60"/>
      <c r="B1550" s="56">
        <v>4</v>
      </c>
      <c r="C1550" s="60" t="s">
        <v>74</v>
      </c>
      <c r="D1550" s="55"/>
      <c r="E1550" s="61"/>
      <c r="F1550" s="56"/>
      <c r="G1550" s="61"/>
      <c r="H1550" s="56"/>
      <c r="I1550" s="56"/>
      <c r="J1550" s="56"/>
      <c r="K1550" s="56"/>
      <c r="L1550" s="62">
        <f>SUM(L1551:L1552)-SUMIF(CE1551:CE1552, 1, L1551:L1552)</f>
        <v>0</v>
      </c>
    </row>
    <row r="1551" ht="28.5">
      <c r="A1551" s="54"/>
      <c r="B1551" s="54" t="s">
        <v>119</v>
      </c>
      <c r="C1551" s="54" t="s">
        <v>120</v>
      </c>
      <c r="D1551" s="55" t="s">
        <v>88</v>
      </c>
      <c r="E1551" s="56">
        <v>0.00013999999999999999</v>
      </c>
      <c r="F1551" s="56">
        <f t="shared" ref="F1536:F1599" si="81">ROUND(0,7)</f>
        <v>0</v>
      </c>
      <c r="G1551" s="56">
        <f>SmtRes!CX672</f>
        <v>0</v>
      </c>
      <c r="H1551" s="57">
        <f>SmtRes!CZ672</f>
        <v>144581.54999999999</v>
      </c>
      <c r="I1551" s="58">
        <f>SmtRes!AI672</f>
        <v>1.77</v>
      </c>
      <c r="J1551" s="57">
        <f>ROUND(H1551*I1551, 2)</f>
        <v>255909.34</v>
      </c>
      <c r="K1551" s="58"/>
      <c r="L1551" s="57">
        <f>SmtRes!DF672</f>
        <v>0</v>
      </c>
    </row>
    <row r="1552" ht="57">
      <c r="A1552" s="54"/>
      <c r="B1552" s="54" t="s">
        <v>130</v>
      </c>
      <c r="C1552" s="63" t="s">
        <v>131</v>
      </c>
      <c r="D1552" s="64" t="s">
        <v>104</v>
      </c>
      <c r="E1552" s="65">
        <v>2</v>
      </c>
      <c r="F1552" s="65"/>
      <c r="G1552" s="65">
        <f>SmtRes!CX673</f>
        <v>2</v>
      </c>
      <c r="H1552" s="66">
        <f>SmtRes!CZ673</f>
        <v>0</v>
      </c>
      <c r="I1552" s="67"/>
      <c r="J1552" s="66"/>
      <c r="K1552" s="67"/>
      <c r="L1552" s="66">
        <f>SmtRes!DF673</f>
        <v>0</v>
      </c>
    </row>
    <row r="1553" ht="15">
      <c r="A1553" s="54"/>
      <c r="B1553" s="54"/>
      <c r="C1553" s="68" t="s">
        <v>100</v>
      </c>
      <c r="D1553" s="55"/>
      <c r="E1553" s="56"/>
      <c r="F1553" s="56"/>
      <c r="G1553" s="56"/>
      <c r="H1553" s="57"/>
      <c r="I1553" s="58"/>
      <c r="J1553" s="57"/>
      <c r="K1553" s="58"/>
      <c r="L1553" s="57">
        <f>L1535+L1537+L1538+L1550</f>
        <v>34397.5</v>
      </c>
    </row>
    <row r="1554" ht="14.25">
      <c r="A1554" s="54"/>
      <c r="B1554" s="54"/>
      <c r="C1554" s="54" t="s">
        <v>101</v>
      </c>
      <c r="D1554" s="55"/>
      <c r="E1554" s="56"/>
      <c r="F1554" s="56"/>
      <c r="G1554" s="56"/>
      <c r="H1554" s="57"/>
      <c r="I1554" s="58"/>
      <c r="J1554" s="57"/>
      <c r="K1554" s="58"/>
      <c r="L1554" s="57">
        <f>SUM(AR1534:AR1557)+SUM(AS1534:AS1557)+SUM(AT1534:AT1557)+SUM(AU1534:AU1557)+SUM(AV1534:AV1557)</f>
        <v>25818.529999999999</v>
      </c>
    </row>
    <row r="1555" ht="28.5">
      <c r="A1555" s="54"/>
      <c r="B1555" s="54" t="s">
        <v>132</v>
      </c>
      <c r="C1555" s="54" t="s">
        <v>133</v>
      </c>
      <c r="D1555" s="55" t="s">
        <v>104</v>
      </c>
      <c r="E1555" s="56">
        <f>Source!BZ658</f>
        <v>97</v>
      </c>
      <c r="F1555" s="56"/>
      <c r="G1555" s="56">
        <f>Source!AT658</f>
        <v>97</v>
      </c>
      <c r="H1555" s="57"/>
      <c r="I1555" s="58"/>
      <c r="J1555" s="57"/>
      <c r="K1555" s="58"/>
      <c r="L1555" s="57">
        <f>SUM(AZ1534:AZ1557)</f>
        <v>25043.970000000001</v>
      </c>
    </row>
    <row r="1556" ht="28.5">
      <c r="A1556" s="63"/>
      <c r="B1556" s="63" t="s">
        <v>134</v>
      </c>
      <c r="C1556" s="63" t="s">
        <v>135</v>
      </c>
      <c r="D1556" s="64" t="s">
        <v>104</v>
      </c>
      <c r="E1556" s="65">
        <f>Source!CA658</f>
        <v>51</v>
      </c>
      <c r="F1556" s="65"/>
      <c r="G1556" s="65">
        <f>Source!AU658</f>
        <v>51</v>
      </c>
      <c r="H1556" s="66"/>
      <c r="I1556" s="67"/>
      <c r="J1556" s="66"/>
      <c r="K1556" s="67"/>
      <c r="L1556" s="66">
        <f>SUM(BA1534:BA1557)</f>
        <v>13167.450000000001</v>
      </c>
    </row>
    <row r="1557" ht="15">
      <c r="C1557" s="69" t="s">
        <v>107</v>
      </c>
      <c r="D1557" s="69"/>
      <c r="E1557" s="69"/>
      <c r="F1557" s="69"/>
      <c r="G1557" s="69"/>
      <c r="H1557" s="69"/>
      <c r="I1557" s="70">
        <f>K1557/E1534</f>
        <v>72608.919999999998</v>
      </c>
      <c r="J1557" s="70"/>
      <c r="K1557" s="70">
        <f>L1535+L1537+L1550+L1555+L1556+L1538</f>
        <v>72608.919999999998</v>
      </c>
      <c r="L1557" s="70"/>
      <c r="AD1557" s="1">
        <f>ROUND((Source!AT658/100)*((ROUND(SUMIF(SmtRes!AQ664:'SmtRes'!AQ673,"=1",SmtRes!AD664:'SmtRes'!AD673)*Source!I658, 2)+ROUND(SUMIF(SmtRes!AQ664:'SmtRes'!AQ673,"=1",SmtRes!AC664:'SmtRes'!AC673)*Source!I658, 2))), 2)</f>
        <v>3078.8800000000001</v>
      </c>
      <c r="AE1557" s="1">
        <f>ROUND((Source!AU658/100)*((ROUND(SUMIF(SmtRes!AQ664:'SmtRes'!AQ673,"=1",SmtRes!AD664:'SmtRes'!AD673)*Source!I658, 2)+ROUND(SUMIF(SmtRes!AQ664:'SmtRes'!AQ673,"=1",SmtRes!AC664:'SmtRes'!AC673)*Source!I658, 2))), 2)</f>
        <v>1618.79</v>
      </c>
      <c r="AN1557" s="71">
        <f>L1535+L1537+L1550+L1555+L1556+L1538</f>
        <v>72608.919999999998</v>
      </c>
      <c r="AO1557" s="71">
        <f>L1537</f>
        <v>8578.9700000000048</v>
      </c>
      <c r="AQ1557" s="1" t="s">
        <v>108</v>
      </c>
      <c r="AR1557" s="71">
        <f>L1535</f>
        <v>22534.939999999999</v>
      </c>
      <c r="AT1557" s="71">
        <f>L1538</f>
        <v>3283.5900000000001</v>
      </c>
      <c r="AV1557" s="1" t="s">
        <v>108</v>
      </c>
      <c r="AW1557" s="71">
        <f>L1550</f>
        <v>0</v>
      </c>
      <c r="AZ1557" s="1">
        <f>Source!X658</f>
        <v>25043.970000000001</v>
      </c>
      <c r="BA1557" s="1">
        <f>Source!Y658</f>
        <v>13167.450000000001</v>
      </c>
      <c r="CD1557" s="1">
        <v>2</v>
      </c>
    </row>
    <row r="1558" ht="68.25">
      <c r="A1558" s="53" t="s">
        <v>411</v>
      </c>
      <c r="B1558" s="54" t="s">
        <v>376</v>
      </c>
      <c r="C1558" s="54" t="s">
        <v>412</v>
      </c>
      <c r="D1558" s="55" t="str">
        <f>Source!H659</f>
        <v>пролет</v>
      </c>
      <c r="E1558" s="56">
        <f>Source!K659</f>
        <v>1</v>
      </c>
      <c r="F1558" s="56"/>
      <c r="G1558" s="56">
        <f>Source!I659</f>
        <v>1</v>
      </c>
      <c r="H1558" s="57"/>
      <c r="I1558" s="58"/>
      <c r="J1558" s="57"/>
      <c r="K1558" s="58"/>
      <c r="L1558" s="57"/>
    </row>
    <row r="1559" ht="15">
      <c r="A1559" s="60"/>
      <c r="B1559" s="56">
        <v>1</v>
      </c>
      <c r="C1559" s="60" t="s">
        <v>60</v>
      </c>
      <c r="D1559" s="55" t="s">
        <v>36</v>
      </c>
      <c r="E1559" s="61"/>
      <c r="F1559" s="56"/>
      <c r="G1559" s="61">
        <f>Source!U659</f>
        <v>30.899999999999999</v>
      </c>
      <c r="H1559" s="56"/>
      <c r="I1559" s="56"/>
      <c r="J1559" s="56"/>
      <c r="K1559" s="56"/>
      <c r="L1559" s="62">
        <f>SUM(L1560:L1560)-SUMIF(CE1560:CE1560, 1, L1560:L1560)</f>
        <v>15371.51</v>
      </c>
    </row>
    <row r="1560" ht="14.25">
      <c r="A1560" s="54"/>
      <c r="B1560" s="54" t="s">
        <v>115</v>
      </c>
      <c r="C1560" s="54" t="s">
        <v>116</v>
      </c>
      <c r="D1560" s="55" t="s">
        <v>36</v>
      </c>
      <c r="E1560" s="56">
        <v>30.899999999999999</v>
      </c>
      <c r="F1560" s="56"/>
      <c r="G1560" s="56">
        <f>SmtRes!CX674</f>
        <v>30.899999999999999</v>
      </c>
      <c r="H1560" s="57"/>
      <c r="I1560" s="58"/>
      <c r="J1560" s="57">
        <f>SmtRes!CZ674</f>
        <v>497.45999999999998</v>
      </c>
      <c r="K1560" s="58"/>
      <c r="L1560" s="57">
        <f>SmtRes!DI674</f>
        <v>15371.51</v>
      </c>
    </row>
    <row r="1561" ht="15">
      <c r="A1561" s="60"/>
      <c r="B1561" s="56">
        <v>2</v>
      </c>
      <c r="C1561" s="60" t="s">
        <v>63</v>
      </c>
      <c r="D1561" s="55"/>
      <c r="E1561" s="61"/>
      <c r="F1561" s="56"/>
      <c r="G1561" s="61"/>
      <c r="H1561" s="56"/>
      <c r="I1561" s="56"/>
      <c r="J1561" s="56"/>
      <c r="K1561" s="56"/>
      <c r="L1561" s="62">
        <f>SUM(L1562:L1573)-SUMIF(CE1562:CE1573, 1, L1562:L1573)</f>
        <v>9643.8000000000011</v>
      </c>
    </row>
    <row r="1562" ht="15">
      <c r="A1562" s="60"/>
      <c r="B1562" s="56"/>
      <c r="C1562" s="60" t="s">
        <v>64</v>
      </c>
      <c r="D1562" s="55" t="s">
        <v>36</v>
      </c>
      <c r="E1562" s="61"/>
      <c r="F1562" s="56"/>
      <c r="G1562" s="61">
        <f>Source!V659</f>
        <v>7.1700000000000008</v>
      </c>
      <c r="H1562" s="56"/>
      <c r="I1562" s="56"/>
      <c r="J1562" s="56"/>
      <c r="K1562" s="56"/>
      <c r="L1562" s="62">
        <f>SUMIF(CE1563:CE1573, 1, L1563:L1573)</f>
        <v>3654.8000000000002</v>
      </c>
      <c r="CE1562" s="1">
        <v>1</v>
      </c>
    </row>
    <row r="1563" ht="28.5">
      <c r="A1563" s="54"/>
      <c r="B1563" s="54" t="s">
        <v>65</v>
      </c>
      <c r="C1563" s="54" t="s">
        <v>66</v>
      </c>
      <c r="D1563" s="55" t="s">
        <v>67</v>
      </c>
      <c r="E1563" s="56">
        <v>0.20000000000000001</v>
      </c>
      <c r="F1563" s="56"/>
      <c r="G1563" s="56">
        <f>SmtRes!CX676</f>
        <v>0.19999999999999998</v>
      </c>
      <c r="H1563" s="57"/>
      <c r="I1563" s="58"/>
      <c r="J1563" s="57">
        <f>SmtRes!CZ676</f>
        <v>1552.1199999999999</v>
      </c>
      <c r="K1563" s="58"/>
      <c r="L1563" s="57">
        <f>SmtRes!DG676</f>
        <v>310.42000000000002</v>
      </c>
    </row>
    <row r="1564" ht="28.5">
      <c r="A1564" s="54"/>
      <c r="B1564" s="54" t="s">
        <v>68</v>
      </c>
      <c r="C1564" s="54" t="s">
        <v>69</v>
      </c>
      <c r="D1564" s="55" t="s">
        <v>36</v>
      </c>
      <c r="E1564" s="56">
        <f>SmtRes!DO676*SmtRes!AT676</f>
        <v>0.20000000000000001</v>
      </c>
      <c r="F1564" s="56"/>
      <c r="G1564" s="56">
        <f>SmtRes!DO676*SmtRes!CX676</f>
        <v>0.19999999999999998</v>
      </c>
      <c r="H1564" s="57"/>
      <c r="I1564" s="58"/>
      <c r="J1564" s="57">
        <f>ROUND(SmtRes!AG676/SmtRes!DO676, 2)</f>
        <v>668.23000000000002</v>
      </c>
      <c r="K1564" s="58"/>
      <c r="L1564" s="57">
        <f>SmtRes!DH676</f>
        <v>133.65000000000001</v>
      </c>
      <c r="CE1564" s="1">
        <v>1</v>
      </c>
    </row>
    <row r="1565" ht="28.5">
      <c r="A1565" s="54"/>
      <c r="B1565" s="54" t="s">
        <v>368</v>
      </c>
      <c r="C1565" s="54" t="s">
        <v>369</v>
      </c>
      <c r="D1565" s="55" t="s">
        <v>67</v>
      </c>
      <c r="E1565" s="56">
        <v>5.7999999999999998</v>
      </c>
      <c r="F1565" s="56"/>
      <c r="G1565" s="56">
        <f>SmtRes!CX677</f>
        <v>5.7999999999999998</v>
      </c>
      <c r="H1565" s="57"/>
      <c r="I1565" s="58"/>
      <c r="J1565" s="57">
        <f>SmtRes!CZ677</f>
        <v>2.6699999999999999</v>
      </c>
      <c r="K1565" s="58"/>
      <c r="L1565" s="57">
        <f>SmtRes!DG677</f>
        <v>15.49</v>
      </c>
    </row>
    <row r="1566" ht="28.5">
      <c r="A1566" s="54"/>
      <c r="B1566" s="54" t="s">
        <v>232</v>
      </c>
      <c r="C1566" s="54" t="s">
        <v>233</v>
      </c>
      <c r="D1566" s="55" t="s">
        <v>67</v>
      </c>
      <c r="E1566" s="56">
        <v>2.8999999999999999</v>
      </c>
      <c r="F1566" s="56"/>
      <c r="G1566" s="56">
        <f>SmtRes!CX678</f>
        <v>2.8999999999999999</v>
      </c>
      <c r="H1566" s="57">
        <f>SmtRes!CZ678</f>
        <v>55.780000000000001</v>
      </c>
      <c r="I1566" s="58">
        <f>SmtRes!AJ678</f>
        <v>1.3799999999999999</v>
      </c>
      <c r="J1566" s="57">
        <f>ROUND(H1566*I1566, 2)</f>
        <v>76.980000000000004</v>
      </c>
      <c r="K1566" s="58"/>
      <c r="L1566" s="57">
        <f>SmtRes!DG678</f>
        <v>223.24000000000001</v>
      </c>
    </row>
    <row r="1567" ht="28.5">
      <c r="A1567" s="54"/>
      <c r="B1567" s="54" t="s">
        <v>234</v>
      </c>
      <c r="C1567" s="54" t="s">
        <v>235</v>
      </c>
      <c r="D1567" s="55" t="s">
        <v>36</v>
      </c>
      <c r="E1567" s="56">
        <f>SmtRes!DO678*SmtRes!AT678</f>
        <v>2.8999999999999999</v>
      </c>
      <c r="F1567" s="56"/>
      <c r="G1567" s="56">
        <f>SmtRes!DO678*SmtRes!CX678</f>
        <v>2.8999999999999999</v>
      </c>
      <c r="H1567" s="57"/>
      <c r="I1567" s="58"/>
      <c r="J1567" s="57">
        <f>ROUND(SmtRes!AG678/SmtRes!DO678, 2)</f>
        <v>441.78000000000003</v>
      </c>
      <c r="K1567" s="58"/>
      <c r="L1567" s="57">
        <f>SmtRes!DH678</f>
        <v>1281.1600000000001</v>
      </c>
      <c r="CE1567" s="1">
        <v>1</v>
      </c>
    </row>
    <row r="1568" ht="28.5">
      <c r="A1568" s="54"/>
      <c r="B1568" s="54" t="s">
        <v>157</v>
      </c>
      <c r="C1568" s="54" t="s">
        <v>158</v>
      </c>
      <c r="D1568" s="55" t="s">
        <v>67</v>
      </c>
      <c r="E1568" s="56">
        <v>0.96999999999999997</v>
      </c>
      <c r="F1568" s="56"/>
      <c r="G1568" s="56">
        <f>SmtRes!CX679</f>
        <v>0.96999999999999997</v>
      </c>
      <c r="H1568" s="57">
        <f>SmtRes!CZ679</f>
        <v>104.98999999999999</v>
      </c>
      <c r="I1568" s="58">
        <f>SmtRes!AJ679</f>
        <v>1.24</v>
      </c>
      <c r="J1568" s="57">
        <f>ROUND(H1568*I1568, 2)</f>
        <v>130.19</v>
      </c>
      <c r="K1568" s="58"/>
      <c r="L1568" s="57">
        <f>SmtRes!DG679</f>
        <v>126.28</v>
      </c>
    </row>
    <row r="1569" ht="28.5">
      <c r="A1569" s="54"/>
      <c r="B1569" s="54" t="s">
        <v>72</v>
      </c>
      <c r="C1569" s="54" t="s">
        <v>73</v>
      </c>
      <c r="D1569" s="55" t="s">
        <v>36</v>
      </c>
      <c r="E1569" s="56">
        <f>SmtRes!DO679*SmtRes!AT679</f>
        <v>0.96999999999999997</v>
      </c>
      <c r="F1569" s="56"/>
      <c r="G1569" s="56">
        <f>SmtRes!DO679*SmtRes!CX679</f>
        <v>0.96999999999999997</v>
      </c>
      <c r="H1569" s="57"/>
      <c r="I1569" s="58"/>
      <c r="J1569" s="57">
        <f>ROUND(SmtRes!AG679/SmtRes!DO679, 2)</f>
        <v>497.46000000000004</v>
      </c>
      <c r="K1569" s="58"/>
      <c r="L1569" s="57">
        <f>SmtRes!DH679</f>
        <v>482.54000000000002</v>
      </c>
      <c r="CE1569" s="1">
        <v>1</v>
      </c>
    </row>
    <row r="1570" ht="28.5">
      <c r="A1570" s="54"/>
      <c r="B1570" s="54" t="s">
        <v>370</v>
      </c>
      <c r="C1570" s="54" t="s">
        <v>371</v>
      </c>
      <c r="D1570" s="55" t="s">
        <v>67</v>
      </c>
      <c r="E1570" s="56">
        <v>2.8999999999999999</v>
      </c>
      <c r="F1570" s="56"/>
      <c r="G1570" s="56">
        <f>SmtRes!CX680</f>
        <v>2.8999999999999999</v>
      </c>
      <c r="H1570" s="57">
        <f>SmtRes!CZ680</f>
        <v>2608.8299999999999</v>
      </c>
      <c r="I1570" s="58">
        <f>SmtRes!AJ680</f>
        <v>1.1699999999999999</v>
      </c>
      <c r="J1570" s="57">
        <f>ROUND(H1570*I1570, 2)</f>
        <v>3052.3299999999999</v>
      </c>
      <c r="K1570" s="58"/>
      <c r="L1570" s="57">
        <f>SmtRes!DG680</f>
        <v>8851.7600000000002</v>
      </c>
    </row>
    <row r="1571" ht="28.5">
      <c r="A1571" s="54"/>
      <c r="B1571" s="54" t="s">
        <v>221</v>
      </c>
      <c r="C1571" s="54" t="s">
        <v>222</v>
      </c>
      <c r="D1571" s="55" t="s">
        <v>36</v>
      </c>
      <c r="E1571" s="56">
        <f>SmtRes!DO680*SmtRes!AT680</f>
        <v>2.8999999999999999</v>
      </c>
      <c r="F1571" s="56"/>
      <c r="G1571" s="56">
        <f>SmtRes!DO680*SmtRes!CX680</f>
        <v>2.8999999999999999</v>
      </c>
      <c r="H1571" s="57"/>
      <c r="I1571" s="58"/>
      <c r="J1571" s="57">
        <f>ROUND(SmtRes!AG680/SmtRes!DO680, 2)</f>
        <v>571.71000000000004</v>
      </c>
      <c r="K1571" s="58"/>
      <c r="L1571" s="57">
        <f>SmtRes!DH680</f>
        <v>1657.96</v>
      </c>
      <c r="CE1571" s="1">
        <v>1</v>
      </c>
    </row>
    <row r="1572" ht="28.5">
      <c r="A1572" s="54"/>
      <c r="B1572" s="54" t="s">
        <v>70</v>
      </c>
      <c r="C1572" s="54" t="s">
        <v>71</v>
      </c>
      <c r="D1572" s="55" t="s">
        <v>67</v>
      </c>
      <c r="E1572" s="56">
        <v>0.20000000000000001</v>
      </c>
      <c r="F1572" s="56"/>
      <c r="G1572" s="56">
        <f>SmtRes!CX681</f>
        <v>0.19999999999999998</v>
      </c>
      <c r="H1572" s="57">
        <f>SmtRes!CZ681</f>
        <v>477.92000000000002</v>
      </c>
      <c r="I1572" s="58">
        <f>SmtRes!AJ681</f>
        <v>1.22</v>
      </c>
      <c r="J1572" s="57">
        <f>ROUND(H1572*I1572, 2)</f>
        <v>583.06000000000006</v>
      </c>
      <c r="K1572" s="58"/>
      <c r="L1572" s="57">
        <f>SmtRes!DG681</f>
        <v>116.61</v>
      </c>
    </row>
    <row r="1573" ht="28.5">
      <c r="A1573" s="54"/>
      <c r="B1573" s="54" t="s">
        <v>72</v>
      </c>
      <c r="C1573" s="54" t="s">
        <v>73</v>
      </c>
      <c r="D1573" s="55" t="s">
        <v>36</v>
      </c>
      <c r="E1573" s="56">
        <f>SmtRes!DO681*SmtRes!AT681</f>
        <v>0.20000000000000001</v>
      </c>
      <c r="F1573" s="56"/>
      <c r="G1573" s="56">
        <f>SmtRes!DO681*SmtRes!CX681</f>
        <v>0.19999999999999998</v>
      </c>
      <c r="H1573" s="57"/>
      <c r="I1573" s="58"/>
      <c r="J1573" s="57">
        <f>ROUND(SmtRes!AG681/SmtRes!DO681, 2)</f>
        <v>497.46000000000004</v>
      </c>
      <c r="K1573" s="58"/>
      <c r="L1573" s="57">
        <f>SmtRes!DH681</f>
        <v>99.490000000000009</v>
      </c>
      <c r="CE1573" s="1">
        <v>1</v>
      </c>
    </row>
    <row r="1574" ht="15">
      <c r="A1574" s="60"/>
      <c r="B1574" s="56">
        <v>4</v>
      </c>
      <c r="C1574" s="60" t="s">
        <v>74</v>
      </c>
      <c r="D1574" s="55"/>
      <c r="E1574" s="61"/>
      <c r="F1574" s="56"/>
      <c r="G1574" s="61"/>
      <c r="H1574" s="56"/>
      <c r="I1574" s="56"/>
      <c r="J1574" s="56"/>
      <c r="K1574" s="56"/>
      <c r="L1574" s="62">
        <f>SUM(L1575:L1576)-SUMIF(CE1575:CE1576, 1, L1575:L1576)</f>
        <v>0</v>
      </c>
    </row>
    <row r="1575" ht="28.5">
      <c r="A1575" s="54"/>
      <c r="B1575" s="54" t="s">
        <v>119</v>
      </c>
      <c r="C1575" s="54" t="s">
        <v>120</v>
      </c>
      <c r="D1575" s="55" t="s">
        <v>88</v>
      </c>
      <c r="E1575" s="56">
        <v>0.00019000000000000001</v>
      </c>
      <c r="F1575" s="56">
        <f t="shared" si="81"/>
        <v>0</v>
      </c>
      <c r="G1575" s="56">
        <f>SmtRes!CX682</f>
        <v>0</v>
      </c>
      <c r="H1575" s="57">
        <f>SmtRes!CZ682</f>
        <v>144581.54999999999</v>
      </c>
      <c r="I1575" s="58">
        <f>SmtRes!AI682</f>
        <v>1.77</v>
      </c>
      <c r="J1575" s="57">
        <f>ROUND(H1575*I1575, 2)</f>
        <v>255909.34</v>
      </c>
      <c r="K1575" s="58"/>
      <c r="L1575" s="57">
        <f>SmtRes!DF682</f>
        <v>0</v>
      </c>
    </row>
    <row r="1576" ht="57">
      <c r="A1576" s="54"/>
      <c r="B1576" s="54" t="s">
        <v>130</v>
      </c>
      <c r="C1576" s="63" t="s">
        <v>131</v>
      </c>
      <c r="D1576" s="64" t="s">
        <v>104</v>
      </c>
      <c r="E1576" s="65">
        <v>2</v>
      </c>
      <c r="F1576" s="65"/>
      <c r="G1576" s="65">
        <f>SmtRes!CX683</f>
        <v>2</v>
      </c>
      <c r="H1576" s="66">
        <f>SmtRes!CZ683</f>
        <v>0</v>
      </c>
      <c r="I1576" s="67"/>
      <c r="J1576" s="66"/>
      <c r="K1576" s="67"/>
      <c r="L1576" s="66">
        <f>SmtRes!DF683</f>
        <v>0</v>
      </c>
    </row>
    <row r="1577" ht="15">
      <c r="A1577" s="54"/>
      <c r="B1577" s="54"/>
      <c r="C1577" s="68" t="s">
        <v>100</v>
      </c>
      <c r="D1577" s="55"/>
      <c r="E1577" s="56"/>
      <c r="F1577" s="56"/>
      <c r="G1577" s="56"/>
      <c r="H1577" s="57"/>
      <c r="I1577" s="58"/>
      <c r="J1577" s="57"/>
      <c r="K1577" s="58"/>
      <c r="L1577" s="57">
        <f>L1559+L1561+L1562+L1574</f>
        <v>28670.110000000001</v>
      </c>
    </row>
    <row r="1578" ht="14.25">
      <c r="A1578" s="54"/>
      <c r="B1578" s="54"/>
      <c r="C1578" s="54" t="s">
        <v>101</v>
      </c>
      <c r="D1578" s="55"/>
      <c r="E1578" s="56"/>
      <c r="F1578" s="56"/>
      <c r="G1578" s="56"/>
      <c r="H1578" s="57"/>
      <c r="I1578" s="58"/>
      <c r="J1578" s="57"/>
      <c r="K1578" s="58"/>
      <c r="L1578" s="57">
        <f>SUM(AR1558:AR1581)+SUM(AS1558:AS1581)+SUM(AT1558:AT1581)+SUM(AU1558:AU1581)+SUM(AV1558:AV1581)</f>
        <v>19026.310000000001</v>
      </c>
    </row>
    <row r="1579" ht="28.5">
      <c r="A1579" s="54"/>
      <c r="B1579" s="54" t="s">
        <v>132</v>
      </c>
      <c r="C1579" s="54" t="s">
        <v>133</v>
      </c>
      <c r="D1579" s="55" t="s">
        <v>104</v>
      </c>
      <c r="E1579" s="56">
        <f>Source!BZ659</f>
        <v>97</v>
      </c>
      <c r="F1579" s="56"/>
      <c r="G1579" s="56">
        <f>Source!AT659</f>
        <v>97</v>
      </c>
      <c r="H1579" s="57"/>
      <c r="I1579" s="58"/>
      <c r="J1579" s="57"/>
      <c r="K1579" s="58"/>
      <c r="L1579" s="57">
        <f>SUM(AZ1558:AZ1581)</f>
        <v>18455.52</v>
      </c>
    </row>
    <row r="1580" ht="28.5">
      <c r="A1580" s="63"/>
      <c r="B1580" s="63" t="s">
        <v>134</v>
      </c>
      <c r="C1580" s="63" t="s">
        <v>135</v>
      </c>
      <c r="D1580" s="64" t="s">
        <v>104</v>
      </c>
      <c r="E1580" s="65">
        <f>Source!CA659</f>
        <v>51</v>
      </c>
      <c r="F1580" s="65"/>
      <c r="G1580" s="65">
        <f>Source!AU659</f>
        <v>51</v>
      </c>
      <c r="H1580" s="66"/>
      <c r="I1580" s="67"/>
      <c r="J1580" s="66"/>
      <c r="K1580" s="67"/>
      <c r="L1580" s="66">
        <f>SUM(BA1558:BA1581)</f>
        <v>9703.4200000000001</v>
      </c>
    </row>
    <row r="1581" ht="15">
      <c r="C1581" s="69" t="s">
        <v>107</v>
      </c>
      <c r="D1581" s="69"/>
      <c r="E1581" s="69"/>
      <c r="F1581" s="69"/>
      <c r="G1581" s="69"/>
      <c r="H1581" s="69"/>
      <c r="I1581" s="70">
        <f>K1581/E1558</f>
        <v>56829.050000000003</v>
      </c>
      <c r="J1581" s="70"/>
      <c r="K1581" s="70">
        <f>L1559+L1561+L1574+L1579+L1580+L1562</f>
        <v>56829.050000000003</v>
      </c>
      <c r="L1581" s="70"/>
      <c r="AD1581" s="1">
        <f>ROUND((Source!AT659/100)*((ROUND(SUMIF(SmtRes!AQ674:'SmtRes'!AQ683,"=1",SmtRes!AD674:'SmtRes'!AD683)*Source!I659, 2)+ROUND(SUMIF(SmtRes!AQ674:'SmtRes'!AQ683,"=1",SmtRes!AC674:'SmtRes'!AC683)*Source!I659, 2))), 2)</f>
        <v>3078.8800000000001</v>
      </c>
      <c r="AE1581" s="1">
        <f>ROUND((Source!AU659/100)*((ROUND(SUMIF(SmtRes!AQ674:'SmtRes'!AQ683,"=1",SmtRes!AD674:'SmtRes'!AD683)*Source!I659, 2)+ROUND(SUMIF(SmtRes!AQ674:'SmtRes'!AQ683,"=1",SmtRes!AC674:'SmtRes'!AC683)*Source!I659, 2))), 2)</f>
        <v>1618.79</v>
      </c>
      <c r="AN1581" s="71">
        <f>L1559+L1561+L1574+L1579+L1580+L1562</f>
        <v>56829.050000000003</v>
      </c>
      <c r="AO1581" s="71">
        <f>L1561</f>
        <v>9643.8000000000011</v>
      </c>
      <c r="AQ1581" s="1" t="s">
        <v>108</v>
      </c>
      <c r="AR1581" s="71">
        <f>L1559</f>
        <v>15371.51</v>
      </c>
      <c r="AT1581" s="71">
        <f>L1562</f>
        <v>3654.8000000000002</v>
      </c>
      <c r="AV1581" s="1" t="s">
        <v>108</v>
      </c>
      <c r="AW1581" s="71">
        <f>L1574</f>
        <v>0</v>
      </c>
      <c r="AZ1581" s="1">
        <f>Source!X659</f>
        <v>18455.52</v>
      </c>
      <c r="BA1581" s="1">
        <f>Source!Y659</f>
        <v>9703.4200000000001</v>
      </c>
      <c r="CD1581" s="1">
        <v>2</v>
      </c>
    </row>
    <row r="1582" ht="68.25">
      <c r="A1582" s="53" t="s">
        <v>413</v>
      </c>
      <c r="B1582" s="54" t="s">
        <v>379</v>
      </c>
      <c r="C1582" s="54" t="s">
        <v>414</v>
      </c>
      <c r="D1582" s="55" t="str">
        <f>Source!H660</f>
        <v>пролет</v>
      </c>
      <c r="E1582" s="56">
        <f>Source!K660</f>
        <v>1</v>
      </c>
      <c r="F1582" s="56"/>
      <c r="G1582" s="56">
        <f>Source!I660</f>
        <v>1</v>
      </c>
      <c r="H1582" s="57"/>
      <c r="I1582" s="58"/>
      <c r="J1582" s="57"/>
      <c r="K1582" s="58"/>
      <c r="L1582" s="57"/>
    </row>
    <row r="1583" ht="15">
      <c r="A1583" s="60"/>
      <c r="B1583" s="56">
        <v>1</v>
      </c>
      <c r="C1583" s="60" t="s">
        <v>60</v>
      </c>
      <c r="D1583" s="55" t="s">
        <v>36</v>
      </c>
      <c r="E1583" s="61"/>
      <c r="F1583" s="56"/>
      <c r="G1583" s="61">
        <f>Source!U660</f>
        <v>50.5</v>
      </c>
      <c r="H1583" s="56"/>
      <c r="I1583" s="56"/>
      <c r="J1583" s="56"/>
      <c r="K1583" s="56"/>
      <c r="L1583" s="62">
        <f>SUM(L1584:L1584)-SUMIF(CE1584:CE1584, 1, L1584:L1584)</f>
        <v>25121.73</v>
      </c>
    </row>
    <row r="1584" ht="14.25">
      <c r="A1584" s="54"/>
      <c r="B1584" s="54" t="s">
        <v>115</v>
      </c>
      <c r="C1584" s="54" t="s">
        <v>116</v>
      </c>
      <c r="D1584" s="55" t="s">
        <v>36</v>
      </c>
      <c r="E1584" s="56">
        <v>50.5</v>
      </c>
      <c r="F1584" s="56"/>
      <c r="G1584" s="56">
        <f>SmtRes!CX684</f>
        <v>50.5</v>
      </c>
      <c r="H1584" s="57"/>
      <c r="I1584" s="58"/>
      <c r="J1584" s="57">
        <f>SmtRes!CZ684</f>
        <v>497.45999999999998</v>
      </c>
      <c r="K1584" s="58"/>
      <c r="L1584" s="57">
        <f>SmtRes!DI684</f>
        <v>25121.73</v>
      </c>
    </row>
    <row r="1585" ht="15">
      <c r="A1585" s="60"/>
      <c r="B1585" s="56">
        <v>2</v>
      </c>
      <c r="C1585" s="60" t="s">
        <v>63</v>
      </c>
      <c r="D1585" s="55"/>
      <c r="E1585" s="61"/>
      <c r="F1585" s="56"/>
      <c r="G1585" s="61"/>
      <c r="H1585" s="56"/>
      <c r="I1585" s="56"/>
      <c r="J1585" s="56"/>
      <c r="K1585" s="56"/>
      <c r="L1585" s="62">
        <f>SUM(L1586:L1597)-SUMIF(CE1586:CE1597, 1, L1586:L1597)</f>
        <v>9303.7199999999993</v>
      </c>
    </row>
    <row r="1586" ht="15">
      <c r="A1586" s="60"/>
      <c r="B1586" s="56"/>
      <c r="C1586" s="60" t="s">
        <v>64</v>
      </c>
      <c r="D1586" s="55" t="s">
        <v>36</v>
      </c>
      <c r="E1586" s="61"/>
      <c r="F1586" s="56"/>
      <c r="G1586" s="61">
        <f>Source!V660</f>
        <v>6.9000000000000004</v>
      </c>
      <c r="H1586" s="56"/>
      <c r="I1586" s="56"/>
      <c r="J1586" s="56"/>
      <c r="K1586" s="56"/>
      <c r="L1586" s="62">
        <f>SUMIF(CE1587:CE1597, 1, L1587:L1597)</f>
        <v>3512.1599999999999</v>
      </c>
      <c r="CE1586" s="1">
        <v>1</v>
      </c>
    </row>
    <row r="1587" ht="28.5">
      <c r="A1587" s="54"/>
      <c r="B1587" s="54" t="s">
        <v>65</v>
      </c>
      <c r="C1587" s="54" t="s">
        <v>66</v>
      </c>
      <c r="D1587" s="55" t="s">
        <v>67</v>
      </c>
      <c r="E1587" s="56">
        <v>0.16</v>
      </c>
      <c r="F1587" s="56"/>
      <c r="G1587" s="56">
        <f>SmtRes!CX686</f>
        <v>0.16</v>
      </c>
      <c r="H1587" s="57"/>
      <c r="I1587" s="58"/>
      <c r="J1587" s="57">
        <f>SmtRes!CZ686</f>
        <v>1552.1199999999999</v>
      </c>
      <c r="K1587" s="58"/>
      <c r="L1587" s="57">
        <f>SmtRes!DG686</f>
        <v>248.34</v>
      </c>
    </row>
    <row r="1588" ht="28.5">
      <c r="A1588" s="54"/>
      <c r="B1588" s="54" t="s">
        <v>68</v>
      </c>
      <c r="C1588" s="54" t="s">
        <v>69</v>
      </c>
      <c r="D1588" s="55" t="s">
        <v>36</v>
      </c>
      <c r="E1588" s="56">
        <f>SmtRes!DO686*SmtRes!AT686</f>
        <v>0.16</v>
      </c>
      <c r="F1588" s="56"/>
      <c r="G1588" s="56">
        <f>SmtRes!DO686*SmtRes!CX686</f>
        <v>0.16</v>
      </c>
      <c r="H1588" s="57"/>
      <c r="I1588" s="58"/>
      <c r="J1588" s="57">
        <f>ROUND(SmtRes!AG686/SmtRes!DO686, 2)</f>
        <v>668.23000000000002</v>
      </c>
      <c r="K1588" s="58"/>
      <c r="L1588" s="57">
        <f>SmtRes!DH686</f>
        <v>106.92</v>
      </c>
      <c r="CE1588" s="1">
        <v>1</v>
      </c>
    </row>
    <row r="1589" ht="28.5">
      <c r="A1589" s="54"/>
      <c r="B1589" s="54" t="s">
        <v>368</v>
      </c>
      <c r="C1589" s="54" t="s">
        <v>369</v>
      </c>
      <c r="D1589" s="55" t="s">
        <v>67</v>
      </c>
      <c r="E1589" s="56">
        <v>5.6399999999999997</v>
      </c>
      <c r="F1589" s="56"/>
      <c r="G1589" s="56">
        <f>SmtRes!CX687</f>
        <v>5.6399999999999997</v>
      </c>
      <c r="H1589" s="57"/>
      <c r="I1589" s="58"/>
      <c r="J1589" s="57">
        <f>SmtRes!CZ687</f>
        <v>2.6699999999999999</v>
      </c>
      <c r="K1589" s="58"/>
      <c r="L1589" s="57">
        <f>SmtRes!DG687</f>
        <v>15.06</v>
      </c>
    </row>
    <row r="1590" ht="28.5">
      <c r="A1590" s="54"/>
      <c r="B1590" s="54" t="s">
        <v>232</v>
      </c>
      <c r="C1590" s="54" t="s">
        <v>233</v>
      </c>
      <c r="D1590" s="55" t="s">
        <v>67</v>
      </c>
      <c r="E1590" s="56">
        <v>2.8199999999999998</v>
      </c>
      <c r="F1590" s="56"/>
      <c r="G1590" s="56">
        <f>SmtRes!CX688</f>
        <v>2.8199999999999998</v>
      </c>
      <c r="H1590" s="57">
        <f>SmtRes!CZ688</f>
        <v>55.780000000000001</v>
      </c>
      <c r="I1590" s="58">
        <f>SmtRes!AJ688</f>
        <v>1.3799999999999999</v>
      </c>
      <c r="J1590" s="57">
        <f>ROUND(H1590*I1590, 2)</f>
        <v>76.980000000000004</v>
      </c>
      <c r="K1590" s="58"/>
      <c r="L1590" s="57">
        <f>SmtRes!DG688</f>
        <v>217.08000000000001</v>
      </c>
    </row>
    <row r="1591" ht="28.5">
      <c r="A1591" s="54"/>
      <c r="B1591" s="54" t="s">
        <v>234</v>
      </c>
      <c r="C1591" s="54" t="s">
        <v>235</v>
      </c>
      <c r="D1591" s="55" t="s">
        <v>36</v>
      </c>
      <c r="E1591" s="56">
        <f>SmtRes!DO688*SmtRes!AT688</f>
        <v>2.8199999999999998</v>
      </c>
      <c r="F1591" s="56"/>
      <c r="G1591" s="56">
        <f>SmtRes!DO688*SmtRes!CX688</f>
        <v>2.8199999999999998</v>
      </c>
      <c r="H1591" s="57"/>
      <c r="I1591" s="58"/>
      <c r="J1591" s="57">
        <f>ROUND(SmtRes!AG688/SmtRes!DO688, 2)</f>
        <v>441.78000000000003</v>
      </c>
      <c r="K1591" s="58"/>
      <c r="L1591" s="57">
        <f>SmtRes!DH688</f>
        <v>1245.8199999999999</v>
      </c>
      <c r="CE1591" s="1">
        <v>1</v>
      </c>
    </row>
    <row r="1592" ht="28.5">
      <c r="A1592" s="54"/>
      <c r="B1592" s="54" t="s">
        <v>157</v>
      </c>
      <c r="C1592" s="54" t="s">
        <v>158</v>
      </c>
      <c r="D1592" s="55" t="s">
        <v>67</v>
      </c>
      <c r="E1592" s="56">
        <v>0.93999999999999995</v>
      </c>
      <c r="F1592" s="56"/>
      <c r="G1592" s="56">
        <f>SmtRes!CX689</f>
        <v>0.93999999999999995</v>
      </c>
      <c r="H1592" s="57">
        <f>SmtRes!CZ689</f>
        <v>104.98999999999999</v>
      </c>
      <c r="I1592" s="58">
        <f>SmtRes!AJ689</f>
        <v>1.24</v>
      </c>
      <c r="J1592" s="57">
        <f>ROUND(H1592*I1592, 2)</f>
        <v>130.19</v>
      </c>
      <c r="K1592" s="58"/>
      <c r="L1592" s="57">
        <f>SmtRes!DG689</f>
        <v>122.38</v>
      </c>
    </row>
    <row r="1593" ht="28.5">
      <c r="A1593" s="54"/>
      <c r="B1593" s="54" t="s">
        <v>72</v>
      </c>
      <c r="C1593" s="54" t="s">
        <v>73</v>
      </c>
      <c r="D1593" s="55" t="s">
        <v>36</v>
      </c>
      <c r="E1593" s="56">
        <f>SmtRes!DO689*SmtRes!AT689</f>
        <v>0.93999999999999995</v>
      </c>
      <c r="F1593" s="56"/>
      <c r="G1593" s="56">
        <f>SmtRes!DO689*SmtRes!CX689</f>
        <v>0.93999999999999995</v>
      </c>
      <c r="H1593" s="57"/>
      <c r="I1593" s="58"/>
      <c r="J1593" s="57">
        <f>ROUND(SmtRes!AG689/SmtRes!DO689, 2)</f>
        <v>497.46000000000004</v>
      </c>
      <c r="K1593" s="58"/>
      <c r="L1593" s="57">
        <f>SmtRes!DH689</f>
        <v>467.61000000000001</v>
      </c>
      <c r="CE1593" s="1">
        <v>1</v>
      </c>
    </row>
    <row r="1594" ht="28.5">
      <c r="A1594" s="54"/>
      <c r="B1594" s="54" t="s">
        <v>370</v>
      </c>
      <c r="C1594" s="54" t="s">
        <v>371</v>
      </c>
      <c r="D1594" s="55" t="s">
        <v>67</v>
      </c>
      <c r="E1594" s="56">
        <v>2.8199999999999998</v>
      </c>
      <c r="F1594" s="56"/>
      <c r="G1594" s="56">
        <f>SmtRes!CX690</f>
        <v>2.8199999999999998</v>
      </c>
      <c r="H1594" s="57">
        <f>SmtRes!CZ690</f>
        <v>2608.8299999999999</v>
      </c>
      <c r="I1594" s="58">
        <f>SmtRes!AJ690</f>
        <v>1.1699999999999999</v>
      </c>
      <c r="J1594" s="57">
        <f>ROUND(H1594*I1594, 2)</f>
        <v>3052.3299999999999</v>
      </c>
      <c r="K1594" s="58"/>
      <c r="L1594" s="57">
        <f>SmtRes!DG690</f>
        <v>8607.5699999999997</v>
      </c>
    </row>
    <row r="1595" ht="28.5">
      <c r="A1595" s="54"/>
      <c r="B1595" s="54" t="s">
        <v>221</v>
      </c>
      <c r="C1595" s="54" t="s">
        <v>222</v>
      </c>
      <c r="D1595" s="55" t="s">
        <v>36</v>
      </c>
      <c r="E1595" s="56">
        <f>SmtRes!DO690*SmtRes!AT690</f>
        <v>2.8199999999999998</v>
      </c>
      <c r="F1595" s="56"/>
      <c r="G1595" s="56">
        <f>SmtRes!DO690*SmtRes!CX690</f>
        <v>2.8199999999999998</v>
      </c>
      <c r="H1595" s="57"/>
      <c r="I1595" s="58"/>
      <c r="J1595" s="57">
        <f>ROUND(SmtRes!AG690/SmtRes!DO690, 2)</f>
        <v>571.71000000000004</v>
      </c>
      <c r="K1595" s="58"/>
      <c r="L1595" s="57">
        <f>SmtRes!DH690</f>
        <v>1612.22</v>
      </c>
      <c r="CE1595" s="1">
        <v>1</v>
      </c>
    </row>
    <row r="1596" ht="28.5">
      <c r="A1596" s="54"/>
      <c r="B1596" s="54" t="s">
        <v>70</v>
      </c>
      <c r="C1596" s="54" t="s">
        <v>71</v>
      </c>
      <c r="D1596" s="55" t="s">
        <v>67</v>
      </c>
      <c r="E1596" s="56">
        <v>0.16</v>
      </c>
      <c r="F1596" s="56"/>
      <c r="G1596" s="56">
        <f>SmtRes!CX691</f>
        <v>0.16</v>
      </c>
      <c r="H1596" s="57">
        <f>SmtRes!CZ691</f>
        <v>477.92000000000002</v>
      </c>
      <c r="I1596" s="58">
        <f>SmtRes!AJ691</f>
        <v>1.22</v>
      </c>
      <c r="J1596" s="57">
        <f>ROUND(H1596*I1596, 2)</f>
        <v>583.06000000000006</v>
      </c>
      <c r="K1596" s="58"/>
      <c r="L1596" s="57">
        <f>SmtRes!DG691</f>
        <v>93.290000000000006</v>
      </c>
    </row>
    <row r="1597" ht="28.5">
      <c r="A1597" s="54"/>
      <c r="B1597" s="54" t="s">
        <v>72</v>
      </c>
      <c r="C1597" s="54" t="s">
        <v>73</v>
      </c>
      <c r="D1597" s="55" t="s">
        <v>36</v>
      </c>
      <c r="E1597" s="56">
        <f>SmtRes!DO691*SmtRes!AT691</f>
        <v>0.16</v>
      </c>
      <c r="F1597" s="56"/>
      <c r="G1597" s="56">
        <f>SmtRes!DO691*SmtRes!CX691</f>
        <v>0.16</v>
      </c>
      <c r="H1597" s="57"/>
      <c r="I1597" s="58"/>
      <c r="J1597" s="57">
        <f>ROUND(SmtRes!AG691/SmtRes!DO691, 2)</f>
        <v>497.46000000000004</v>
      </c>
      <c r="K1597" s="58"/>
      <c r="L1597" s="57">
        <f>SmtRes!DH691</f>
        <v>79.590000000000003</v>
      </c>
      <c r="CE1597" s="1">
        <v>1</v>
      </c>
    </row>
    <row r="1598" ht="15">
      <c r="A1598" s="60"/>
      <c r="B1598" s="56">
        <v>4</v>
      </c>
      <c r="C1598" s="60" t="s">
        <v>74</v>
      </c>
      <c r="D1598" s="55"/>
      <c r="E1598" s="61"/>
      <c r="F1598" s="56"/>
      <c r="G1598" s="61"/>
      <c r="H1598" s="56"/>
      <c r="I1598" s="56"/>
      <c r="J1598" s="56"/>
      <c r="K1598" s="56"/>
      <c r="L1598" s="62">
        <f>SUM(L1599:L1600)-SUMIF(CE1599:CE1600, 1, L1599:L1600)</f>
        <v>0</v>
      </c>
    </row>
    <row r="1599" ht="28.5">
      <c r="A1599" s="54"/>
      <c r="B1599" s="54" t="s">
        <v>119</v>
      </c>
      <c r="C1599" s="54" t="s">
        <v>120</v>
      </c>
      <c r="D1599" s="55" t="s">
        <v>88</v>
      </c>
      <c r="E1599" s="56">
        <v>0.00019000000000000001</v>
      </c>
      <c r="F1599" s="56">
        <f t="shared" si="81"/>
        <v>0</v>
      </c>
      <c r="G1599" s="56">
        <f>SmtRes!CX692</f>
        <v>0</v>
      </c>
      <c r="H1599" s="57">
        <f>SmtRes!CZ692</f>
        <v>144581.54999999999</v>
      </c>
      <c r="I1599" s="58">
        <f>SmtRes!AI692</f>
        <v>1.77</v>
      </c>
      <c r="J1599" s="57">
        <f>ROUND(H1599*I1599, 2)</f>
        <v>255909.34</v>
      </c>
      <c r="K1599" s="58"/>
      <c r="L1599" s="57">
        <f>SmtRes!DF692</f>
        <v>0</v>
      </c>
    </row>
    <row r="1600" ht="57">
      <c r="A1600" s="54"/>
      <c r="B1600" s="54" t="s">
        <v>130</v>
      </c>
      <c r="C1600" s="63" t="s">
        <v>131</v>
      </c>
      <c r="D1600" s="64" t="s">
        <v>104</v>
      </c>
      <c r="E1600" s="65">
        <v>2</v>
      </c>
      <c r="F1600" s="65"/>
      <c r="G1600" s="65">
        <f>SmtRes!CX693</f>
        <v>2</v>
      </c>
      <c r="H1600" s="66">
        <f>SmtRes!CZ693</f>
        <v>0</v>
      </c>
      <c r="I1600" s="67"/>
      <c r="J1600" s="66"/>
      <c r="K1600" s="67"/>
      <c r="L1600" s="66">
        <f>SmtRes!DF693</f>
        <v>0</v>
      </c>
    </row>
    <row r="1601" ht="15">
      <c r="A1601" s="54"/>
      <c r="B1601" s="54"/>
      <c r="C1601" s="68" t="s">
        <v>100</v>
      </c>
      <c r="D1601" s="55"/>
      <c r="E1601" s="56"/>
      <c r="F1601" s="56"/>
      <c r="G1601" s="56"/>
      <c r="H1601" s="57"/>
      <c r="I1601" s="58"/>
      <c r="J1601" s="57"/>
      <c r="K1601" s="58"/>
      <c r="L1601" s="57">
        <f>L1583+L1585+L1586+L1598</f>
        <v>37937.610000000001</v>
      </c>
    </row>
    <row r="1602" ht="14.25">
      <c r="A1602" s="54"/>
      <c r="B1602" s="54"/>
      <c r="C1602" s="54" t="s">
        <v>101</v>
      </c>
      <c r="D1602" s="55"/>
      <c r="E1602" s="56"/>
      <c r="F1602" s="56"/>
      <c r="G1602" s="56"/>
      <c r="H1602" s="57"/>
      <c r="I1602" s="58"/>
      <c r="J1602" s="57"/>
      <c r="K1602" s="58"/>
      <c r="L1602" s="57">
        <f>SUM(AR1582:AR1605)+SUM(AS1582:AS1605)+SUM(AT1582:AT1605)+SUM(AU1582:AU1605)+SUM(AV1582:AV1605)</f>
        <v>28633.889999999999</v>
      </c>
    </row>
    <row r="1603" ht="28.5">
      <c r="A1603" s="54"/>
      <c r="B1603" s="54" t="s">
        <v>132</v>
      </c>
      <c r="C1603" s="54" t="s">
        <v>133</v>
      </c>
      <c r="D1603" s="55" t="s">
        <v>104</v>
      </c>
      <c r="E1603" s="56">
        <f>Source!BZ660</f>
        <v>97</v>
      </c>
      <c r="F1603" s="56"/>
      <c r="G1603" s="56">
        <f>Source!AT660</f>
        <v>97</v>
      </c>
      <c r="H1603" s="57"/>
      <c r="I1603" s="58"/>
      <c r="J1603" s="57"/>
      <c r="K1603" s="58"/>
      <c r="L1603" s="57">
        <f>SUM(AZ1582:AZ1605)</f>
        <v>27774.869999999999</v>
      </c>
    </row>
    <row r="1604" ht="28.5">
      <c r="A1604" s="63"/>
      <c r="B1604" s="63" t="s">
        <v>134</v>
      </c>
      <c r="C1604" s="63" t="s">
        <v>135</v>
      </c>
      <c r="D1604" s="64" t="s">
        <v>104</v>
      </c>
      <c r="E1604" s="65">
        <f>Source!CA660</f>
        <v>51</v>
      </c>
      <c r="F1604" s="65"/>
      <c r="G1604" s="65">
        <f>Source!AU660</f>
        <v>51</v>
      </c>
      <c r="H1604" s="66"/>
      <c r="I1604" s="67"/>
      <c r="J1604" s="66"/>
      <c r="K1604" s="67"/>
      <c r="L1604" s="66">
        <f>SUM(BA1582:BA1605)</f>
        <v>14603.280000000001</v>
      </c>
    </row>
    <row r="1605" ht="15">
      <c r="C1605" s="69" t="s">
        <v>107</v>
      </c>
      <c r="D1605" s="69"/>
      <c r="E1605" s="69"/>
      <c r="F1605" s="69"/>
      <c r="G1605" s="69"/>
      <c r="H1605" s="69"/>
      <c r="I1605" s="70">
        <f>K1605/E1582</f>
        <v>80315.759999999995</v>
      </c>
      <c r="J1605" s="70"/>
      <c r="K1605" s="70">
        <f>L1583+L1585+L1598+L1603+L1604+L1586</f>
        <v>80315.759999999995</v>
      </c>
      <c r="L1605" s="70"/>
      <c r="AD1605" s="1">
        <f>ROUND((Source!AT660/100)*((ROUND(SUMIF(SmtRes!AQ684:'SmtRes'!AQ693,"=1",SmtRes!AD684:'SmtRes'!AD693)*Source!I660, 2)+ROUND(SUMIF(SmtRes!AQ684:'SmtRes'!AQ693,"=1",SmtRes!AC684:'SmtRes'!AC693)*Source!I660, 2))), 2)</f>
        <v>3078.8800000000001</v>
      </c>
      <c r="AE1605" s="1">
        <f>ROUND((Source!AU660/100)*((ROUND(SUMIF(SmtRes!AQ684:'SmtRes'!AQ693,"=1",SmtRes!AD684:'SmtRes'!AD693)*Source!I660, 2)+ROUND(SUMIF(SmtRes!AQ684:'SmtRes'!AQ693,"=1",SmtRes!AC684:'SmtRes'!AC693)*Source!I660, 2))), 2)</f>
        <v>1618.79</v>
      </c>
      <c r="AN1605" s="71">
        <f>L1583+L1585+L1598+L1603+L1604+L1586</f>
        <v>80315.759999999995</v>
      </c>
      <c r="AO1605" s="71">
        <f>L1585</f>
        <v>9303.7199999999993</v>
      </c>
      <c r="AQ1605" s="1" t="s">
        <v>108</v>
      </c>
      <c r="AR1605" s="71">
        <f>L1583</f>
        <v>25121.73</v>
      </c>
      <c r="AT1605" s="71">
        <f>L1586</f>
        <v>3512.1599999999999</v>
      </c>
      <c r="AV1605" s="1" t="s">
        <v>108</v>
      </c>
      <c r="AW1605" s="71">
        <f>L1598</f>
        <v>0</v>
      </c>
      <c r="AZ1605" s="1">
        <f>Source!X660</f>
        <v>27774.869999999999</v>
      </c>
      <c r="BA1605" s="1">
        <f>Source!Y660</f>
        <v>14603.280000000001</v>
      </c>
      <c r="CD1605" s="1">
        <v>2</v>
      </c>
    </row>
    <row r="1606" ht="82.5">
      <c r="A1606" s="53" t="s">
        <v>415</v>
      </c>
      <c r="B1606" s="54" t="s">
        <v>382</v>
      </c>
      <c r="C1606" s="54" t="s">
        <v>416</v>
      </c>
      <c r="D1606" s="55" t="str">
        <f>Source!H661</f>
        <v>пролет</v>
      </c>
      <c r="E1606" s="56">
        <f>Source!K661</f>
        <v>1</v>
      </c>
      <c r="F1606" s="56"/>
      <c r="G1606" s="56">
        <f>Source!I661</f>
        <v>1</v>
      </c>
      <c r="H1606" s="57"/>
      <c r="I1606" s="58"/>
      <c r="J1606" s="57"/>
      <c r="K1606" s="58"/>
      <c r="L1606" s="57"/>
    </row>
    <row r="1607" ht="15">
      <c r="A1607" s="60"/>
      <c r="B1607" s="56">
        <v>1</v>
      </c>
      <c r="C1607" s="60" t="s">
        <v>60</v>
      </c>
      <c r="D1607" s="55" t="s">
        <v>36</v>
      </c>
      <c r="E1607" s="61"/>
      <c r="F1607" s="56"/>
      <c r="G1607" s="61">
        <f>Source!U661</f>
        <v>36.100000000000001</v>
      </c>
      <c r="H1607" s="56"/>
      <c r="I1607" s="56"/>
      <c r="J1607" s="56"/>
      <c r="K1607" s="56"/>
      <c r="L1607" s="62">
        <f>SUM(L1608:L1608)-SUMIF(CE1608:CE1608, 1, L1608:L1608)</f>
        <v>17958.310000000001</v>
      </c>
    </row>
    <row r="1608" ht="14.25">
      <c r="A1608" s="54"/>
      <c r="B1608" s="54" t="s">
        <v>115</v>
      </c>
      <c r="C1608" s="54" t="s">
        <v>116</v>
      </c>
      <c r="D1608" s="55" t="s">
        <v>36</v>
      </c>
      <c r="E1608" s="56">
        <v>36.100000000000001</v>
      </c>
      <c r="F1608" s="56"/>
      <c r="G1608" s="56">
        <f>SmtRes!CX694</f>
        <v>36.100000000000001</v>
      </c>
      <c r="H1608" s="57"/>
      <c r="I1608" s="58"/>
      <c r="J1608" s="57">
        <f>SmtRes!CZ694</f>
        <v>497.45999999999998</v>
      </c>
      <c r="K1608" s="58"/>
      <c r="L1608" s="57">
        <f>SmtRes!DI694</f>
        <v>17958.310000000001</v>
      </c>
    </row>
    <row r="1609" ht="15">
      <c r="A1609" s="60"/>
      <c r="B1609" s="56">
        <v>2</v>
      </c>
      <c r="C1609" s="60" t="s">
        <v>63</v>
      </c>
      <c r="D1609" s="55"/>
      <c r="E1609" s="61"/>
      <c r="F1609" s="56"/>
      <c r="G1609" s="61"/>
      <c r="H1609" s="56"/>
      <c r="I1609" s="56"/>
      <c r="J1609" s="56"/>
      <c r="K1609" s="56"/>
      <c r="L1609" s="62">
        <f>SUM(L1610:L1621)-SUMIF(CE1610:CE1621, 1, L1610:L1621)</f>
        <v>11192.159999999998</v>
      </c>
    </row>
    <row r="1610" ht="15">
      <c r="A1610" s="60"/>
      <c r="B1610" s="56"/>
      <c r="C1610" s="60" t="s">
        <v>64</v>
      </c>
      <c r="D1610" s="55" t="s">
        <v>36</v>
      </c>
      <c r="E1610" s="61"/>
      <c r="F1610" s="56"/>
      <c r="G1610" s="61">
        <f>Source!V661</f>
        <v>8.3599999999999994</v>
      </c>
      <c r="H1610" s="56"/>
      <c r="I1610" s="56"/>
      <c r="J1610" s="56"/>
      <c r="K1610" s="56"/>
      <c r="L1610" s="62">
        <f>SUMIF(CE1611:CE1621, 1, L1611:L1621)</f>
        <v>4276.4000000000005</v>
      </c>
      <c r="CE1610" s="1">
        <v>1</v>
      </c>
    </row>
    <row r="1611" ht="28.5">
      <c r="A1611" s="54"/>
      <c r="B1611" s="54" t="s">
        <v>65</v>
      </c>
      <c r="C1611" s="54" t="s">
        <v>66</v>
      </c>
      <c r="D1611" s="55" t="s">
        <v>67</v>
      </c>
      <c r="E1611" s="56">
        <v>0.33000000000000002</v>
      </c>
      <c r="F1611" s="56"/>
      <c r="G1611" s="56">
        <f>SmtRes!CX696</f>
        <v>0.32999999999999996</v>
      </c>
      <c r="H1611" s="57"/>
      <c r="I1611" s="58"/>
      <c r="J1611" s="57">
        <f>SmtRes!CZ696</f>
        <v>1552.1199999999999</v>
      </c>
      <c r="K1611" s="58"/>
      <c r="L1611" s="57">
        <f>SmtRes!DG696</f>
        <v>512.20000000000005</v>
      </c>
    </row>
    <row r="1612" ht="28.5">
      <c r="A1612" s="54"/>
      <c r="B1612" s="54" t="s">
        <v>68</v>
      </c>
      <c r="C1612" s="54" t="s">
        <v>69</v>
      </c>
      <c r="D1612" s="55" t="s">
        <v>36</v>
      </c>
      <c r="E1612" s="56">
        <f>SmtRes!DO696*SmtRes!AT696</f>
        <v>0.33000000000000002</v>
      </c>
      <c r="F1612" s="56"/>
      <c r="G1612" s="56">
        <f>SmtRes!DO696*SmtRes!CX696</f>
        <v>0.32999999999999996</v>
      </c>
      <c r="H1612" s="57"/>
      <c r="I1612" s="58"/>
      <c r="J1612" s="57">
        <f>ROUND(SmtRes!AG696/SmtRes!DO696, 2)</f>
        <v>668.23000000000002</v>
      </c>
      <c r="K1612" s="58"/>
      <c r="L1612" s="57">
        <f>SmtRes!DH696</f>
        <v>220.52000000000001</v>
      </c>
      <c r="CE1612" s="1">
        <v>1</v>
      </c>
    </row>
    <row r="1613" ht="28.5">
      <c r="A1613" s="54"/>
      <c r="B1613" s="54" t="s">
        <v>368</v>
      </c>
      <c r="C1613" s="54" t="s">
        <v>369</v>
      </c>
      <c r="D1613" s="55" t="s">
        <v>67</v>
      </c>
      <c r="E1613" s="56">
        <v>6.5999999999999996</v>
      </c>
      <c r="F1613" s="56"/>
      <c r="G1613" s="56">
        <f>SmtRes!CX697</f>
        <v>6.5999999999999996</v>
      </c>
      <c r="H1613" s="57"/>
      <c r="I1613" s="58"/>
      <c r="J1613" s="57">
        <f>SmtRes!CZ697</f>
        <v>2.6699999999999999</v>
      </c>
      <c r="K1613" s="58"/>
      <c r="L1613" s="57">
        <f>SmtRes!DG697</f>
        <v>17.620000000000001</v>
      </c>
    </row>
    <row r="1614" ht="28.5">
      <c r="A1614" s="54"/>
      <c r="B1614" s="54" t="s">
        <v>232</v>
      </c>
      <c r="C1614" s="54" t="s">
        <v>233</v>
      </c>
      <c r="D1614" s="55" t="s">
        <v>67</v>
      </c>
      <c r="E1614" s="56">
        <v>3.2999999999999998</v>
      </c>
      <c r="F1614" s="56"/>
      <c r="G1614" s="56">
        <f>SmtRes!CX698</f>
        <v>3.2999999999999998</v>
      </c>
      <c r="H1614" s="57">
        <f>SmtRes!CZ698</f>
        <v>55.780000000000001</v>
      </c>
      <c r="I1614" s="58">
        <f>SmtRes!AJ698</f>
        <v>1.3799999999999999</v>
      </c>
      <c r="J1614" s="57">
        <f>ROUND(H1614*I1614, 2)</f>
        <v>76.980000000000004</v>
      </c>
      <c r="K1614" s="58"/>
      <c r="L1614" s="57">
        <f>SmtRes!DG698</f>
        <v>254.03</v>
      </c>
    </row>
    <row r="1615" ht="28.5">
      <c r="A1615" s="54"/>
      <c r="B1615" s="54" t="s">
        <v>234</v>
      </c>
      <c r="C1615" s="54" t="s">
        <v>235</v>
      </c>
      <c r="D1615" s="55" t="s">
        <v>36</v>
      </c>
      <c r="E1615" s="56">
        <f>SmtRes!DO698*SmtRes!AT698</f>
        <v>3.2999999999999998</v>
      </c>
      <c r="F1615" s="56"/>
      <c r="G1615" s="56">
        <f>SmtRes!DO698*SmtRes!CX698</f>
        <v>3.2999999999999998</v>
      </c>
      <c r="H1615" s="57"/>
      <c r="I1615" s="58"/>
      <c r="J1615" s="57">
        <f>ROUND(SmtRes!AG698/SmtRes!DO698, 2)</f>
        <v>441.78000000000003</v>
      </c>
      <c r="K1615" s="58"/>
      <c r="L1615" s="57">
        <f>SmtRes!DH698</f>
        <v>1457.8700000000001</v>
      </c>
      <c r="CE1615" s="1">
        <v>1</v>
      </c>
    </row>
    <row r="1616" ht="28.5">
      <c r="A1616" s="54"/>
      <c r="B1616" s="54" t="s">
        <v>157</v>
      </c>
      <c r="C1616" s="54" t="s">
        <v>158</v>
      </c>
      <c r="D1616" s="55" t="s">
        <v>67</v>
      </c>
      <c r="E1616" s="56">
        <v>1.1000000000000001</v>
      </c>
      <c r="F1616" s="56"/>
      <c r="G1616" s="56">
        <f>SmtRes!CX699</f>
        <v>1.0999999999999999</v>
      </c>
      <c r="H1616" s="57">
        <f>SmtRes!CZ699</f>
        <v>104.98999999999999</v>
      </c>
      <c r="I1616" s="58">
        <f>SmtRes!AJ699</f>
        <v>1.24</v>
      </c>
      <c r="J1616" s="57">
        <f>ROUND(H1616*I1616, 2)</f>
        <v>130.19</v>
      </c>
      <c r="K1616" s="58"/>
      <c r="L1616" s="57">
        <f>SmtRes!DG699</f>
        <v>143.21000000000001</v>
      </c>
    </row>
    <row r="1617" ht="28.5">
      <c r="A1617" s="54"/>
      <c r="B1617" s="54" t="s">
        <v>72</v>
      </c>
      <c r="C1617" s="54" t="s">
        <v>73</v>
      </c>
      <c r="D1617" s="55" t="s">
        <v>36</v>
      </c>
      <c r="E1617" s="56">
        <f>SmtRes!DO699*SmtRes!AT699</f>
        <v>1.1000000000000001</v>
      </c>
      <c r="F1617" s="56"/>
      <c r="G1617" s="56">
        <f>SmtRes!DO699*SmtRes!CX699</f>
        <v>1.0999999999999999</v>
      </c>
      <c r="H1617" s="57"/>
      <c r="I1617" s="58"/>
      <c r="J1617" s="57">
        <f>ROUND(SmtRes!AG699/SmtRes!DO699, 2)</f>
        <v>497.46000000000004</v>
      </c>
      <c r="K1617" s="58"/>
      <c r="L1617" s="57">
        <f>SmtRes!DH699</f>
        <v>547.21000000000004</v>
      </c>
      <c r="CE1617" s="1">
        <v>1</v>
      </c>
    </row>
    <row r="1618" ht="28.5">
      <c r="A1618" s="54"/>
      <c r="B1618" s="54" t="s">
        <v>370</v>
      </c>
      <c r="C1618" s="54" t="s">
        <v>371</v>
      </c>
      <c r="D1618" s="55" t="s">
        <v>67</v>
      </c>
      <c r="E1618" s="56">
        <v>3.2999999999999998</v>
      </c>
      <c r="F1618" s="56"/>
      <c r="G1618" s="56">
        <f>SmtRes!CX700</f>
        <v>3.2999999999999998</v>
      </c>
      <c r="H1618" s="57">
        <f>SmtRes!CZ700</f>
        <v>2608.8299999999999</v>
      </c>
      <c r="I1618" s="58">
        <f>SmtRes!AJ700</f>
        <v>1.1699999999999999</v>
      </c>
      <c r="J1618" s="57">
        <f>ROUND(H1618*I1618, 2)</f>
        <v>3052.3299999999999</v>
      </c>
      <c r="K1618" s="58"/>
      <c r="L1618" s="57">
        <f>SmtRes!DG700</f>
        <v>10072.690000000001</v>
      </c>
    </row>
    <row r="1619" ht="28.5">
      <c r="A1619" s="54"/>
      <c r="B1619" s="54" t="s">
        <v>221</v>
      </c>
      <c r="C1619" s="54" t="s">
        <v>222</v>
      </c>
      <c r="D1619" s="55" t="s">
        <v>36</v>
      </c>
      <c r="E1619" s="56">
        <f>SmtRes!DO700*SmtRes!AT700</f>
        <v>3.2999999999999998</v>
      </c>
      <c r="F1619" s="56"/>
      <c r="G1619" s="56">
        <f>SmtRes!DO700*SmtRes!CX700</f>
        <v>3.2999999999999998</v>
      </c>
      <c r="H1619" s="57"/>
      <c r="I1619" s="58"/>
      <c r="J1619" s="57">
        <f>ROUND(SmtRes!AG700/SmtRes!DO700, 2)</f>
        <v>571.71000000000004</v>
      </c>
      <c r="K1619" s="58"/>
      <c r="L1619" s="57">
        <f>SmtRes!DH700</f>
        <v>1886.6400000000001</v>
      </c>
      <c r="CE1619" s="1">
        <v>1</v>
      </c>
    </row>
    <row r="1620" ht="28.5">
      <c r="A1620" s="54"/>
      <c r="B1620" s="54" t="s">
        <v>70</v>
      </c>
      <c r="C1620" s="54" t="s">
        <v>71</v>
      </c>
      <c r="D1620" s="55" t="s">
        <v>67</v>
      </c>
      <c r="E1620" s="56">
        <v>0.33000000000000002</v>
      </c>
      <c r="F1620" s="56"/>
      <c r="G1620" s="56">
        <f>SmtRes!CX701</f>
        <v>0.32999999999999996</v>
      </c>
      <c r="H1620" s="57">
        <f>SmtRes!CZ701</f>
        <v>477.92000000000002</v>
      </c>
      <c r="I1620" s="58">
        <f>SmtRes!AJ701</f>
        <v>1.22</v>
      </c>
      <c r="J1620" s="57">
        <f>ROUND(H1620*I1620, 2)</f>
        <v>583.06000000000006</v>
      </c>
      <c r="K1620" s="58"/>
      <c r="L1620" s="57">
        <f>SmtRes!DG701</f>
        <v>192.41</v>
      </c>
    </row>
    <row r="1621" ht="28.5">
      <c r="A1621" s="54"/>
      <c r="B1621" s="54" t="s">
        <v>72</v>
      </c>
      <c r="C1621" s="54" t="s">
        <v>73</v>
      </c>
      <c r="D1621" s="55" t="s">
        <v>36</v>
      </c>
      <c r="E1621" s="56">
        <f>SmtRes!DO701*SmtRes!AT701</f>
        <v>0.33000000000000002</v>
      </c>
      <c r="F1621" s="56"/>
      <c r="G1621" s="56">
        <f>SmtRes!DO701*SmtRes!CX701</f>
        <v>0.32999999999999996</v>
      </c>
      <c r="H1621" s="57"/>
      <c r="I1621" s="58"/>
      <c r="J1621" s="57">
        <f>ROUND(SmtRes!AG701/SmtRes!DO701, 2)</f>
        <v>497.46000000000004</v>
      </c>
      <c r="K1621" s="58"/>
      <c r="L1621" s="57">
        <f>SmtRes!DH701</f>
        <v>164.16</v>
      </c>
      <c r="CE1621" s="1">
        <v>1</v>
      </c>
    </row>
    <row r="1622" ht="15">
      <c r="A1622" s="60"/>
      <c r="B1622" s="56">
        <v>4</v>
      </c>
      <c r="C1622" s="60" t="s">
        <v>74</v>
      </c>
      <c r="D1622" s="55"/>
      <c r="E1622" s="61"/>
      <c r="F1622" s="56"/>
      <c r="G1622" s="61"/>
      <c r="H1622" s="56"/>
      <c r="I1622" s="56"/>
      <c r="J1622" s="56"/>
      <c r="K1622" s="56"/>
      <c r="L1622" s="62">
        <f>SUM(L1623:L1624)-SUMIF(CE1623:CE1624, 1, L1623:L1624)</f>
        <v>0</v>
      </c>
    </row>
    <row r="1623" ht="28.5">
      <c r="A1623" s="54"/>
      <c r="B1623" s="54" t="s">
        <v>119</v>
      </c>
      <c r="C1623" s="54" t="s">
        <v>120</v>
      </c>
      <c r="D1623" s="55" t="s">
        <v>88</v>
      </c>
      <c r="E1623" s="56">
        <v>0.00013999999999999999</v>
      </c>
      <c r="F1623" s="56">
        <f t="shared" ref="F1600:F1663" si="82">ROUND(0,7)</f>
        <v>0</v>
      </c>
      <c r="G1623" s="56">
        <f>SmtRes!CX702</f>
        <v>0</v>
      </c>
      <c r="H1623" s="57">
        <f>SmtRes!CZ702</f>
        <v>144581.54999999999</v>
      </c>
      <c r="I1623" s="58">
        <f>SmtRes!AI702</f>
        <v>1.77</v>
      </c>
      <c r="J1623" s="57">
        <f>ROUND(H1623*I1623, 2)</f>
        <v>255909.34</v>
      </c>
      <c r="K1623" s="58"/>
      <c r="L1623" s="57">
        <f>SmtRes!DF702</f>
        <v>0</v>
      </c>
    </row>
    <row r="1624" ht="57">
      <c r="A1624" s="54"/>
      <c r="B1624" s="54" t="s">
        <v>130</v>
      </c>
      <c r="C1624" s="63" t="s">
        <v>131</v>
      </c>
      <c r="D1624" s="64" t="s">
        <v>104</v>
      </c>
      <c r="E1624" s="65">
        <v>2</v>
      </c>
      <c r="F1624" s="65"/>
      <c r="G1624" s="65">
        <f>SmtRes!CX703</f>
        <v>2</v>
      </c>
      <c r="H1624" s="66">
        <f>SmtRes!CZ703</f>
        <v>0</v>
      </c>
      <c r="I1624" s="67"/>
      <c r="J1624" s="66"/>
      <c r="K1624" s="67"/>
      <c r="L1624" s="66">
        <f>SmtRes!DF703</f>
        <v>0</v>
      </c>
    </row>
    <row r="1625" ht="15">
      <c r="A1625" s="54"/>
      <c r="B1625" s="54"/>
      <c r="C1625" s="68" t="s">
        <v>100</v>
      </c>
      <c r="D1625" s="55"/>
      <c r="E1625" s="56"/>
      <c r="F1625" s="56"/>
      <c r="G1625" s="56"/>
      <c r="H1625" s="57"/>
      <c r="I1625" s="58"/>
      <c r="J1625" s="57"/>
      <c r="K1625" s="58"/>
      <c r="L1625" s="57">
        <f>L1607+L1609+L1610+L1622</f>
        <v>33426.870000000003</v>
      </c>
    </row>
    <row r="1626" ht="14.25">
      <c r="A1626" s="54"/>
      <c r="B1626" s="54"/>
      <c r="C1626" s="54" t="s">
        <v>101</v>
      </c>
      <c r="D1626" s="55"/>
      <c r="E1626" s="56"/>
      <c r="F1626" s="56"/>
      <c r="G1626" s="56"/>
      <c r="H1626" s="57"/>
      <c r="I1626" s="58"/>
      <c r="J1626" s="57"/>
      <c r="K1626" s="58"/>
      <c r="L1626" s="57">
        <f>SUM(AR1606:AR1629)+SUM(AS1606:AS1629)+SUM(AT1606:AT1629)+SUM(AU1606:AU1629)+SUM(AV1606:AV1629)</f>
        <v>22234.710000000003</v>
      </c>
    </row>
    <row r="1627" ht="28.5">
      <c r="A1627" s="54"/>
      <c r="B1627" s="54" t="s">
        <v>132</v>
      </c>
      <c r="C1627" s="54" t="s">
        <v>133</v>
      </c>
      <c r="D1627" s="55" t="s">
        <v>104</v>
      </c>
      <c r="E1627" s="56">
        <f>Source!BZ661</f>
        <v>97</v>
      </c>
      <c r="F1627" s="56"/>
      <c r="G1627" s="56">
        <f>Source!AT661</f>
        <v>97</v>
      </c>
      <c r="H1627" s="57"/>
      <c r="I1627" s="58"/>
      <c r="J1627" s="57"/>
      <c r="K1627" s="58"/>
      <c r="L1627" s="57">
        <f>SUM(AZ1606:AZ1629)</f>
        <v>21567.670000000002</v>
      </c>
    </row>
    <row r="1628" ht="28.5">
      <c r="A1628" s="63"/>
      <c r="B1628" s="63" t="s">
        <v>134</v>
      </c>
      <c r="C1628" s="63" t="s">
        <v>135</v>
      </c>
      <c r="D1628" s="64" t="s">
        <v>104</v>
      </c>
      <c r="E1628" s="65">
        <f>Source!CA661</f>
        <v>51</v>
      </c>
      <c r="F1628" s="65"/>
      <c r="G1628" s="65">
        <f>Source!AU661</f>
        <v>51</v>
      </c>
      <c r="H1628" s="66"/>
      <c r="I1628" s="67"/>
      <c r="J1628" s="66"/>
      <c r="K1628" s="67"/>
      <c r="L1628" s="66">
        <f>SUM(BA1606:BA1629)</f>
        <v>11339.700000000001</v>
      </c>
    </row>
    <row r="1629" ht="15">
      <c r="C1629" s="69" t="s">
        <v>107</v>
      </c>
      <c r="D1629" s="69"/>
      <c r="E1629" s="69"/>
      <c r="F1629" s="69"/>
      <c r="G1629" s="69"/>
      <c r="H1629" s="69"/>
      <c r="I1629" s="70">
        <f>K1629/E1606</f>
        <v>66334.239999999991</v>
      </c>
      <c r="J1629" s="70"/>
      <c r="K1629" s="70">
        <f>L1607+L1609+L1622+L1627+L1628+L1610</f>
        <v>66334.239999999991</v>
      </c>
      <c r="L1629" s="70"/>
      <c r="AD1629" s="1">
        <f>ROUND((Source!AT661/100)*((ROUND(SUMIF(SmtRes!AQ694:'SmtRes'!AQ703,"=1",SmtRes!AD694:'SmtRes'!AD703)*Source!I661, 2)+ROUND(SUMIF(SmtRes!AQ694:'SmtRes'!AQ703,"=1",SmtRes!AC694:'SmtRes'!AC703)*Source!I661, 2))), 2)</f>
        <v>3078.8800000000001</v>
      </c>
      <c r="AE1629" s="1">
        <f>ROUND((Source!AU661/100)*((ROUND(SUMIF(SmtRes!AQ694:'SmtRes'!AQ703,"=1",SmtRes!AD694:'SmtRes'!AD703)*Source!I661, 2)+ROUND(SUMIF(SmtRes!AQ694:'SmtRes'!AQ703,"=1",SmtRes!AC694:'SmtRes'!AC703)*Source!I661, 2))), 2)</f>
        <v>1618.79</v>
      </c>
      <c r="AN1629" s="71">
        <f>L1607+L1609+L1622+L1627+L1628+L1610</f>
        <v>66334.239999999991</v>
      </c>
      <c r="AO1629" s="71">
        <f>L1609</f>
        <v>11192.159999999998</v>
      </c>
      <c r="AQ1629" s="1" t="s">
        <v>108</v>
      </c>
      <c r="AR1629" s="71">
        <f>L1607</f>
        <v>17958.310000000001</v>
      </c>
      <c r="AT1629" s="71">
        <f>L1610</f>
        <v>4276.4000000000005</v>
      </c>
      <c r="AV1629" s="1" t="s">
        <v>108</v>
      </c>
      <c r="AW1629" s="71">
        <f>L1622</f>
        <v>0</v>
      </c>
      <c r="AZ1629" s="1">
        <f>Source!X661</f>
        <v>21567.670000000002</v>
      </c>
      <c r="BA1629" s="1">
        <f>Source!Y661</f>
        <v>11339.700000000001</v>
      </c>
      <c r="CD1629" s="1">
        <v>2</v>
      </c>
    </row>
    <row r="1630" ht="82.5">
      <c r="A1630" s="53" t="s">
        <v>417</v>
      </c>
      <c r="B1630" s="54" t="s">
        <v>385</v>
      </c>
      <c r="C1630" s="54" t="s">
        <v>418</v>
      </c>
      <c r="D1630" s="55" t="str">
        <f>Source!H662</f>
        <v>пролет</v>
      </c>
      <c r="E1630" s="56">
        <f>Source!K662</f>
        <v>1</v>
      </c>
      <c r="F1630" s="56"/>
      <c r="G1630" s="56">
        <f>Source!I662</f>
        <v>1</v>
      </c>
      <c r="H1630" s="57"/>
      <c r="I1630" s="58"/>
      <c r="J1630" s="57"/>
      <c r="K1630" s="58"/>
      <c r="L1630" s="57"/>
    </row>
    <row r="1631" ht="15">
      <c r="A1631" s="60"/>
      <c r="B1631" s="56">
        <v>1</v>
      </c>
      <c r="C1631" s="60" t="s">
        <v>60</v>
      </c>
      <c r="D1631" s="55" t="s">
        <v>36</v>
      </c>
      <c r="E1631" s="61"/>
      <c r="F1631" s="56"/>
      <c r="G1631" s="61">
        <f>Source!U662</f>
        <v>51.5</v>
      </c>
      <c r="H1631" s="56"/>
      <c r="I1631" s="56"/>
      <c r="J1631" s="56"/>
      <c r="K1631" s="56"/>
      <c r="L1631" s="62">
        <f>SUM(L1632:L1632)-SUMIF(CE1632:CE1632, 1, L1632:L1632)</f>
        <v>25619.190000000002</v>
      </c>
    </row>
    <row r="1632" ht="14.25">
      <c r="A1632" s="54"/>
      <c r="B1632" s="54" t="s">
        <v>115</v>
      </c>
      <c r="C1632" s="54" t="s">
        <v>116</v>
      </c>
      <c r="D1632" s="55" t="s">
        <v>36</v>
      </c>
      <c r="E1632" s="56">
        <v>51.5</v>
      </c>
      <c r="F1632" s="56"/>
      <c r="G1632" s="56">
        <f>SmtRes!CX704</f>
        <v>51.5</v>
      </c>
      <c r="H1632" s="57"/>
      <c r="I1632" s="58"/>
      <c r="J1632" s="57">
        <f>SmtRes!CZ704</f>
        <v>497.45999999999998</v>
      </c>
      <c r="K1632" s="58"/>
      <c r="L1632" s="57">
        <f>SmtRes!DI704</f>
        <v>25619.190000000002</v>
      </c>
    </row>
    <row r="1633" ht="15">
      <c r="A1633" s="60"/>
      <c r="B1633" s="56">
        <v>2</v>
      </c>
      <c r="C1633" s="60" t="s">
        <v>63</v>
      </c>
      <c r="D1633" s="55"/>
      <c r="E1633" s="61"/>
      <c r="F1633" s="56"/>
      <c r="G1633" s="61"/>
      <c r="H1633" s="56"/>
      <c r="I1633" s="56"/>
      <c r="J1633" s="56"/>
      <c r="K1633" s="56"/>
      <c r="L1633" s="62">
        <f>SUM(L1634:L1645)-SUMIF(CE1634:CE1645, 1, L1634:L1645)</f>
        <v>9964.1399999999994</v>
      </c>
    </row>
    <row r="1634" ht="15">
      <c r="A1634" s="60"/>
      <c r="B1634" s="56"/>
      <c r="C1634" s="60" t="s">
        <v>64</v>
      </c>
      <c r="D1634" s="55" t="s">
        <v>36</v>
      </c>
      <c r="E1634" s="61"/>
      <c r="F1634" s="56"/>
      <c r="G1634" s="61">
        <f>Source!V662</f>
        <v>7.4799999999999995</v>
      </c>
      <c r="H1634" s="56"/>
      <c r="I1634" s="56"/>
      <c r="J1634" s="56"/>
      <c r="K1634" s="56"/>
      <c r="L1634" s="62">
        <f>SUMIF(CE1635:CE1645, 1, L1635:L1645)</f>
        <v>3839.3700000000003</v>
      </c>
      <c r="CE1634" s="1">
        <v>1</v>
      </c>
    </row>
    <row r="1635" ht="28.5">
      <c r="A1635" s="54"/>
      <c r="B1635" s="54" t="s">
        <v>65</v>
      </c>
      <c r="C1635" s="54" t="s">
        <v>66</v>
      </c>
      <c r="D1635" s="55" t="s">
        <v>67</v>
      </c>
      <c r="E1635" s="56">
        <v>0.38</v>
      </c>
      <c r="F1635" s="56"/>
      <c r="G1635" s="56">
        <f>SmtRes!CX706</f>
        <v>0.38</v>
      </c>
      <c r="H1635" s="57"/>
      <c r="I1635" s="58"/>
      <c r="J1635" s="57">
        <f>SmtRes!CZ706</f>
        <v>1552.1199999999999</v>
      </c>
      <c r="K1635" s="58"/>
      <c r="L1635" s="57">
        <f>SmtRes!DG706</f>
        <v>589.81000000000006</v>
      </c>
    </row>
    <row r="1636" ht="28.5">
      <c r="A1636" s="54"/>
      <c r="B1636" s="54" t="s">
        <v>68</v>
      </c>
      <c r="C1636" s="54" t="s">
        <v>69</v>
      </c>
      <c r="D1636" s="55" t="s">
        <v>36</v>
      </c>
      <c r="E1636" s="56">
        <f>SmtRes!DO706*SmtRes!AT706</f>
        <v>0.38</v>
      </c>
      <c r="F1636" s="56"/>
      <c r="G1636" s="56">
        <f>SmtRes!DO706*SmtRes!CX706</f>
        <v>0.38</v>
      </c>
      <c r="H1636" s="57"/>
      <c r="I1636" s="58"/>
      <c r="J1636" s="57">
        <f>ROUND(SmtRes!AG706/SmtRes!DO706, 2)</f>
        <v>668.23000000000002</v>
      </c>
      <c r="K1636" s="58"/>
      <c r="L1636" s="57">
        <f>SmtRes!DH706</f>
        <v>253.93000000000001</v>
      </c>
      <c r="CE1636" s="1">
        <v>1</v>
      </c>
    </row>
    <row r="1637" ht="28.5">
      <c r="A1637" s="54"/>
      <c r="B1637" s="54" t="s">
        <v>368</v>
      </c>
      <c r="C1637" s="54" t="s">
        <v>369</v>
      </c>
      <c r="D1637" s="55" t="s">
        <v>67</v>
      </c>
      <c r="E1637" s="56">
        <v>5.7599999999999998</v>
      </c>
      <c r="F1637" s="56"/>
      <c r="G1637" s="56">
        <f>SmtRes!CX707</f>
        <v>5.7599999999999998</v>
      </c>
      <c r="H1637" s="57"/>
      <c r="I1637" s="58"/>
      <c r="J1637" s="57">
        <f>SmtRes!CZ707</f>
        <v>2.6699999999999999</v>
      </c>
      <c r="K1637" s="58"/>
      <c r="L1637" s="57">
        <f>SmtRes!DG707</f>
        <v>15.380000000000001</v>
      </c>
    </row>
    <row r="1638" ht="28.5">
      <c r="A1638" s="54"/>
      <c r="B1638" s="54" t="s">
        <v>232</v>
      </c>
      <c r="C1638" s="54" t="s">
        <v>233</v>
      </c>
      <c r="D1638" s="55" t="s">
        <v>67</v>
      </c>
      <c r="E1638" s="56">
        <v>2.8799999999999999</v>
      </c>
      <c r="F1638" s="56"/>
      <c r="G1638" s="56">
        <f>SmtRes!CX708</f>
        <v>2.8799999999999999</v>
      </c>
      <c r="H1638" s="57">
        <f>SmtRes!CZ708</f>
        <v>55.780000000000001</v>
      </c>
      <c r="I1638" s="58">
        <f>SmtRes!AJ708</f>
        <v>1.3799999999999999</v>
      </c>
      <c r="J1638" s="57">
        <f>ROUND(H1638*I1638, 2)</f>
        <v>76.980000000000004</v>
      </c>
      <c r="K1638" s="58"/>
      <c r="L1638" s="57">
        <f>SmtRes!DG708</f>
        <v>221.70000000000002</v>
      </c>
    </row>
    <row r="1639" ht="28.5">
      <c r="A1639" s="54"/>
      <c r="B1639" s="54" t="s">
        <v>234</v>
      </c>
      <c r="C1639" s="54" t="s">
        <v>235</v>
      </c>
      <c r="D1639" s="55" t="s">
        <v>36</v>
      </c>
      <c r="E1639" s="56">
        <f>SmtRes!DO708*SmtRes!AT708</f>
        <v>2.8799999999999999</v>
      </c>
      <c r="F1639" s="56"/>
      <c r="G1639" s="56">
        <f>SmtRes!DO708*SmtRes!CX708</f>
        <v>2.8799999999999999</v>
      </c>
      <c r="H1639" s="57"/>
      <c r="I1639" s="58"/>
      <c r="J1639" s="57">
        <f>ROUND(SmtRes!AG708/SmtRes!DO708, 2)</f>
        <v>441.78000000000003</v>
      </c>
      <c r="K1639" s="58"/>
      <c r="L1639" s="57">
        <f>SmtRes!DH708</f>
        <v>1272.3299999999999</v>
      </c>
      <c r="CE1639" s="1">
        <v>1</v>
      </c>
    </row>
    <row r="1640" ht="28.5">
      <c r="A1640" s="54"/>
      <c r="B1640" s="54" t="s">
        <v>157</v>
      </c>
      <c r="C1640" s="54" t="s">
        <v>158</v>
      </c>
      <c r="D1640" s="55" t="s">
        <v>67</v>
      </c>
      <c r="E1640" s="56">
        <v>0.95999999999999996</v>
      </c>
      <c r="F1640" s="56"/>
      <c r="G1640" s="56">
        <f>SmtRes!CX709</f>
        <v>0.95999999999999996</v>
      </c>
      <c r="H1640" s="57">
        <f>SmtRes!CZ709</f>
        <v>104.98999999999999</v>
      </c>
      <c r="I1640" s="58">
        <f>SmtRes!AJ709</f>
        <v>1.24</v>
      </c>
      <c r="J1640" s="57">
        <f>ROUND(H1640*I1640, 2)</f>
        <v>130.19</v>
      </c>
      <c r="K1640" s="58"/>
      <c r="L1640" s="57">
        <f>SmtRes!DG709</f>
        <v>124.98</v>
      </c>
    </row>
    <row r="1641" ht="28.5">
      <c r="A1641" s="54"/>
      <c r="B1641" s="54" t="s">
        <v>72</v>
      </c>
      <c r="C1641" s="54" t="s">
        <v>73</v>
      </c>
      <c r="D1641" s="55" t="s">
        <v>36</v>
      </c>
      <c r="E1641" s="56">
        <f>SmtRes!DO709*SmtRes!AT709</f>
        <v>0.95999999999999996</v>
      </c>
      <c r="F1641" s="56"/>
      <c r="G1641" s="56">
        <f>SmtRes!DO709*SmtRes!CX709</f>
        <v>0.95999999999999996</v>
      </c>
      <c r="H1641" s="57"/>
      <c r="I1641" s="58"/>
      <c r="J1641" s="57">
        <f>ROUND(SmtRes!AG709/SmtRes!DO709, 2)</f>
        <v>497.46000000000004</v>
      </c>
      <c r="K1641" s="58"/>
      <c r="L1641" s="57">
        <f>SmtRes!DH709</f>
        <v>477.56</v>
      </c>
      <c r="CE1641" s="1">
        <v>1</v>
      </c>
    </row>
    <row r="1642" ht="28.5">
      <c r="A1642" s="54"/>
      <c r="B1642" s="54" t="s">
        <v>370</v>
      </c>
      <c r="C1642" s="54" t="s">
        <v>371</v>
      </c>
      <c r="D1642" s="55" t="s">
        <v>67</v>
      </c>
      <c r="E1642" s="56">
        <v>2.8799999999999999</v>
      </c>
      <c r="F1642" s="56"/>
      <c r="G1642" s="56">
        <f>SmtRes!CX710</f>
        <v>2.8799999999999999</v>
      </c>
      <c r="H1642" s="57">
        <f>SmtRes!CZ710</f>
        <v>2608.8299999999999</v>
      </c>
      <c r="I1642" s="58">
        <f>SmtRes!AJ710</f>
        <v>1.1699999999999999</v>
      </c>
      <c r="J1642" s="57">
        <f>ROUND(H1642*I1642, 2)</f>
        <v>3052.3299999999999</v>
      </c>
      <c r="K1642" s="58"/>
      <c r="L1642" s="57">
        <f>SmtRes!DG710</f>
        <v>8790.7100000000009</v>
      </c>
    </row>
    <row r="1643" ht="28.5">
      <c r="A1643" s="54"/>
      <c r="B1643" s="54" t="s">
        <v>221</v>
      </c>
      <c r="C1643" s="54" t="s">
        <v>222</v>
      </c>
      <c r="D1643" s="55" t="s">
        <v>36</v>
      </c>
      <c r="E1643" s="56">
        <f>SmtRes!DO710*SmtRes!AT710</f>
        <v>2.8799999999999999</v>
      </c>
      <c r="F1643" s="56"/>
      <c r="G1643" s="56">
        <f>SmtRes!DO710*SmtRes!CX710</f>
        <v>2.8799999999999999</v>
      </c>
      <c r="H1643" s="57"/>
      <c r="I1643" s="58"/>
      <c r="J1643" s="57">
        <f>ROUND(SmtRes!AG710/SmtRes!DO710, 2)</f>
        <v>571.71000000000004</v>
      </c>
      <c r="K1643" s="58"/>
      <c r="L1643" s="57">
        <f>SmtRes!DH710</f>
        <v>1646.52</v>
      </c>
      <c r="CE1643" s="1">
        <v>1</v>
      </c>
    </row>
    <row r="1644" ht="28.5">
      <c r="A1644" s="54"/>
      <c r="B1644" s="54" t="s">
        <v>70</v>
      </c>
      <c r="C1644" s="54" t="s">
        <v>71</v>
      </c>
      <c r="D1644" s="55" t="s">
        <v>67</v>
      </c>
      <c r="E1644" s="56">
        <v>0.38</v>
      </c>
      <c r="F1644" s="56"/>
      <c r="G1644" s="56">
        <f>SmtRes!CX711</f>
        <v>0.38</v>
      </c>
      <c r="H1644" s="57">
        <f>SmtRes!CZ711</f>
        <v>477.92000000000002</v>
      </c>
      <c r="I1644" s="58">
        <f>SmtRes!AJ711</f>
        <v>1.22</v>
      </c>
      <c r="J1644" s="57">
        <f>ROUND(H1644*I1644, 2)</f>
        <v>583.06000000000006</v>
      </c>
      <c r="K1644" s="58"/>
      <c r="L1644" s="57">
        <f>SmtRes!DG711</f>
        <v>221.56</v>
      </c>
    </row>
    <row r="1645" ht="28.5">
      <c r="A1645" s="54"/>
      <c r="B1645" s="54" t="s">
        <v>72</v>
      </c>
      <c r="C1645" s="54" t="s">
        <v>73</v>
      </c>
      <c r="D1645" s="55" t="s">
        <v>36</v>
      </c>
      <c r="E1645" s="56">
        <f>SmtRes!DO711*SmtRes!AT711</f>
        <v>0.38</v>
      </c>
      <c r="F1645" s="56"/>
      <c r="G1645" s="56">
        <f>SmtRes!DO711*SmtRes!CX711</f>
        <v>0.38</v>
      </c>
      <c r="H1645" s="57"/>
      <c r="I1645" s="58"/>
      <c r="J1645" s="57">
        <f>ROUND(SmtRes!AG711/SmtRes!DO711, 2)</f>
        <v>497.46000000000004</v>
      </c>
      <c r="K1645" s="58"/>
      <c r="L1645" s="57">
        <f>SmtRes!DH711</f>
        <v>189.03</v>
      </c>
      <c r="CE1645" s="1">
        <v>1</v>
      </c>
    </row>
    <row r="1646" ht="15">
      <c r="A1646" s="60"/>
      <c r="B1646" s="56">
        <v>4</v>
      </c>
      <c r="C1646" s="60" t="s">
        <v>74</v>
      </c>
      <c r="D1646" s="55"/>
      <c r="E1646" s="61"/>
      <c r="F1646" s="56"/>
      <c r="G1646" s="61"/>
      <c r="H1646" s="56"/>
      <c r="I1646" s="56"/>
      <c r="J1646" s="56"/>
      <c r="K1646" s="56"/>
      <c r="L1646" s="62">
        <f>SUM(L1647:L1648)-SUMIF(CE1647:CE1648, 1, L1647:L1648)</f>
        <v>0</v>
      </c>
    </row>
    <row r="1647" ht="28.5">
      <c r="A1647" s="54"/>
      <c r="B1647" s="54" t="s">
        <v>119</v>
      </c>
      <c r="C1647" s="54" t="s">
        <v>120</v>
      </c>
      <c r="D1647" s="55" t="s">
        <v>88</v>
      </c>
      <c r="E1647" s="56">
        <v>0.00013999999999999999</v>
      </c>
      <c r="F1647" s="56">
        <f t="shared" si="82"/>
        <v>0</v>
      </c>
      <c r="G1647" s="56">
        <f>SmtRes!CX712</f>
        <v>0</v>
      </c>
      <c r="H1647" s="57">
        <f>SmtRes!CZ712</f>
        <v>144581.54999999999</v>
      </c>
      <c r="I1647" s="58">
        <f>SmtRes!AI712</f>
        <v>1.77</v>
      </c>
      <c r="J1647" s="57">
        <f>ROUND(H1647*I1647, 2)</f>
        <v>255909.34</v>
      </c>
      <c r="K1647" s="58"/>
      <c r="L1647" s="57">
        <f>SmtRes!DF712</f>
        <v>0</v>
      </c>
    </row>
    <row r="1648" ht="57">
      <c r="A1648" s="54"/>
      <c r="B1648" s="54" t="s">
        <v>130</v>
      </c>
      <c r="C1648" s="63" t="s">
        <v>131</v>
      </c>
      <c r="D1648" s="64" t="s">
        <v>104</v>
      </c>
      <c r="E1648" s="65">
        <v>2</v>
      </c>
      <c r="F1648" s="65"/>
      <c r="G1648" s="65">
        <f>SmtRes!CX713</f>
        <v>2</v>
      </c>
      <c r="H1648" s="66">
        <f>SmtRes!CZ713</f>
        <v>0</v>
      </c>
      <c r="I1648" s="67"/>
      <c r="J1648" s="66"/>
      <c r="K1648" s="67"/>
      <c r="L1648" s="66">
        <f>SmtRes!DF713</f>
        <v>0</v>
      </c>
    </row>
    <row r="1649" ht="15">
      <c r="A1649" s="54"/>
      <c r="B1649" s="54"/>
      <c r="C1649" s="68" t="s">
        <v>100</v>
      </c>
      <c r="D1649" s="55"/>
      <c r="E1649" s="56"/>
      <c r="F1649" s="56"/>
      <c r="G1649" s="56"/>
      <c r="H1649" s="57"/>
      <c r="I1649" s="58"/>
      <c r="J1649" s="57"/>
      <c r="K1649" s="58"/>
      <c r="L1649" s="57">
        <f>L1631+L1633+L1634+L1646</f>
        <v>39422.700000000004</v>
      </c>
    </row>
    <row r="1650" ht="14.25">
      <c r="A1650" s="54"/>
      <c r="B1650" s="54"/>
      <c r="C1650" s="54" t="s">
        <v>101</v>
      </c>
      <c r="D1650" s="55"/>
      <c r="E1650" s="56"/>
      <c r="F1650" s="56"/>
      <c r="G1650" s="56"/>
      <c r="H1650" s="57"/>
      <c r="I1650" s="58"/>
      <c r="J1650" s="57"/>
      <c r="K1650" s="58"/>
      <c r="L1650" s="57">
        <f>SUM(AR1630:AR1653)+SUM(AS1630:AS1653)+SUM(AT1630:AT1653)+SUM(AU1630:AU1653)+SUM(AV1630:AV1653)</f>
        <v>29458.560000000001</v>
      </c>
    </row>
    <row r="1651" ht="28.5">
      <c r="A1651" s="54"/>
      <c r="B1651" s="54" t="s">
        <v>132</v>
      </c>
      <c r="C1651" s="54" t="s">
        <v>133</v>
      </c>
      <c r="D1651" s="55" t="s">
        <v>104</v>
      </c>
      <c r="E1651" s="56">
        <f>Source!BZ662</f>
        <v>97</v>
      </c>
      <c r="F1651" s="56"/>
      <c r="G1651" s="56">
        <f>Source!AT662</f>
        <v>97</v>
      </c>
      <c r="H1651" s="57"/>
      <c r="I1651" s="58"/>
      <c r="J1651" s="57"/>
      <c r="K1651" s="58"/>
      <c r="L1651" s="57">
        <f>SUM(AZ1630:AZ1653)</f>
        <v>28574.799999999999</v>
      </c>
    </row>
    <row r="1652" ht="28.5">
      <c r="A1652" s="63"/>
      <c r="B1652" s="63" t="s">
        <v>134</v>
      </c>
      <c r="C1652" s="63" t="s">
        <v>135</v>
      </c>
      <c r="D1652" s="64" t="s">
        <v>104</v>
      </c>
      <c r="E1652" s="65">
        <f>Source!CA662</f>
        <v>51</v>
      </c>
      <c r="F1652" s="65"/>
      <c r="G1652" s="65">
        <f>Source!AU662</f>
        <v>51</v>
      </c>
      <c r="H1652" s="66"/>
      <c r="I1652" s="67"/>
      <c r="J1652" s="66"/>
      <c r="K1652" s="67"/>
      <c r="L1652" s="66">
        <f>SUM(BA1630:BA1653)</f>
        <v>15023.870000000001</v>
      </c>
    </row>
    <row r="1653" ht="15">
      <c r="C1653" s="69" t="s">
        <v>107</v>
      </c>
      <c r="D1653" s="69"/>
      <c r="E1653" s="69"/>
      <c r="F1653" s="69"/>
      <c r="G1653" s="69"/>
      <c r="H1653" s="69"/>
      <c r="I1653" s="70">
        <f>K1653/E1630</f>
        <v>83021.369999999995</v>
      </c>
      <c r="J1653" s="70"/>
      <c r="K1653" s="70">
        <f>L1631+L1633+L1646+L1651+L1652+L1634</f>
        <v>83021.369999999995</v>
      </c>
      <c r="L1653" s="70"/>
      <c r="AD1653" s="1">
        <f>ROUND((Source!AT662/100)*((ROUND(SUMIF(SmtRes!AQ704:'SmtRes'!AQ713,"=1",SmtRes!AD704:'SmtRes'!AD713)*Source!I662, 2)+ROUND(SUMIF(SmtRes!AQ704:'SmtRes'!AQ713,"=1",SmtRes!AC704:'SmtRes'!AC713)*Source!I662, 2))), 2)</f>
        <v>3078.8800000000001</v>
      </c>
      <c r="AE1653" s="1">
        <f>ROUND((Source!AU662/100)*((ROUND(SUMIF(SmtRes!AQ704:'SmtRes'!AQ713,"=1",SmtRes!AD704:'SmtRes'!AD713)*Source!I662, 2)+ROUND(SUMIF(SmtRes!AQ704:'SmtRes'!AQ713,"=1",SmtRes!AC704:'SmtRes'!AC713)*Source!I662, 2))), 2)</f>
        <v>1618.79</v>
      </c>
      <c r="AN1653" s="71">
        <f>L1631+L1633+L1646+L1651+L1652+L1634</f>
        <v>83021.369999999995</v>
      </c>
      <c r="AO1653" s="71">
        <f>L1633</f>
        <v>9964.1399999999994</v>
      </c>
      <c r="AQ1653" s="1" t="s">
        <v>108</v>
      </c>
      <c r="AR1653" s="71">
        <f>L1631</f>
        <v>25619.190000000002</v>
      </c>
      <c r="AT1653" s="71">
        <f>L1634</f>
        <v>3839.3700000000003</v>
      </c>
      <c r="AV1653" s="1" t="s">
        <v>108</v>
      </c>
      <c r="AW1653" s="71">
        <f>L1646</f>
        <v>0</v>
      </c>
      <c r="AZ1653" s="1">
        <f>Source!X662</f>
        <v>28574.799999999999</v>
      </c>
      <c r="BA1653" s="1">
        <f>Source!Y662</f>
        <v>15023.870000000001</v>
      </c>
      <c r="CD1653" s="1">
        <v>2</v>
      </c>
    </row>
    <row r="1654" ht="82.5">
      <c r="A1654" s="53" t="s">
        <v>419</v>
      </c>
      <c r="B1654" s="54" t="s">
        <v>388</v>
      </c>
      <c r="C1654" s="54" t="s">
        <v>420</v>
      </c>
      <c r="D1654" s="55" t="str">
        <f>Source!H663</f>
        <v>пролет</v>
      </c>
      <c r="E1654" s="56">
        <f>Source!K663</f>
        <v>1</v>
      </c>
      <c r="F1654" s="56"/>
      <c r="G1654" s="56">
        <f>Source!I663</f>
        <v>1</v>
      </c>
      <c r="H1654" s="57"/>
      <c r="I1654" s="58"/>
      <c r="J1654" s="57"/>
      <c r="K1654" s="58"/>
      <c r="L1654" s="57"/>
    </row>
    <row r="1655" ht="15">
      <c r="A1655" s="60"/>
      <c r="B1655" s="56">
        <v>1</v>
      </c>
      <c r="C1655" s="60" t="s">
        <v>60</v>
      </c>
      <c r="D1655" s="55" t="s">
        <v>36</v>
      </c>
      <c r="E1655" s="61"/>
      <c r="F1655" s="56"/>
      <c r="G1655" s="61">
        <f>Source!U663</f>
        <v>39.100000000000001</v>
      </c>
      <c r="H1655" s="56"/>
      <c r="I1655" s="56"/>
      <c r="J1655" s="56"/>
      <c r="K1655" s="56"/>
      <c r="L1655" s="62">
        <f>SUM(L1656:L1656)-SUMIF(CE1656:CE1656, 1, L1656:L1656)</f>
        <v>19450.689999999999</v>
      </c>
    </row>
    <row r="1656" ht="14.25">
      <c r="A1656" s="54"/>
      <c r="B1656" s="54" t="s">
        <v>115</v>
      </c>
      <c r="C1656" s="54" t="s">
        <v>116</v>
      </c>
      <c r="D1656" s="55" t="s">
        <v>36</v>
      </c>
      <c r="E1656" s="56">
        <v>39.100000000000001</v>
      </c>
      <c r="F1656" s="56"/>
      <c r="G1656" s="56">
        <f>SmtRes!CX714</f>
        <v>39.100000000000001</v>
      </c>
      <c r="H1656" s="57"/>
      <c r="I1656" s="58"/>
      <c r="J1656" s="57">
        <f>SmtRes!CZ714</f>
        <v>497.45999999999998</v>
      </c>
      <c r="K1656" s="58"/>
      <c r="L1656" s="57">
        <f>SmtRes!DI714</f>
        <v>19450.689999999999</v>
      </c>
    </row>
    <row r="1657" ht="15">
      <c r="A1657" s="60"/>
      <c r="B1657" s="56">
        <v>2</v>
      </c>
      <c r="C1657" s="60" t="s">
        <v>63</v>
      </c>
      <c r="D1657" s="55"/>
      <c r="E1657" s="61"/>
      <c r="F1657" s="56"/>
      <c r="G1657" s="61"/>
      <c r="H1657" s="56"/>
      <c r="I1657" s="56"/>
      <c r="J1657" s="56"/>
      <c r="K1657" s="56"/>
      <c r="L1657" s="62">
        <f>SUM(L1658:L1669)-SUMIF(CE1658:CE1669, 1, L1658:L1669)</f>
        <v>12028.939999999997</v>
      </c>
    </row>
    <row r="1658" ht="15">
      <c r="A1658" s="60"/>
      <c r="B1658" s="56"/>
      <c r="C1658" s="60" t="s">
        <v>64</v>
      </c>
      <c r="D1658" s="55" t="s">
        <v>36</v>
      </c>
      <c r="E1658" s="61"/>
      <c r="F1658" s="56"/>
      <c r="G1658" s="61">
        <f>Source!V663</f>
        <v>8.9799999999999986</v>
      </c>
      <c r="H1658" s="56"/>
      <c r="I1658" s="56"/>
      <c r="J1658" s="56"/>
      <c r="K1658" s="56"/>
      <c r="L1658" s="62">
        <f>SUMIF(CE1659:CE1669, 1, L1659:L1669)</f>
        <v>4592.8799999999992</v>
      </c>
      <c r="CE1658" s="1">
        <v>1</v>
      </c>
    </row>
    <row r="1659" ht="28.5">
      <c r="A1659" s="54"/>
      <c r="B1659" s="54" t="s">
        <v>65</v>
      </c>
      <c r="C1659" s="54" t="s">
        <v>66</v>
      </c>
      <c r="D1659" s="55" t="s">
        <v>67</v>
      </c>
      <c r="E1659" s="56">
        <v>0.34999999999999998</v>
      </c>
      <c r="F1659" s="56"/>
      <c r="G1659" s="56">
        <f>SmtRes!CX716</f>
        <v>0.34999999999999998</v>
      </c>
      <c r="H1659" s="57"/>
      <c r="I1659" s="58"/>
      <c r="J1659" s="57">
        <f>SmtRes!CZ716</f>
        <v>1552.1199999999999</v>
      </c>
      <c r="K1659" s="58"/>
      <c r="L1659" s="57">
        <f>SmtRes!DG716</f>
        <v>543.24000000000001</v>
      </c>
    </row>
    <row r="1660" ht="28.5">
      <c r="A1660" s="54"/>
      <c r="B1660" s="54" t="s">
        <v>68</v>
      </c>
      <c r="C1660" s="54" t="s">
        <v>69</v>
      </c>
      <c r="D1660" s="55" t="s">
        <v>36</v>
      </c>
      <c r="E1660" s="56">
        <f>SmtRes!DO716*SmtRes!AT716</f>
        <v>0.34999999999999998</v>
      </c>
      <c r="F1660" s="56"/>
      <c r="G1660" s="56">
        <f>SmtRes!DO716*SmtRes!CX716</f>
        <v>0.34999999999999998</v>
      </c>
      <c r="H1660" s="57"/>
      <c r="I1660" s="58"/>
      <c r="J1660" s="57">
        <f>ROUND(SmtRes!AG716/SmtRes!DO716, 2)</f>
        <v>668.23000000000002</v>
      </c>
      <c r="K1660" s="58"/>
      <c r="L1660" s="57">
        <f>SmtRes!DH716</f>
        <v>233.88</v>
      </c>
      <c r="CE1660" s="1">
        <v>1</v>
      </c>
    </row>
    <row r="1661" ht="28.5">
      <c r="A1661" s="54"/>
      <c r="B1661" s="54" t="s">
        <v>368</v>
      </c>
      <c r="C1661" s="54" t="s">
        <v>369</v>
      </c>
      <c r="D1661" s="55" t="s">
        <v>67</v>
      </c>
      <c r="E1661" s="56">
        <v>7.0999999999999996</v>
      </c>
      <c r="F1661" s="56"/>
      <c r="G1661" s="56">
        <f>SmtRes!CX717</f>
        <v>7.0999999999999996</v>
      </c>
      <c r="H1661" s="57"/>
      <c r="I1661" s="58"/>
      <c r="J1661" s="57">
        <f>SmtRes!CZ717</f>
        <v>2.6699999999999999</v>
      </c>
      <c r="K1661" s="58"/>
      <c r="L1661" s="57">
        <f>SmtRes!DG717</f>
        <v>18.960000000000001</v>
      </c>
    </row>
    <row r="1662" ht="28.5">
      <c r="A1662" s="54"/>
      <c r="B1662" s="54" t="s">
        <v>232</v>
      </c>
      <c r="C1662" s="54" t="s">
        <v>233</v>
      </c>
      <c r="D1662" s="55" t="s">
        <v>67</v>
      </c>
      <c r="E1662" s="56">
        <v>3.5499999999999998</v>
      </c>
      <c r="F1662" s="56"/>
      <c r="G1662" s="56">
        <f>SmtRes!CX718</f>
        <v>3.5499999999999998</v>
      </c>
      <c r="H1662" s="57">
        <f>SmtRes!CZ718</f>
        <v>55.780000000000001</v>
      </c>
      <c r="I1662" s="58">
        <f>SmtRes!AJ718</f>
        <v>1.3799999999999999</v>
      </c>
      <c r="J1662" s="57">
        <f>ROUND(H1662*I1662, 2)</f>
        <v>76.980000000000004</v>
      </c>
      <c r="K1662" s="58"/>
      <c r="L1662" s="57">
        <f>SmtRes!DG718</f>
        <v>273.28000000000003</v>
      </c>
    </row>
    <row r="1663" ht="28.5">
      <c r="A1663" s="54"/>
      <c r="B1663" s="54" t="s">
        <v>234</v>
      </c>
      <c r="C1663" s="54" t="s">
        <v>235</v>
      </c>
      <c r="D1663" s="55" t="s">
        <v>36</v>
      </c>
      <c r="E1663" s="56">
        <f>SmtRes!DO718*SmtRes!AT718</f>
        <v>3.5499999999999998</v>
      </c>
      <c r="F1663" s="56"/>
      <c r="G1663" s="56">
        <f>SmtRes!DO718*SmtRes!CX718</f>
        <v>3.5499999999999998</v>
      </c>
      <c r="H1663" s="57"/>
      <c r="I1663" s="58"/>
      <c r="J1663" s="57">
        <f>ROUND(SmtRes!AG718/SmtRes!DO718, 2)</f>
        <v>441.78000000000003</v>
      </c>
      <c r="K1663" s="58"/>
      <c r="L1663" s="57">
        <f>SmtRes!DH718</f>
        <v>1568.3199999999999</v>
      </c>
      <c r="CE1663" s="1">
        <v>1</v>
      </c>
    </row>
    <row r="1664" ht="28.5">
      <c r="A1664" s="54"/>
      <c r="B1664" s="54" t="s">
        <v>157</v>
      </c>
      <c r="C1664" s="54" t="s">
        <v>158</v>
      </c>
      <c r="D1664" s="55" t="s">
        <v>67</v>
      </c>
      <c r="E1664" s="56">
        <v>1.1799999999999999</v>
      </c>
      <c r="F1664" s="56"/>
      <c r="G1664" s="56">
        <f>SmtRes!CX719</f>
        <v>1.1799999999999999</v>
      </c>
      <c r="H1664" s="57">
        <f>SmtRes!CZ719</f>
        <v>104.98999999999999</v>
      </c>
      <c r="I1664" s="58">
        <f>SmtRes!AJ719</f>
        <v>1.24</v>
      </c>
      <c r="J1664" s="57">
        <f>ROUND(H1664*I1664, 2)</f>
        <v>130.19</v>
      </c>
      <c r="K1664" s="58"/>
      <c r="L1664" s="57">
        <f>SmtRes!DG719</f>
        <v>153.62</v>
      </c>
    </row>
    <row r="1665" ht="28.5">
      <c r="A1665" s="54"/>
      <c r="B1665" s="54" t="s">
        <v>72</v>
      </c>
      <c r="C1665" s="54" t="s">
        <v>73</v>
      </c>
      <c r="D1665" s="55" t="s">
        <v>36</v>
      </c>
      <c r="E1665" s="56">
        <f>SmtRes!DO719*SmtRes!AT719</f>
        <v>1.1799999999999999</v>
      </c>
      <c r="F1665" s="56"/>
      <c r="G1665" s="56">
        <f>SmtRes!DO719*SmtRes!CX719</f>
        <v>1.1799999999999999</v>
      </c>
      <c r="H1665" s="57"/>
      <c r="I1665" s="58"/>
      <c r="J1665" s="57">
        <f>ROUND(SmtRes!AG719/SmtRes!DO719, 2)</f>
        <v>497.46000000000004</v>
      </c>
      <c r="K1665" s="58"/>
      <c r="L1665" s="57">
        <f>SmtRes!DH719</f>
        <v>587</v>
      </c>
      <c r="CE1665" s="1">
        <v>1</v>
      </c>
    </row>
    <row r="1666" ht="28.5">
      <c r="A1666" s="54"/>
      <c r="B1666" s="54" t="s">
        <v>370</v>
      </c>
      <c r="C1666" s="54" t="s">
        <v>371</v>
      </c>
      <c r="D1666" s="55" t="s">
        <v>67</v>
      </c>
      <c r="E1666" s="56">
        <v>3.5499999999999998</v>
      </c>
      <c r="F1666" s="56"/>
      <c r="G1666" s="56">
        <f>SmtRes!CX720</f>
        <v>3.5499999999999998</v>
      </c>
      <c r="H1666" s="57">
        <f>SmtRes!CZ720</f>
        <v>2608.8299999999999</v>
      </c>
      <c r="I1666" s="58">
        <f>SmtRes!AJ720</f>
        <v>1.1699999999999999</v>
      </c>
      <c r="J1666" s="57">
        <f>ROUND(H1666*I1666, 2)</f>
        <v>3052.3299999999999</v>
      </c>
      <c r="K1666" s="58"/>
      <c r="L1666" s="57">
        <f>SmtRes!DG720</f>
        <v>10835.77</v>
      </c>
    </row>
    <row r="1667" ht="28.5">
      <c r="A1667" s="54"/>
      <c r="B1667" s="54" t="s">
        <v>221</v>
      </c>
      <c r="C1667" s="54" t="s">
        <v>222</v>
      </c>
      <c r="D1667" s="55" t="s">
        <v>36</v>
      </c>
      <c r="E1667" s="56">
        <f>SmtRes!DO720*SmtRes!AT720</f>
        <v>3.5499999999999998</v>
      </c>
      <c r="F1667" s="56"/>
      <c r="G1667" s="56">
        <f>SmtRes!DO720*SmtRes!CX720</f>
        <v>3.5499999999999998</v>
      </c>
      <c r="H1667" s="57"/>
      <c r="I1667" s="58"/>
      <c r="J1667" s="57">
        <f>ROUND(SmtRes!AG720/SmtRes!DO720, 2)</f>
        <v>571.71000000000004</v>
      </c>
      <c r="K1667" s="58"/>
      <c r="L1667" s="57">
        <f>SmtRes!DH720</f>
        <v>2029.5699999999999</v>
      </c>
      <c r="CE1667" s="1">
        <v>1</v>
      </c>
    </row>
    <row r="1668" ht="28.5">
      <c r="A1668" s="54"/>
      <c r="B1668" s="54" t="s">
        <v>70</v>
      </c>
      <c r="C1668" s="54" t="s">
        <v>71</v>
      </c>
      <c r="D1668" s="55" t="s">
        <v>67</v>
      </c>
      <c r="E1668" s="56">
        <v>0.34999999999999998</v>
      </c>
      <c r="F1668" s="56"/>
      <c r="G1668" s="56">
        <f>SmtRes!CX721</f>
        <v>0.34999999999999998</v>
      </c>
      <c r="H1668" s="57">
        <f>SmtRes!CZ721</f>
        <v>477.92000000000002</v>
      </c>
      <c r="I1668" s="58">
        <f>SmtRes!AJ721</f>
        <v>1.22</v>
      </c>
      <c r="J1668" s="57">
        <f>ROUND(H1668*I1668, 2)</f>
        <v>583.06000000000006</v>
      </c>
      <c r="K1668" s="58"/>
      <c r="L1668" s="57">
        <f>SmtRes!DG721</f>
        <v>204.06999999999999</v>
      </c>
    </row>
    <row r="1669" ht="28.5">
      <c r="A1669" s="54"/>
      <c r="B1669" s="54" t="s">
        <v>72</v>
      </c>
      <c r="C1669" s="54" t="s">
        <v>73</v>
      </c>
      <c r="D1669" s="55" t="s">
        <v>36</v>
      </c>
      <c r="E1669" s="56">
        <f>SmtRes!DO721*SmtRes!AT721</f>
        <v>0.34999999999999998</v>
      </c>
      <c r="F1669" s="56"/>
      <c r="G1669" s="56">
        <f>SmtRes!DO721*SmtRes!CX721</f>
        <v>0.34999999999999998</v>
      </c>
      <c r="H1669" s="57"/>
      <c r="I1669" s="58"/>
      <c r="J1669" s="57">
        <f>ROUND(SmtRes!AG721/SmtRes!DO721, 2)</f>
        <v>497.46000000000004</v>
      </c>
      <c r="K1669" s="58"/>
      <c r="L1669" s="57">
        <f>SmtRes!DH721</f>
        <v>174.11000000000001</v>
      </c>
      <c r="CE1669" s="1">
        <v>1</v>
      </c>
    </row>
    <row r="1670" ht="15">
      <c r="A1670" s="60"/>
      <c r="B1670" s="56">
        <v>4</v>
      </c>
      <c r="C1670" s="60" t="s">
        <v>74</v>
      </c>
      <c r="D1670" s="55"/>
      <c r="E1670" s="61"/>
      <c r="F1670" s="56"/>
      <c r="G1670" s="61"/>
      <c r="H1670" s="56"/>
      <c r="I1670" s="56"/>
      <c r="J1670" s="56"/>
      <c r="K1670" s="56"/>
      <c r="L1670" s="62">
        <f>SUM(L1671:L1672)-SUMIF(CE1671:CE1672, 1, L1671:L1672)</f>
        <v>0</v>
      </c>
    </row>
    <row r="1671" ht="28.5">
      <c r="A1671" s="54"/>
      <c r="B1671" s="54" t="s">
        <v>119</v>
      </c>
      <c r="C1671" s="54" t="s">
        <v>120</v>
      </c>
      <c r="D1671" s="55" t="s">
        <v>88</v>
      </c>
      <c r="E1671" s="56">
        <v>0.00024000000000000001</v>
      </c>
      <c r="F1671" s="56">
        <f t="shared" ref="F1664:F1727" si="83">ROUND(0,7)</f>
        <v>0</v>
      </c>
      <c r="G1671" s="56">
        <f>SmtRes!CX722</f>
        <v>0</v>
      </c>
      <c r="H1671" s="57">
        <f>SmtRes!CZ722</f>
        <v>144581.54999999999</v>
      </c>
      <c r="I1671" s="58">
        <f>SmtRes!AI722</f>
        <v>1.77</v>
      </c>
      <c r="J1671" s="57">
        <f>ROUND(H1671*I1671, 2)</f>
        <v>255909.34</v>
      </c>
      <c r="K1671" s="58"/>
      <c r="L1671" s="57">
        <f>SmtRes!DF722</f>
        <v>0</v>
      </c>
    </row>
    <row r="1672" ht="57">
      <c r="A1672" s="54"/>
      <c r="B1672" s="54" t="s">
        <v>130</v>
      </c>
      <c r="C1672" s="63" t="s">
        <v>131</v>
      </c>
      <c r="D1672" s="64" t="s">
        <v>104</v>
      </c>
      <c r="E1672" s="65">
        <v>2</v>
      </c>
      <c r="F1672" s="65"/>
      <c r="G1672" s="65">
        <f>SmtRes!CX723</f>
        <v>2</v>
      </c>
      <c r="H1672" s="66">
        <f>SmtRes!CZ723</f>
        <v>0</v>
      </c>
      <c r="I1672" s="67"/>
      <c r="J1672" s="66"/>
      <c r="K1672" s="67"/>
      <c r="L1672" s="66">
        <f>SmtRes!DF723</f>
        <v>0</v>
      </c>
    </row>
    <row r="1673" ht="15">
      <c r="A1673" s="54"/>
      <c r="B1673" s="54"/>
      <c r="C1673" s="68" t="s">
        <v>100</v>
      </c>
      <c r="D1673" s="55"/>
      <c r="E1673" s="56"/>
      <c r="F1673" s="56"/>
      <c r="G1673" s="56"/>
      <c r="H1673" s="57"/>
      <c r="I1673" s="58"/>
      <c r="J1673" s="57"/>
      <c r="K1673" s="58"/>
      <c r="L1673" s="57">
        <f>L1655+L1657+L1658+L1670</f>
        <v>36072.509999999995</v>
      </c>
    </row>
    <row r="1674" ht="14.25">
      <c r="A1674" s="54"/>
      <c r="B1674" s="54"/>
      <c r="C1674" s="54" t="s">
        <v>101</v>
      </c>
      <c r="D1674" s="55"/>
      <c r="E1674" s="56"/>
      <c r="F1674" s="56"/>
      <c r="G1674" s="56"/>
      <c r="H1674" s="57"/>
      <c r="I1674" s="58"/>
      <c r="J1674" s="57"/>
      <c r="K1674" s="58"/>
      <c r="L1674" s="57">
        <f>SUM(AR1654:AR1677)+SUM(AS1654:AS1677)+SUM(AT1654:AT1677)+SUM(AU1654:AU1677)+SUM(AV1654:AV1677)</f>
        <v>24043.57</v>
      </c>
    </row>
    <row r="1675" ht="28.5">
      <c r="A1675" s="54"/>
      <c r="B1675" s="54" t="s">
        <v>132</v>
      </c>
      <c r="C1675" s="54" t="s">
        <v>133</v>
      </c>
      <c r="D1675" s="55" t="s">
        <v>104</v>
      </c>
      <c r="E1675" s="56">
        <f>Source!BZ663</f>
        <v>97</v>
      </c>
      <c r="F1675" s="56"/>
      <c r="G1675" s="56">
        <f>Source!AT663</f>
        <v>97</v>
      </c>
      <c r="H1675" s="57"/>
      <c r="I1675" s="58"/>
      <c r="J1675" s="57"/>
      <c r="K1675" s="58"/>
      <c r="L1675" s="57">
        <f>SUM(AZ1654:AZ1677)</f>
        <v>23322.260000000002</v>
      </c>
    </row>
    <row r="1676" ht="28.5">
      <c r="A1676" s="63"/>
      <c r="B1676" s="63" t="s">
        <v>134</v>
      </c>
      <c r="C1676" s="63" t="s">
        <v>135</v>
      </c>
      <c r="D1676" s="64" t="s">
        <v>104</v>
      </c>
      <c r="E1676" s="65">
        <f>Source!CA663</f>
        <v>51</v>
      </c>
      <c r="F1676" s="65"/>
      <c r="G1676" s="65">
        <f>Source!AU663</f>
        <v>51</v>
      </c>
      <c r="H1676" s="66"/>
      <c r="I1676" s="67"/>
      <c r="J1676" s="66"/>
      <c r="K1676" s="67"/>
      <c r="L1676" s="66">
        <f>SUM(BA1654:BA1677)</f>
        <v>12262.220000000001</v>
      </c>
    </row>
    <row r="1677" ht="15">
      <c r="C1677" s="69" t="s">
        <v>107</v>
      </c>
      <c r="D1677" s="69"/>
      <c r="E1677" s="69"/>
      <c r="F1677" s="69"/>
      <c r="G1677" s="69"/>
      <c r="H1677" s="69"/>
      <c r="I1677" s="70">
        <f>K1677/E1654</f>
        <v>71656.990000000005</v>
      </c>
      <c r="J1677" s="70"/>
      <c r="K1677" s="70">
        <f>L1655+L1657+L1670+L1675+L1676+L1658</f>
        <v>71656.990000000005</v>
      </c>
      <c r="L1677" s="70"/>
      <c r="AD1677" s="1">
        <f>ROUND((Source!AT663/100)*((ROUND(SUMIF(SmtRes!AQ714:'SmtRes'!AQ723,"=1",SmtRes!AD714:'SmtRes'!AD723)*Source!I663, 2)+ROUND(SUMIF(SmtRes!AQ714:'SmtRes'!AQ723,"=1",SmtRes!AC714:'SmtRes'!AC723)*Source!I663, 2))), 2)</f>
        <v>3078.8800000000001</v>
      </c>
      <c r="AE1677" s="1">
        <f>ROUND((Source!AU663/100)*((ROUND(SUMIF(SmtRes!AQ714:'SmtRes'!AQ723,"=1",SmtRes!AD714:'SmtRes'!AD723)*Source!I663, 2)+ROUND(SUMIF(SmtRes!AQ714:'SmtRes'!AQ723,"=1",SmtRes!AC714:'SmtRes'!AC723)*Source!I663, 2))), 2)</f>
        <v>1618.79</v>
      </c>
      <c r="AN1677" s="71">
        <f>L1655+L1657+L1670+L1675+L1676+L1658</f>
        <v>71656.990000000005</v>
      </c>
      <c r="AO1677" s="71">
        <f>L1657</f>
        <v>12028.939999999997</v>
      </c>
      <c r="AQ1677" s="1" t="s">
        <v>108</v>
      </c>
      <c r="AR1677" s="71">
        <f>L1655</f>
        <v>19450.689999999999</v>
      </c>
      <c r="AT1677" s="71">
        <f>L1658</f>
        <v>4592.8799999999992</v>
      </c>
      <c r="AV1677" s="1" t="s">
        <v>108</v>
      </c>
      <c r="AW1677" s="71">
        <f>L1670</f>
        <v>0</v>
      </c>
      <c r="AZ1677" s="1">
        <f>Source!X663</f>
        <v>23322.260000000002</v>
      </c>
      <c r="BA1677" s="1">
        <f>Source!Y663</f>
        <v>12262.220000000001</v>
      </c>
      <c r="CD1677" s="1">
        <v>2</v>
      </c>
    </row>
    <row r="1678" ht="82.5">
      <c r="A1678" s="53" t="s">
        <v>421</v>
      </c>
      <c r="B1678" s="54" t="s">
        <v>391</v>
      </c>
      <c r="C1678" s="54" t="s">
        <v>422</v>
      </c>
      <c r="D1678" s="55" t="str">
        <f>Source!H664</f>
        <v>пролет</v>
      </c>
      <c r="E1678" s="56">
        <f>Source!K664</f>
        <v>1</v>
      </c>
      <c r="F1678" s="56"/>
      <c r="G1678" s="56">
        <f>Source!I664</f>
        <v>1</v>
      </c>
      <c r="H1678" s="57"/>
      <c r="I1678" s="58"/>
      <c r="J1678" s="57"/>
      <c r="K1678" s="58"/>
      <c r="L1678" s="57"/>
    </row>
    <row r="1679" ht="15">
      <c r="A1679" s="60"/>
      <c r="B1679" s="56">
        <v>1</v>
      </c>
      <c r="C1679" s="60" t="s">
        <v>60</v>
      </c>
      <c r="D1679" s="55" t="s">
        <v>36</v>
      </c>
      <c r="E1679" s="61"/>
      <c r="F1679" s="56"/>
      <c r="G1679" s="61">
        <f>Source!U664</f>
        <v>55.599999999999994</v>
      </c>
      <c r="H1679" s="56"/>
      <c r="I1679" s="56"/>
      <c r="J1679" s="56"/>
      <c r="K1679" s="56"/>
      <c r="L1679" s="62">
        <f>SUM(L1680:L1680)-SUMIF(CE1680:CE1680, 1, L1680:L1680)</f>
        <v>27658.779999999999</v>
      </c>
    </row>
    <row r="1680" ht="14.25">
      <c r="A1680" s="54"/>
      <c r="B1680" s="54" t="s">
        <v>115</v>
      </c>
      <c r="C1680" s="54" t="s">
        <v>116</v>
      </c>
      <c r="D1680" s="55" t="s">
        <v>36</v>
      </c>
      <c r="E1680" s="56">
        <v>55.600000000000001</v>
      </c>
      <c r="F1680" s="56"/>
      <c r="G1680" s="56">
        <f>SmtRes!CX724</f>
        <v>55.599999999999994</v>
      </c>
      <c r="H1680" s="57"/>
      <c r="I1680" s="58"/>
      <c r="J1680" s="57">
        <f>SmtRes!CZ724</f>
        <v>497.45999999999998</v>
      </c>
      <c r="K1680" s="58"/>
      <c r="L1680" s="57">
        <f>SmtRes!DI724</f>
        <v>27658.779999999999</v>
      </c>
    </row>
    <row r="1681" ht="15">
      <c r="A1681" s="60"/>
      <c r="B1681" s="56">
        <v>2</v>
      </c>
      <c r="C1681" s="60" t="s">
        <v>63</v>
      </c>
      <c r="D1681" s="55"/>
      <c r="E1681" s="61"/>
      <c r="F1681" s="56"/>
      <c r="G1681" s="61"/>
      <c r="H1681" s="56"/>
      <c r="I1681" s="56"/>
      <c r="J1681" s="56"/>
      <c r="K1681" s="56"/>
      <c r="L1681" s="62">
        <f>SUM(L1682:L1693)-SUMIF(CE1682:CE1693, 1, L1682:L1693)</f>
        <v>11193.660000000002</v>
      </c>
    </row>
    <row r="1682" ht="15">
      <c r="A1682" s="60"/>
      <c r="B1682" s="56"/>
      <c r="C1682" s="60" t="s">
        <v>64</v>
      </c>
      <c r="D1682" s="55" t="s">
        <v>36</v>
      </c>
      <c r="E1682" s="61"/>
      <c r="F1682" s="56"/>
      <c r="G1682" s="61">
        <f>Source!V664</f>
        <v>8.3999999999999986</v>
      </c>
      <c r="H1682" s="56"/>
      <c r="I1682" s="56"/>
      <c r="J1682" s="56"/>
      <c r="K1682" s="56"/>
      <c r="L1682" s="62">
        <f>SUMIF(CE1683:CE1693, 1, L1683:L1693)</f>
        <v>4310.5600000000004</v>
      </c>
      <c r="CE1682" s="1">
        <v>1</v>
      </c>
    </row>
    <row r="1683" ht="28.5">
      <c r="A1683" s="54"/>
      <c r="B1683" s="54" t="s">
        <v>65</v>
      </c>
      <c r="C1683" s="54" t="s">
        <v>66</v>
      </c>
      <c r="D1683" s="55" t="s">
        <v>67</v>
      </c>
      <c r="E1683" s="56">
        <v>0.41999999999999998</v>
      </c>
      <c r="F1683" s="56"/>
      <c r="G1683" s="56">
        <f>SmtRes!CX726</f>
        <v>0.41999999999999998</v>
      </c>
      <c r="H1683" s="57"/>
      <c r="I1683" s="58"/>
      <c r="J1683" s="57">
        <f>SmtRes!CZ726</f>
        <v>1552.1199999999999</v>
      </c>
      <c r="K1683" s="58"/>
      <c r="L1683" s="57">
        <f>SmtRes!DG726</f>
        <v>651.88999999999999</v>
      </c>
    </row>
    <row r="1684" ht="28.5">
      <c r="A1684" s="54"/>
      <c r="B1684" s="54" t="s">
        <v>68</v>
      </c>
      <c r="C1684" s="54" t="s">
        <v>69</v>
      </c>
      <c r="D1684" s="55" t="s">
        <v>36</v>
      </c>
      <c r="E1684" s="56">
        <f>SmtRes!DO726*SmtRes!AT726</f>
        <v>0.41999999999999998</v>
      </c>
      <c r="F1684" s="56"/>
      <c r="G1684" s="56">
        <f>SmtRes!DO726*SmtRes!CX726</f>
        <v>0.41999999999999998</v>
      </c>
      <c r="H1684" s="57"/>
      <c r="I1684" s="58"/>
      <c r="J1684" s="57">
        <f>ROUND(SmtRes!AG726/SmtRes!DO726, 2)</f>
        <v>668.23000000000002</v>
      </c>
      <c r="K1684" s="58"/>
      <c r="L1684" s="57">
        <f>SmtRes!DH726</f>
        <v>280.66000000000003</v>
      </c>
      <c r="CE1684" s="1">
        <v>1</v>
      </c>
    </row>
    <row r="1685" ht="28.5">
      <c r="A1685" s="54"/>
      <c r="B1685" s="54" t="s">
        <v>368</v>
      </c>
      <c r="C1685" s="54" t="s">
        <v>369</v>
      </c>
      <c r="D1685" s="55" t="s">
        <v>67</v>
      </c>
      <c r="E1685" s="56">
        <v>6.4800000000000004</v>
      </c>
      <c r="F1685" s="56"/>
      <c r="G1685" s="56">
        <f>SmtRes!CX727</f>
        <v>6.4799999999999995</v>
      </c>
      <c r="H1685" s="57"/>
      <c r="I1685" s="58"/>
      <c r="J1685" s="57">
        <f>SmtRes!CZ727</f>
        <v>2.6699999999999999</v>
      </c>
      <c r="K1685" s="58"/>
      <c r="L1685" s="57">
        <f>SmtRes!DG727</f>
        <v>17.300000000000001</v>
      </c>
    </row>
    <row r="1686" ht="28.5">
      <c r="A1686" s="54"/>
      <c r="B1686" s="54" t="s">
        <v>232</v>
      </c>
      <c r="C1686" s="54" t="s">
        <v>233</v>
      </c>
      <c r="D1686" s="55" t="s">
        <v>67</v>
      </c>
      <c r="E1686" s="56">
        <v>3.2400000000000002</v>
      </c>
      <c r="F1686" s="56"/>
      <c r="G1686" s="56">
        <f>SmtRes!CX728</f>
        <v>3.2399999999999998</v>
      </c>
      <c r="H1686" s="57">
        <f>SmtRes!CZ728</f>
        <v>55.780000000000001</v>
      </c>
      <c r="I1686" s="58">
        <f>SmtRes!AJ728</f>
        <v>1.3799999999999999</v>
      </c>
      <c r="J1686" s="57">
        <f>ROUND(H1686*I1686, 2)</f>
        <v>76.980000000000004</v>
      </c>
      <c r="K1686" s="58"/>
      <c r="L1686" s="57">
        <f>SmtRes!DG728</f>
        <v>249.42000000000002</v>
      </c>
    </row>
    <row r="1687" ht="28.5">
      <c r="A1687" s="54"/>
      <c r="B1687" s="54" t="s">
        <v>234</v>
      </c>
      <c r="C1687" s="54" t="s">
        <v>235</v>
      </c>
      <c r="D1687" s="55" t="s">
        <v>36</v>
      </c>
      <c r="E1687" s="56">
        <f>SmtRes!DO728*SmtRes!AT728</f>
        <v>3.2400000000000002</v>
      </c>
      <c r="F1687" s="56"/>
      <c r="G1687" s="56">
        <f>SmtRes!DO728*SmtRes!CX728</f>
        <v>3.2399999999999998</v>
      </c>
      <c r="H1687" s="57"/>
      <c r="I1687" s="58"/>
      <c r="J1687" s="57">
        <f>ROUND(SmtRes!AG728/SmtRes!DO728, 2)</f>
        <v>441.78000000000003</v>
      </c>
      <c r="K1687" s="58"/>
      <c r="L1687" s="57">
        <f>SmtRes!DH728</f>
        <v>1431.3700000000001</v>
      </c>
      <c r="CE1687" s="1">
        <v>1</v>
      </c>
    </row>
    <row r="1688" ht="28.5">
      <c r="A1688" s="54"/>
      <c r="B1688" s="54" t="s">
        <v>157</v>
      </c>
      <c r="C1688" s="54" t="s">
        <v>158</v>
      </c>
      <c r="D1688" s="55" t="s">
        <v>67</v>
      </c>
      <c r="E1688" s="56">
        <v>1.0800000000000001</v>
      </c>
      <c r="F1688" s="56"/>
      <c r="G1688" s="56">
        <f>SmtRes!CX729</f>
        <v>1.0799999999999998</v>
      </c>
      <c r="H1688" s="57">
        <f>SmtRes!CZ729</f>
        <v>104.98999999999999</v>
      </c>
      <c r="I1688" s="58">
        <f>SmtRes!AJ729</f>
        <v>1.24</v>
      </c>
      <c r="J1688" s="57">
        <f>ROUND(H1688*I1688, 2)</f>
        <v>130.19</v>
      </c>
      <c r="K1688" s="58"/>
      <c r="L1688" s="57">
        <f>SmtRes!DG729</f>
        <v>140.61000000000001</v>
      </c>
    </row>
    <row r="1689" ht="28.5">
      <c r="A1689" s="54"/>
      <c r="B1689" s="54" t="s">
        <v>72</v>
      </c>
      <c r="C1689" s="54" t="s">
        <v>73</v>
      </c>
      <c r="D1689" s="55" t="s">
        <v>36</v>
      </c>
      <c r="E1689" s="56">
        <f>SmtRes!DO729*SmtRes!AT729</f>
        <v>1.0800000000000001</v>
      </c>
      <c r="F1689" s="56"/>
      <c r="G1689" s="56">
        <f>SmtRes!DO729*SmtRes!CX729</f>
        <v>1.0799999999999998</v>
      </c>
      <c r="H1689" s="57"/>
      <c r="I1689" s="58"/>
      <c r="J1689" s="57">
        <f>ROUND(SmtRes!AG729/SmtRes!DO729, 2)</f>
        <v>497.46000000000004</v>
      </c>
      <c r="K1689" s="58"/>
      <c r="L1689" s="57">
        <f>SmtRes!DH729</f>
        <v>537.25999999999999</v>
      </c>
      <c r="CE1689" s="1">
        <v>1</v>
      </c>
    </row>
    <row r="1690" ht="28.5">
      <c r="A1690" s="54"/>
      <c r="B1690" s="54" t="s">
        <v>370</v>
      </c>
      <c r="C1690" s="54" t="s">
        <v>371</v>
      </c>
      <c r="D1690" s="55" t="s">
        <v>67</v>
      </c>
      <c r="E1690" s="56">
        <v>3.2400000000000002</v>
      </c>
      <c r="F1690" s="56"/>
      <c r="G1690" s="56">
        <f>SmtRes!CX730</f>
        <v>3.2399999999999998</v>
      </c>
      <c r="H1690" s="57">
        <f>SmtRes!CZ730</f>
        <v>2608.8299999999999</v>
      </c>
      <c r="I1690" s="58">
        <f>SmtRes!AJ730</f>
        <v>1.1699999999999999</v>
      </c>
      <c r="J1690" s="57">
        <f>ROUND(H1690*I1690, 2)</f>
        <v>3052.3299999999999</v>
      </c>
      <c r="K1690" s="58"/>
      <c r="L1690" s="57">
        <f>SmtRes!DG730</f>
        <v>9889.5500000000011</v>
      </c>
    </row>
    <row r="1691" ht="28.5">
      <c r="A1691" s="54"/>
      <c r="B1691" s="54" t="s">
        <v>221</v>
      </c>
      <c r="C1691" s="54" t="s">
        <v>222</v>
      </c>
      <c r="D1691" s="55" t="s">
        <v>36</v>
      </c>
      <c r="E1691" s="56">
        <f>SmtRes!DO730*SmtRes!AT730</f>
        <v>3.2400000000000002</v>
      </c>
      <c r="F1691" s="56"/>
      <c r="G1691" s="56">
        <f>SmtRes!DO730*SmtRes!CX730</f>
        <v>3.2399999999999998</v>
      </c>
      <c r="H1691" s="57"/>
      <c r="I1691" s="58"/>
      <c r="J1691" s="57">
        <f>ROUND(SmtRes!AG730/SmtRes!DO730, 2)</f>
        <v>571.71000000000004</v>
      </c>
      <c r="K1691" s="58"/>
      <c r="L1691" s="57">
        <f>SmtRes!DH730</f>
        <v>1852.3400000000001</v>
      </c>
      <c r="CE1691" s="1">
        <v>1</v>
      </c>
    </row>
    <row r="1692" ht="28.5">
      <c r="A1692" s="54"/>
      <c r="B1692" s="54" t="s">
        <v>70</v>
      </c>
      <c r="C1692" s="54" t="s">
        <v>71</v>
      </c>
      <c r="D1692" s="55" t="s">
        <v>67</v>
      </c>
      <c r="E1692" s="56">
        <v>0.41999999999999998</v>
      </c>
      <c r="F1692" s="56"/>
      <c r="G1692" s="56">
        <f>SmtRes!CX731</f>
        <v>0.41999999999999998</v>
      </c>
      <c r="H1692" s="57">
        <f>SmtRes!CZ731</f>
        <v>477.92000000000002</v>
      </c>
      <c r="I1692" s="58">
        <f>SmtRes!AJ731</f>
        <v>1.22</v>
      </c>
      <c r="J1692" s="57">
        <f>ROUND(H1692*I1692, 2)</f>
        <v>583.06000000000006</v>
      </c>
      <c r="K1692" s="58"/>
      <c r="L1692" s="57">
        <f>SmtRes!DG731</f>
        <v>244.89000000000001</v>
      </c>
    </row>
    <row r="1693" ht="28.5">
      <c r="A1693" s="54"/>
      <c r="B1693" s="54" t="s">
        <v>72</v>
      </c>
      <c r="C1693" s="54" t="s">
        <v>73</v>
      </c>
      <c r="D1693" s="55" t="s">
        <v>36</v>
      </c>
      <c r="E1693" s="56">
        <f>SmtRes!DO731*SmtRes!AT731</f>
        <v>0.41999999999999998</v>
      </c>
      <c r="F1693" s="56"/>
      <c r="G1693" s="56">
        <f>SmtRes!DO731*SmtRes!CX731</f>
        <v>0.41999999999999998</v>
      </c>
      <c r="H1693" s="57"/>
      <c r="I1693" s="58"/>
      <c r="J1693" s="57">
        <f>ROUND(SmtRes!AG731/SmtRes!DO731, 2)</f>
        <v>497.46000000000004</v>
      </c>
      <c r="K1693" s="58"/>
      <c r="L1693" s="57">
        <f>SmtRes!DH731</f>
        <v>208.93000000000001</v>
      </c>
      <c r="CE1693" s="1">
        <v>1</v>
      </c>
    </row>
    <row r="1694" ht="15">
      <c r="A1694" s="60"/>
      <c r="B1694" s="56">
        <v>4</v>
      </c>
      <c r="C1694" s="60" t="s">
        <v>74</v>
      </c>
      <c r="D1694" s="55"/>
      <c r="E1694" s="61"/>
      <c r="F1694" s="56"/>
      <c r="G1694" s="61"/>
      <c r="H1694" s="56"/>
      <c r="I1694" s="56"/>
      <c r="J1694" s="56"/>
      <c r="K1694" s="56"/>
      <c r="L1694" s="62">
        <f>SUM(L1695:L1696)-SUMIF(CE1695:CE1696, 1, L1695:L1696)</f>
        <v>0</v>
      </c>
    </row>
    <row r="1695" ht="28.5">
      <c r="A1695" s="54"/>
      <c r="B1695" s="54" t="s">
        <v>119</v>
      </c>
      <c r="C1695" s="54" t="s">
        <v>120</v>
      </c>
      <c r="D1695" s="55" t="s">
        <v>88</v>
      </c>
      <c r="E1695" s="56">
        <v>0.00024000000000000001</v>
      </c>
      <c r="F1695" s="56">
        <f t="shared" si="83"/>
        <v>0</v>
      </c>
      <c r="G1695" s="56">
        <f>SmtRes!CX732</f>
        <v>0</v>
      </c>
      <c r="H1695" s="57">
        <f>SmtRes!CZ732</f>
        <v>144581.54999999999</v>
      </c>
      <c r="I1695" s="58">
        <f>SmtRes!AI732</f>
        <v>1.77</v>
      </c>
      <c r="J1695" s="57">
        <f>ROUND(H1695*I1695, 2)</f>
        <v>255909.34</v>
      </c>
      <c r="K1695" s="58"/>
      <c r="L1695" s="57">
        <f>SmtRes!DF732</f>
        <v>0</v>
      </c>
    </row>
    <row r="1696" ht="57">
      <c r="A1696" s="54"/>
      <c r="B1696" s="54" t="s">
        <v>130</v>
      </c>
      <c r="C1696" s="63" t="s">
        <v>131</v>
      </c>
      <c r="D1696" s="64" t="s">
        <v>104</v>
      </c>
      <c r="E1696" s="65">
        <v>2</v>
      </c>
      <c r="F1696" s="65"/>
      <c r="G1696" s="65">
        <f>SmtRes!CX733</f>
        <v>2</v>
      </c>
      <c r="H1696" s="66">
        <f>SmtRes!CZ733</f>
        <v>0</v>
      </c>
      <c r="I1696" s="67"/>
      <c r="J1696" s="66"/>
      <c r="K1696" s="67"/>
      <c r="L1696" s="66">
        <f>SmtRes!DF733</f>
        <v>0</v>
      </c>
    </row>
    <row r="1697" ht="15">
      <c r="A1697" s="54"/>
      <c r="B1697" s="54"/>
      <c r="C1697" s="68" t="s">
        <v>100</v>
      </c>
      <c r="D1697" s="55"/>
      <c r="E1697" s="56"/>
      <c r="F1697" s="56"/>
      <c r="G1697" s="56"/>
      <c r="H1697" s="57"/>
      <c r="I1697" s="58"/>
      <c r="J1697" s="57"/>
      <c r="K1697" s="58"/>
      <c r="L1697" s="57">
        <f>L1679+L1681+L1682+L1694</f>
        <v>43163</v>
      </c>
    </row>
    <row r="1698" ht="14.25">
      <c r="A1698" s="54"/>
      <c r="B1698" s="54"/>
      <c r="C1698" s="54" t="s">
        <v>101</v>
      </c>
      <c r="D1698" s="55"/>
      <c r="E1698" s="56"/>
      <c r="F1698" s="56"/>
      <c r="G1698" s="56"/>
      <c r="H1698" s="57"/>
      <c r="I1698" s="58"/>
      <c r="J1698" s="57"/>
      <c r="K1698" s="58"/>
      <c r="L1698" s="57">
        <f>SUM(AR1678:AR1701)+SUM(AS1678:AS1701)+SUM(AT1678:AT1701)+SUM(AU1678:AU1701)+SUM(AV1678:AV1701)</f>
        <v>31969.34</v>
      </c>
    </row>
    <row r="1699" ht="28.5">
      <c r="A1699" s="54"/>
      <c r="B1699" s="54" t="s">
        <v>132</v>
      </c>
      <c r="C1699" s="54" t="s">
        <v>133</v>
      </c>
      <c r="D1699" s="55" t="s">
        <v>104</v>
      </c>
      <c r="E1699" s="56">
        <f>Source!BZ664</f>
        <v>97</v>
      </c>
      <c r="F1699" s="56"/>
      <c r="G1699" s="56">
        <f>Source!AT664</f>
        <v>97</v>
      </c>
      <c r="H1699" s="57"/>
      <c r="I1699" s="58"/>
      <c r="J1699" s="57"/>
      <c r="K1699" s="58"/>
      <c r="L1699" s="57">
        <f>SUM(AZ1678:AZ1701)</f>
        <v>31010.260000000002</v>
      </c>
    </row>
    <row r="1700" ht="28.5">
      <c r="A1700" s="63"/>
      <c r="B1700" s="63" t="s">
        <v>134</v>
      </c>
      <c r="C1700" s="63" t="s">
        <v>135</v>
      </c>
      <c r="D1700" s="64" t="s">
        <v>104</v>
      </c>
      <c r="E1700" s="65">
        <f>Source!CA664</f>
        <v>51</v>
      </c>
      <c r="F1700" s="65"/>
      <c r="G1700" s="65">
        <f>Source!AU664</f>
        <v>51</v>
      </c>
      <c r="H1700" s="66"/>
      <c r="I1700" s="67"/>
      <c r="J1700" s="66"/>
      <c r="K1700" s="67"/>
      <c r="L1700" s="66">
        <f>SUM(BA1678:BA1701)</f>
        <v>16304.360000000001</v>
      </c>
    </row>
    <row r="1701" ht="15">
      <c r="C1701" s="69" t="s">
        <v>107</v>
      </c>
      <c r="D1701" s="69"/>
      <c r="E1701" s="69"/>
      <c r="F1701" s="69"/>
      <c r="G1701" s="69"/>
      <c r="H1701" s="69"/>
      <c r="I1701" s="70">
        <f>K1701/E1678</f>
        <v>90477.62000000001</v>
      </c>
      <c r="J1701" s="70"/>
      <c r="K1701" s="70">
        <f>L1679+L1681+L1694+L1699+L1700+L1682</f>
        <v>90477.62000000001</v>
      </c>
      <c r="L1701" s="70"/>
      <c r="AD1701" s="1">
        <f>ROUND((Source!AT664/100)*((ROUND(SUMIF(SmtRes!AQ724:'SmtRes'!AQ733,"=1",SmtRes!AD724:'SmtRes'!AD733)*Source!I664, 2)+ROUND(SUMIF(SmtRes!AQ724:'SmtRes'!AQ733,"=1",SmtRes!AC724:'SmtRes'!AC733)*Source!I664, 2))), 2)</f>
        <v>3078.8800000000001</v>
      </c>
      <c r="AE1701" s="1">
        <f>ROUND((Source!AU664/100)*((ROUND(SUMIF(SmtRes!AQ724:'SmtRes'!AQ733,"=1",SmtRes!AD724:'SmtRes'!AD733)*Source!I664, 2)+ROUND(SUMIF(SmtRes!AQ724:'SmtRes'!AQ733,"=1",SmtRes!AC724:'SmtRes'!AC733)*Source!I664, 2))), 2)</f>
        <v>1618.79</v>
      </c>
      <c r="AN1701" s="71">
        <f>L1679+L1681+L1694+L1699+L1700+L1682</f>
        <v>90477.62000000001</v>
      </c>
      <c r="AO1701" s="71">
        <f>L1681</f>
        <v>11193.660000000002</v>
      </c>
      <c r="AQ1701" s="1" t="s">
        <v>108</v>
      </c>
      <c r="AR1701" s="71">
        <f>L1679</f>
        <v>27658.779999999999</v>
      </c>
      <c r="AT1701" s="71">
        <f>L1682</f>
        <v>4310.5600000000004</v>
      </c>
      <c r="AV1701" s="1" t="s">
        <v>108</v>
      </c>
      <c r="AW1701" s="71">
        <f>L1694</f>
        <v>0</v>
      </c>
      <c r="AZ1701" s="1">
        <f>Source!X664</f>
        <v>31010.260000000002</v>
      </c>
      <c r="BA1701" s="1">
        <f>Source!Y664</f>
        <v>16304.360000000001</v>
      </c>
      <c r="CD1701" s="1">
        <v>2</v>
      </c>
    </row>
    <row r="1702" ht="68.25">
      <c r="A1702" s="53" t="s">
        <v>423</v>
      </c>
      <c r="B1702" s="54" t="s">
        <v>394</v>
      </c>
      <c r="C1702" s="54" t="s">
        <v>424</v>
      </c>
      <c r="D1702" s="55" t="str">
        <f>Source!H665</f>
        <v>пролет</v>
      </c>
      <c r="E1702" s="56">
        <f>Source!K665</f>
        <v>1</v>
      </c>
      <c r="F1702" s="56"/>
      <c r="G1702" s="56">
        <f>Source!I665</f>
        <v>1</v>
      </c>
      <c r="H1702" s="57"/>
      <c r="I1702" s="58"/>
      <c r="J1702" s="57"/>
      <c r="K1702" s="58"/>
      <c r="L1702" s="57"/>
    </row>
    <row r="1703" ht="15">
      <c r="A1703" s="60"/>
      <c r="B1703" s="56">
        <v>1</v>
      </c>
      <c r="C1703" s="60" t="s">
        <v>60</v>
      </c>
      <c r="D1703" s="55" t="s">
        <v>36</v>
      </c>
      <c r="E1703" s="61"/>
      <c r="F1703" s="56"/>
      <c r="G1703" s="61">
        <f>Source!U665</f>
        <v>46.399999999999999</v>
      </c>
      <c r="H1703" s="56"/>
      <c r="I1703" s="56"/>
      <c r="J1703" s="56"/>
      <c r="K1703" s="56"/>
      <c r="L1703" s="62">
        <f>SUM(L1704:L1704)-SUMIF(CE1704:CE1704, 1, L1704:L1704)</f>
        <v>23082.139999999999</v>
      </c>
    </row>
    <row r="1704" ht="14.25">
      <c r="A1704" s="54"/>
      <c r="B1704" s="54" t="s">
        <v>115</v>
      </c>
      <c r="C1704" s="54" t="s">
        <v>116</v>
      </c>
      <c r="D1704" s="55" t="s">
        <v>36</v>
      </c>
      <c r="E1704" s="56">
        <v>46.399999999999999</v>
      </c>
      <c r="F1704" s="56"/>
      <c r="G1704" s="56">
        <f>SmtRes!CX734</f>
        <v>46.399999999999999</v>
      </c>
      <c r="H1704" s="57"/>
      <c r="I1704" s="58"/>
      <c r="J1704" s="57">
        <f>SmtRes!CZ734</f>
        <v>497.45999999999998</v>
      </c>
      <c r="K1704" s="58"/>
      <c r="L1704" s="57">
        <f>SmtRes!DI734</f>
        <v>23082.139999999999</v>
      </c>
    </row>
    <row r="1705" ht="15">
      <c r="A1705" s="60"/>
      <c r="B1705" s="56">
        <v>2</v>
      </c>
      <c r="C1705" s="60" t="s">
        <v>63</v>
      </c>
      <c r="D1705" s="55"/>
      <c r="E1705" s="61"/>
      <c r="F1705" s="56"/>
      <c r="G1705" s="61"/>
      <c r="H1705" s="56"/>
      <c r="I1705" s="56"/>
      <c r="J1705" s="56"/>
      <c r="K1705" s="56"/>
      <c r="L1705" s="62">
        <f>SUM(L1706:L1717)-SUMIF(CE1706:CE1717, 1, L1706:L1717)</f>
        <v>14638.780000000002</v>
      </c>
    </row>
    <row r="1706" ht="15">
      <c r="A1706" s="60"/>
      <c r="B1706" s="56"/>
      <c r="C1706" s="60" t="s">
        <v>64</v>
      </c>
      <c r="D1706" s="55" t="s">
        <v>36</v>
      </c>
      <c r="E1706" s="61"/>
      <c r="F1706" s="56"/>
      <c r="G1706" s="61">
        <f>Source!V665</f>
        <v>10.979999999999999</v>
      </c>
      <c r="H1706" s="56"/>
      <c r="I1706" s="56"/>
      <c r="J1706" s="56"/>
      <c r="K1706" s="56"/>
      <c r="L1706" s="62">
        <f>SUMIF(CE1707:CE1717, 1, L1707:L1717)</f>
        <v>5631.5399999999991</v>
      </c>
      <c r="CE1706" s="1">
        <v>1</v>
      </c>
    </row>
    <row r="1707" ht="28.5">
      <c r="A1707" s="54"/>
      <c r="B1707" s="54" t="s">
        <v>65</v>
      </c>
      <c r="C1707" s="54" t="s">
        <v>66</v>
      </c>
      <c r="D1707" s="55" t="s">
        <v>67</v>
      </c>
      <c r="E1707" s="56">
        <v>0.53000000000000003</v>
      </c>
      <c r="F1707" s="56"/>
      <c r="G1707" s="56">
        <f>SmtRes!CX736</f>
        <v>0.53000000000000003</v>
      </c>
      <c r="H1707" s="57"/>
      <c r="I1707" s="58"/>
      <c r="J1707" s="57">
        <f>SmtRes!CZ736</f>
        <v>1552.1199999999999</v>
      </c>
      <c r="K1707" s="58"/>
      <c r="L1707" s="57">
        <f>SmtRes!DG736</f>
        <v>822.62</v>
      </c>
    </row>
    <row r="1708" ht="28.5">
      <c r="A1708" s="54"/>
      <c r="B1708" s="54" t="s">
        <v>68</v>
      </c>
      <c r="C1708" s="54" t="s">
        <v>69</v>
      </c>
      <c r="D1708" s="55" t="s">
        <v>36</v>
      </c>
      <c r="E1708" s="56">
        <f>SmtRes!DO736*SmtRes!AT736</f>
        <v>0.53000000000000003</v>
      </c>
      <c r="F1708" s="56"/>
      <c r="G1708" s="56">
        <f>SmtRes!DO736*SmtRes!CX736</f>
        <v>0.53000000000000003</v>
      </c>
      <c r="H1708" s="57"/>
      <c r="I1708" s="58"/>
      <c r="J1708" s="57">
        <f>ROUND(SmtRes!AG736/SmtRes!DO736, 2)</f>
        <v>668.23000000000002</v>
      </c>
      <c r="K1708" s="58"/>
      <c r="L1708" s="57">
        <f>SmtRes!DH736</f>
        <v>354.16000000000003</v>
      </c>
      <c r="CE1708" s="1">
        <v>1</v>
      </c>
    </row>
    <row r="1709" ht="28.5">
      <c r="A1709" s="54"/>
      <c r="B1709" s="54" t="s">
        <v>368</v>
      </c>
      <c r="C1709" s="54" t="s">
        <v>369</v>
      </c>
      <c r="D1709" s="55" t="s">
        <v>67</v>
      </c>
      <c r="E1709" s="56">
        <v>8.5</v>
      </c>
      <c r="F1709" s="56"/>
      <c r="G1709" s="56">
        <f>SmtRes!CX737</f>
        <v>8.5</v>
      </c>
      <c r="H1709" s="57"/>
      <c r="I1709" s="58"/>
      <c r="J1709" s="57">
        <f>SmtRes!CZ737</f>
        <v>2.6699999999999999</v>
      </c>
      <c r="K1709" s="58"/>
      <c r="L1709" s="57">
        <f>SmtRes!DG737</f>
        <v>22.699999999999999</v>
      </c>
    </row>
    <row r="1710" ht="28.5">
      <c r="A1710" s="54"/>
      <c r="B1710" s="54" t="s">
        <v>232</v>
      </c>
      <c r="C1710" s="54" t="s">
        <v>233</v>
      </c>
      <c r="D1710" s="55" t="s">
        <v>67</v>
      </c>
      <c r="E1710" s="56">
        <v>4.25</v>
      </c>
      <c r="F1710" s="56"/>
      <c r="G1710" s="56">
        <f>SmtRes!CX738</f>
        <v>4.25</v>
      </c>
      <c r="H1710" s="57">
        <f>SmtRes!CZ738</f>
        <v>55.780000000000001</v>
      </c>
      <c r="I1710" s="58">
        <f>SmtRes!AJ738</f>
        <v>1.3799999999999999</v>
      </c>
      <c r="J1710" s="57">
        <f>ROUND(H1710*I1710, 2)</f>
        <v>76.980000000000004</v>
      </c>
      <c r="K1710" s="58"/>
      <c r="L1710" s="57">
        <f>SmtRes!DG738</f>
        <v>327.17000000000002</v>
      </c>
    </row>
    <row r="1711" ht="28.5">
      <c r="A1711" s="54"/>
      <c r="B1711" s="54" t="s">
        <v>234</v>
      </c>
      <c r="C1711" s="54" t="s">
        <v>235</v>
      </c>
      <c r="D1711" s="55" t="s">
        <v>36</v>
      </c>
      <c r="E1711" s="56">
        <f>SmtRes!DO738*SmtRes!AT738</f>
        <v>4.25</v>
      </c>
      <c r="F1711" s="56"/>
      <c r="G1711" s="56">
        <f>SmtRes!DO738*SmtRes!CX738</f>
        <v>4.25</v>
      </c>
      <c r="H1711" s="57"/>
      <c r="I1711" s="58"/>
      <c r="J1711" s="57">
        <f>ROUND(SmtRes!AG738/SmtRes!DO738, 2)</f>
        <v>441.78000000000003</v>
      </c>
      <c r="K1711" s="58"/>
      <c r="L1711" s="57">
        <f>SmtRes!DH738</f>
        <v>1877.5699999999999</v>
      </c>
      <c r="CE1711" s="1">
        <v>1</v>
      </c>
    </row>
    <row r="1712" ht="28.5">
      <c r="A1712" s="54"/>
      <c r="B1712" s="54" t="s">
        <v>157</v>
      </c>
      <c r="C1712" s="54" t="s">
        <v>158</v>
      </c>
      <c r="D1712" s="55" t="s">
        <v>67</v>
      </c>
      <c r="E1712" s="56">
        <v>1.4199999999999999</v>
      </c>
      <c r="F1712" s="56"/>
      <c r="G1712" s="56">
        <f>SmtRes!CX739</f>
        <v>1.4199999999999999</v>
      </c>
      <c r="H1712" s="57">
        <f>SmtRes!CZ739</f>
        <v>104.98999999999999</v>
      </c>
      <c r="I1712" s="58">
        <f>SmtRes!AJ739</f>
        <v>1.24</v>
      </c>
      <c r="J1712" s="57">
        <f>ROUND(H1712*I1712, 2)</f>
        <v>130.19</v>
      </c>
      <c r="K1712" s="58"/>
      <c r="L1712" s="57">
        <f>SmtRes!DG739</f>
        <v>184.87</v>
      </c>
    </row>
    <row r="1713" ht="28.5">
      <c r="A1713" s="54"/>
      <c r="B1713" s="54" t="s">
        <v>72</v>
      </c>
      <c r="C1713" s="54" t="s">
        <v>73</v>
      </c>
      <c r="D1713" s="55" t="s">
        <v>36</v>
      </c>
      <c r="E1713" s="56">
        <f>SmtRes!DO739*SmtRes!AT739</f>
        <v>1.4199999999999999</v>
      </c>
      <c r="F1713" s="56"/>
      <c r="G1713" s="56">
        <f>SmtRes!DO739*SmtRes!CX739</f>
        <v>1.4199999999999999</v>
      </c>
      <c r="H1713" s="57"/>
      <c r="I1713" s="58"/>
      <c r="J1713" s="57">
        <f>ROUND(SmtRes!AG739/SmtRes!DO739, 2)</f>
        <v>497.46000000000004</v>
      </c>
      <c r="K1713" s="58"/>
      <c r="L1713" s="57">
        <f>SmtRes!DH739</f>
        <v>706.38999999999999</v>
      </c>
      <c r="CE1713" s="1">
        <v>1</v>
      </c>
    </row>
    <row r="1714" ht="28.5">
      <c r="A1714" s="54"/>
      <c r="B1714" s="54" t="s">
        <v>370</v>
      </c>
      <c r="C1714" s="54" t="s">
        <v>371</v>
      </c>
      <c r="D1714" s="55" t="s">
        <v>67</v>
      </c>
      <c r="E1714" s="56">
        <v>4.25</v>
      </c>
      <c r="F1714" s="56"/>
      <c r="G1714" s="56">
        <f>SmtRes!CX740</f>
        <v>4.25</v>
      </c>
      <c r="H1714" s="57">
        <f>SmtRes!CZ740</f>
        <v>2608.8299999999999</v>
      </c>
      <c r="I1714" s="58">
        <f>SmtRes!AJ740</f>
        <v>1.1699999999999999</v>
      </c>
      <c r="J1714" s="57">
        <f>ROUND(H1714*I1714, 2)</f>
        <v>3052.3299999999999</v>
      </c>
      <c r="K1714" s="58"/>
      <c r="L1714" s="57">
        <f>SmtRes!DG740</f>
        <v>12972.4</v>
      </c>
    </row>
    <row r="1715" ht="28.5">
      <c r="A1715" s="54"/>
      <c r="B1715" s="54" t="s">
        <v>221</v>
      </c>
      <c r="C1715" s="54" t="s">
        <v>222</v>
      </c>
      <c r="D1715" s="55" t="s">
        <v>36</v>
      </c>
      <c r="E1715" s="56">
        <f>SmtRes!DO740*SmtRes!AT740</f>
        <v>4.25</v>
      </c>
      <c r="F1715" s="56"/>
      <c r="G1715" s="56">
        <f>SmtRes!DO740*SmtRes!CX740</f>
        <v>4.25</v>
      </c>
      <c r="H1715" s="57"/>
      <c r="I1715" s="58"/>
      <c r="J1715" s="57">
        <f>ROUND(SmtRes!AG740/SmtRes!DO740, 2)</f>
        <v>571.71000000000004</v>
      </c>
      <c r="K1715" s="58"/>
      <c r="L1715" s="57">
        <f>SmtRes!DH740</f>
        <v>2429.77</v>
      </c>
      <c r="CE1715" s="1">
        <v>1</v>
      </c>
    </row>
    <row r="1716" ht="28.5">
      <c r="A1716" s="54"/>
      <c r="B1716" s="54" t="s">
        <v>70</v>
      </c>
      <c r="C1716" s="54" t="s">
        <v>71</v>
      </c>
      <c r="D1716" s="55" t="s">
        <v>67</v>
      </c>
      <c r="E1716" s="56">
        <v>0.53000000000000003</v>
      </c>
      <c r="F1716" s="56"/>
      <c r="G1716" s="56">
        <f>SmtRes!CX741</f>
        <v>0.53000000000000003</v>
      </c>
      <c r="H1716" s="57">
        <f>SmtRes!CZ741</f>
        <v>477.92000000000002</v>
      </c>
      <c r="I1716" s="58">
        <f>SmtRes!AJ741</f>
        <v>1.22</v>
      </c>
      <c r="J1716" s="57">
        <f>ROUND(H1716*I1716, 2)</f>
        <v>583.06000000000006</v>
      </c>
      <c r="K1716" s="58"/>
      <c r="L1716" s="57">
        <f>SmtRes!DG741</f>
        <v>309.01999999999998</v>
      </c>
    </row>
    <row r="1717" ht="28.5">
      <c r="A1717" s="54"/>
      <c r="B1717" s="54" t="s">
        <v>72</v>
      </c>
      <c r="C1717" s="54" t="s">
        <v>73</v>
      </c>
      <c r="D1717" s="55" t="s">
        <v>36</v>
      </c>
      <c r="E1717" s="56">
        <f>SmtRes!DO741*SmtRes!AT741</f>
        <v>0.53000000000000003</v>
      </c>
      <c r="F1717" s="56"/>
      <c r="G1717" s="56">
        <f>SmtRes!DO741*SmtRes!CX741</f>
        <v>0.53000000000000003</v>
      </c>
      <c r="H1717" s="57"/>
      <c r="I1717" s="58"/>
      <c r="J1717" s="57">
        <f>ROUND(SmtRes!AG741/SmtRes!DO741, 2)</f>
        <v>497.46000000000004</v>
      </c>
      <c r="K1717" s="58"/>
      <c r="L1717" s="57">
        <f>SmtRes!DH741</f>
        <v>263.64999999999998</v>
      </c>
      <c r="CE1717" s="1">
        <v>1</v>
      </c>
    </row>
    <row r="1718" ht="15">
      <c r="A1718" s="60"/>
      <c r="B1718" s="56">
        <v>4</v>
      </c>
      <c r="C1718" s="60" t="s">
        <v>74</v>
      </c>
      <c r="D1718" s="55"/>
      <c r="E1718" s="61"/>
      <c r="F1718" s="56"/>
      <c r="G1718" s="61"/>
      <c r="H1718" s="56"/>
      <c r="I1718" s="56"/>
      <c r="J1718" s="56"/>
      <c r="K1718" s="56"/>
      <c r="L1718" s="62">
        <f>SUM(L1719:L1720)-SUMIF(CE1719:CE1720, 1, L1719:L1720)</f>
        <v>0</v>
      </c>
    </row>
    <row r="1719" ht="28.5">
      <c r="A1719" s="54"/>
      <c r="B1719" s="54" t="s">
        <v>119</v>
      </c>
      <c r="C1719" s="54" t="s">
        <v>120</v>
      </c>
      <c r="D1719" s="55" t="s">
        <v>88</v>
      </c>
      <c r="E1719" s="56">
        <v>0.00024000000000000001</v>
      </c>
      <c r="F1719" s="56">
        <f t="shared" si="83"/>
        <v>0</v>
      </c>
      <c r="G1719" s="56">
        <f>SmtRes!CX742</f>
        <v>0</v>
      </c>
      <c r="H1719" s="57">
        <f>SmtRes!CZ742</f>
        <v>144581.54999999999</v>
      </c>
      <c r="I1719" s="58">
        <f>SmtRes!AI742</f>
        <v>1.77</v>
      </c>
      <c r="J1719" s="57">
        <f>ROUND(H1719*I1719, 2)</f>
        <v>255909.34</v>
      </c>
      <c r="K1719" s="58"/>
      <c r="L1719" s="57">
        <f>SmtRes!DF742</f>
        <v>0</v>
      </c>
    </row>
    <row r="1720" ht="57">
      <c r="A1720" s="54"/>
      <c r="B1720" s="54" t="s">
        <v>130</v>
      </c>
      <c r="C1720" s="63" t="s">
        <v>131</v>
      </c>
      <c r="D1720" s="64" t="s">
        <v>104</v>
      </c>
      <c r="E1720" s="65">
        <v>2</v>
      </c>
      <c r="F1720" s="65"/>
      <c r="G1720" s="65">
        <f>SmtRes!CX743</f>
        <v>2</v>
      </c>
      <c r="H1720" s="66">
        <f>SmtRes!CZ743</f>
        <v>0</v>
      </c>
      <c r="I1720" s="67"/>
      <c r="J1720" s="66"/>
      <c r="K1720" s="67"/>
      <c r="L1720" s="66">
        <f>SmtRes!DF743</f>
        <v>0</v>
      </c>
    </row>
    <row r="1721" ht="15">
      <c r="A1721" s="54"/>
      <c r="B1721" s="54"/>
      <c r="C1721" s="68" t="s">
        <v>100</v>
      </c>
      <c r="D1721" s="55"/>
      <c r="E1721" s="56"/>
      <c r="F1721" s="56"/>
      <c r="G1721" s="56"/>
      <c r="H1721" s="57"/>
      <c r="I1721" s="58"/>
      <c r="J1721" s="57"/>
      <c r="K1721" s="58"/>
      <c r="L1721" s="57">
        <f>L1703+L1705+L1706+L1718</f>
        <v>43352.459999999999</v>
      </c>
    </row>
    <row r="1722" ht="14.25">
      <c r="A1722" s="54"/>
      <c r="B1722" s="54"/>
      <c r="C1722" s="54" t="s">
        <v>101</v>
      </c>
      <c r="D1722" s="55"/>
      <c r="E1722" s="56"/>
      <c r="F1722" s="56"/>
      <c r="G1722" s="56"/>
      <c r="H1722" s="57"/>
      <c r="I1722" s="58"/>
      <c r="J1722" s="57"/>
      <c r="K1722" s="58"/>
      <c r="L1722" s="57">
        <f>SUM(AR1702:AR1725)+SUM(AS1702:AS1725)+SUM(AT1702:AT1725)+SUM(AU1702:AU1725)+SUM(AV1702:AV1725)</f>
        <v>28713.68</v>
      </c>
    </row>
    <row r="1723" ht="28.5">
      <c r="A1723" s="54"/>
      <c r="B1723" s="54" t="s">
        <v>132</v>
      </c>
      <c r="C1723" s="54" t="s">
        <v>133</v>
      </c>
      <c r="D1723" s="55" t="s">
        <v>104</v>
      </c>
      <c r="E1723" s="56">
        <f>Source!BZ665</f>
        <v>97</v>
      </c>
      <c r="F1723" s="56"/>
      <c r="G1723" s="56">
        <f>Source!AT665</f>
        <v>97</v>
      </c>
      <c r="H1723" s="57"/>
      <c r="I1723" s="58"/>
      <c r="J1723" s="57"/>
      <c r="K1723" s="58"/>
      <c r="L1723" s="57">
        <f>SUM(AZ1702:AZ1725)</f>
        <v>27852.27</v>
      </c>
    </row>
    <row r="1724" ht="28.5">
      <c r="A1724" s="63"/>
      <c r="B1724" s="63" t="s">
        <v>134</v>
      </c>
      <c r="C1724" s="63" t="s">
        <v>135</v>
      </c>
      <c r="D1724" s="64" t="s">
        <v>104</v>
      </c>
      <c r="E1724" s="65">
        <f>Source!CA665</f>
        <v>51</v>
      </c>
      <c r="F1724" s="65"/>
      <c r="G1724" s="65">
        <f>Source!AU665</f>
        <v>51</v>
      </c>
      <c r="H1724" s="66"/>
      <c r="I1724" s="67"/>
      <c r="J1724" s="66"/>
      <c r="K1724" s="67"/>
      <c r="L1724" s="66">
        <f>SUM(BA1702:BA1725)</f>
        <v>14643.98</v>
      </c>
    </row>
    <row r="1725" ht="15">
      <c r="C1725" s="69" t="s">
        <v>107</v>
      </c>
      <c r="D1725" s="69"/>
      <c r="E1725" s="69"/>
      <c r="F1725" s="69"/>
      <c r="G1725" s="69"/>
      <c r="H1725" s="69"/>
      <c r="I1725" s="70">
        <f>K1725/E1702</f>
        <v>85848.709999999992</v>
      </c>
      <c r="J1725" s="70"/>
      <c r="K1725" s="70">
        <f>L1703+L1705+L1718+L1723+L1724+L1706</f>
        <v>85848.709999999992</v>
      </c>
      <c r="L1725" s="70"/>
      <c r="AD1725" s="1">
        <f>ROUND((Source!AT665/100)*((ROUND(SUMIF(SmtRes!AQ734:'SmtRes'!AQ743,"=1",SmtRes!AD734:'SmtRes'!AD743)*Source!I665, 2)+ROUND(SUMIF(SmtRes!AQ734:'SmtRes'!AQ743,"=1",SmtRes!AC734:'SmtRes'!AC743)*Source!I665, 2))), 2)</f>
        <v>3078.8800000000001</v>
      </c>
      <c r="AE1725" s="1">
        <f>ROUND((Source!AU665/100)*((ROUND(SUMIF(SmtRes!AQ734:'SmtRes'!AQ743,"=1",SmtRes!AD734:'SmtRes'!AD743)*Source!I665, 2)+ROUND(SUMIF(SmtRes!AQ734:'SmtRes'!AQ743,"=1",SmtRes!AC734:'SmtRes'!AC743)*Source!I665, 2))), 2)</f>
        <v>1618.79</v>
      </c>
      <c r="AN1725" s="71">
        <f>L1703+L1705+L1718+L1723+L1724+L1706</f>
        <v>85848.709999999992</v>
      </c>
      <c r="AO1725" s="71">
        <f>L1705</f>
        <v>14638.780000000002</v>
      </c>
      <c r="AQ1725" s="1" t="s">
        <v>108</v>
      </c>
      <c r="AR1725" s="71">
        <f>L1703</f>
        <v>23082.139999999999</v>
      </c>
      <c r="AT1725" s="71">
        <f>L1706</f>
        <v>5631.5399999999991</v>
      </c>
      <c r="AV1725" s="1" t="s">
        <v>108</v>
      </c>
      <c r="AW1725" s="71">
        <f>L1718</f>
        <v>0</v>
      </c>
      <c r="AZ1725" s="1">
        <f>Source!X665</f>
        <v>27852.27</v>
      </c>
      <c r="BA1725" s="1">
        <f>Source!Y665</f>
        <v>14643.98</v>
      </c>
      <c r="CD1725" s="1">
        <v>2</v>
      </c>
    </row>
    <row r="1726" ht="68.25">
      <c r="A1726" s="53" t="s">
        <v>425</v>
      </c>
      <c r="B1726" s="54" t="s">
        <v>397</v>
      </c>
      <c r="C1726" s="54" t="s">
        <v>426</v>
      </c>
      <c r="D1726" s="55" t="str">
        <f>Source!H666</f>
        <v>пролет</v>
      </c>
      <c r="E1726" s="56">
        <f>Source!K666</f>
        <v>1</v>
      </c>
      <c r="F1726" s="56"/>
      <c r="G1726" s="56">
        <f>Source!I666</f>
        <v>1</v>
      </c>
      <c r="H1726" s="57"/>
      <c r="I1726" s="58"/>
      <c r="J1726" s="57"/>
      <c r="K1726" s="58"/>
      <c r="L1726" s="57"/>
    </row>
    <row r="1727" ht="15">
      <c r="A1727" s="60"/>
      <c r="B1727" s="56">
        <v>1</v>
      </c>
      <c r="C1727" s="60" t="s">
        <v>60</v>
      </c>
      <c r="D1727" s="55" t="s">
        <v>36</v>
      </c>
      <c r="E1727" s="61"/>
      <c r="F1727" s="56"/>
      <c r="G1727" s="61">
        <f>Source!U666</f>
        <v>75.200000000000003</v>
      </c>
      <c r="H1727" s="56"/>
      <c r="I1727" s="56"/>
      <c r="J1727" s="56"/>
      <c r="K1727" s="56"/>
      <c r="L1727" s="62">
        <f>SUM(L1728:L1728)-SUMIF(CE1728:CE1728, 1, L1728:L1728)</f>
        <v>37408.989999999998</v>
      </c>
    </row>
    <row r="1728" ht="14.25">
      <c r="A1728" s="54"/>
      <c r="B1728" s="54" t="s">
        <v>115</v>
      </c>
      <c r="C1728" s="54" t="s">
        <v>116</v>
      </c>
      <c r="D1728" s="55" t="s">
        <v>36</v>
      </c>
      <c r="E1728" s="56">
        <v>75.200000000000003</v>
      </c>
      <c r="F1728" s="56"/>
      <c r="G1728" s="56">
        <f>SmtRes!CX744</f>
        <v>75.200000000000003</v>
      </c>
      <c r="H1728" s="57"/>
      <c r="I1728" s="58"/>
      <c r="J1728" s="57">
        <f>SmtRes!CZ744</f>
        <v>497.45999999999998</v>
      </c>
      <c r="K1728" s="58"/>
      <c r="L1728" s="57">
        <f>SmtRes!DI744</f>
        <v>37408.989999999998</v>
      </c>
    </row>
    <row r="1729" ht="15">
      <c r="A1729" s="60"/>
      <c r="B1729" s="56">
        <v>2</v>
      </c>
      <c r="C1729" s="60" t="s">
        <v>63</v>
      </c>
      <c r="D1729" s="55"/>
      <c r="E1729" s="61"/>
      <c r="F1729" s="56"/>
      <c r="G1729" s="61"/>
      <c r="H1729" s="56"/>
      <c r="I1729" s="56"/>
      <c r="J1729" s="56"/>
      <c r="K1729" s="56"/>
      <c r="L1729" s="62">
        <f>SUM(L1730:L1741)-SUMIF(CE1730:CE1741, 1, L1730:L1741)</f>
        <v>14651.74</v>
      </c>
    </row>
    <row r="1730" ht="15">
      <c r="A1730" s="60"/>
      <c r="B1730" s="56"/>
      <c r="C1730" s="60" t="s">
        <v>64</v>
      </c>
      <c r="D1730" s="55" t="s">
        <v>36</v>
      </c>
      <c r="E1730" s="61"/>
      <c r="F1730" s="56"/>
      <c r="G1730" s="61">
        <f>Source!V666</f>
        <v>11.059999999999999</v>
      </c>
      <c r="H1730" s="56"/>
      <c r="I1730" s="56"/>
      <c r="J1730" s="56"/>
      <c r="K1730" s="56"/>
      <c r="L1730" s="62">
        <f>SUMIF(CE1731:CE1741, 1, L1731:L1741)</f>
        <v>5698.3200000000006</v>
      </c>
      <c r="CE1730" s="1">
        <v>1</v>
      </c>
    </row>
    <row r="1731" ht="28.5">
      <c r="A1731" s="54"/>
      <c r="B1731" s="54" t="s">
        <v>65</v>
      </c>
      <c r="C1731" s="54" t="s">
        <v>66</v>
      </c>
      <c r="D1731" s="55" t="s">
        <v>67</v>
      </c>
      <c r="E1731" s="56">
        <v>0.69999999999999996</v>
      </c>
      <c r="F1731" s="56"/>
      <c r="G1731" s="56">
        <f>SmtRes!CX746</f>
        <v>0.69999999999999996</v>
      </c>
      <c r="H1731" s="57"/>
      <c r="I1731" s="58"/>
      <c r="J1731" s="57">
        <f>SmtRes!CZ746</f>
        <v>1552.1199999999999</v>
      </c>
      <c r="K1731" s="58"/>
      <c r="L1731" s="57">
        <f>SmtRes!DG746</f>
        <v>1086.48</v>
      </c>
    </row>
    <row r="1732" ht="28.5">
      <c r="A1732" s="54"/>
      <c r="B1732" s="54" t="s">
        <v>68</v>
      </c>
      <c r="C1732" s="54" t="s">
        <v>69</v>
      </c>
      <c r="D1732" s="55" t="s">
        <v>36</v>
      </c>
      <c r="E1732" s="56">
        <f>SmtRes!DO746*SmtRes!AT746</f>
        <v>0.69999999999999996</v>
      </c>
      <c r="F1732" s="56"/>
      <c r="G1732" s="56">
        <f>SmtRes!DO746*SmtRes!CX746</f>
        <v>0.69999999999999996</v>
      </c>
      <c r="H1732" s="57"/>
      <c r="I1732" s="58"/>
      <c r="J1732" s="57">
        <f>ROUND(SmtRes!AG746/SmtRes!DO746, 2)</f>
        <v>668.23000000000002</v>
      </c>
      <c r="K1732" s="58"/>
      <c r="L1732" s="57">
        <f>SmtRes!DH746</f>
        <v>467.75999999999999</v>
      </c>
      <c r="CE1732" s="1">
        <v>1</v>
      </c>
    </row>
    <row r="1733" ht="28.5">
      <c r="A1733" s="54"/>
      <c r="B1733" s="54" t="s">
        <v>368</v>
      </c>
      <c r="C1733" s="54" t="s">
        <v>369</v>
      </c>
      <c r="D1733" s="55" t="s">
        <v>67</v>
      </c>
      <c r="E1733" s="56">
        <v>8.2799999999999994</v>
      </c>
      <c r="F1733" s="56"/>
      <c r="G1733" s="56">
        <f>SmtRes!CX747</f>
        <v>8.2799999999999994</v>
      </c>
      <c r="H1733" s="57"/>
      <c r="I1733" s="58"/>
      <c r="J1733" s="57">
        <f>SmtRes!CZ747</f>
        <v>2.6699999999999999</v>
      </c>
      <c r="K1733" s="58"/>
      <c r="L1733" s="57">
        <f>SmtRes!DG747</f>
        <v>22.109999999999999</v>
      </c>
    </row>
    <row r="1734" ht="28.5">
      <c r="A1734" s="54"/>
      <c r="B1734" s="54" t="s">
        <v>232</v>
      </c>
      <c r="C1734" s="54" t="s">
        <v>233</v>
      </c>
      <c r="D1734" s="55" t="s">
        <v>67</v>
      </c>
      <c r="E1734" s="56">
        <v>4.1399999999999997</v>
      </c>
      <c r="F1734" s="56"/>
      <c r="G1734" s="56">
        <f>SmtRes!CX748</f>
        <v>4.1399999999999997</v>
      </c>
      <c r="H1734" s="57">
        <f>SmtRes!CZ748</f>
        <v>55.780000000000001</v>
      </c>
      <c r="I1734" s="58">
        <f>SmtRes!AJ748</f>
        <v>1.3799999999999999</v>
      </c>
      <c r="J1734" s="57">
        <f>ROUND(H1734*I1734, 2)</f>
        <v>76.980000000000004</v>
      </c>
      <c r="K1734" s="58"/>
      <c r="L1734" s="57">
        <f>SmtRes!DG748</f>
        <v>318.69999999999999</v>
      </c>
    </row>
    <row r="1735" ht="28.5">
      <c r="A1735" s="54"/>
      <c r="B1735" s="54" t="s">
        <v>234</v>
      </c>
      <c r="C1735" s="54" t="s">
        <v>235</v>
      </c>
      <c r="D1735" s="55" t="s">
        <v>36</v>
      </c>
      <c r="E1735" s="56">
        <f>SmtRes!DO748*SmtRes!AT748</f>
        <v>4.1399999999999997</v>
      </c>
      <c r="F1735" s="56"/>
      <c r="G1735" s="56">
        <f>SmtRes!DO748*SmtRes!CX748</f>
        <v>4.1399999999999997</v>
      </c>
      <c r="H1735" s="57"/>
      <c r="I1735" s="58"/>
      <c r="J1735" s="57">
        <f>ROUND(SmtRes!AG748/SmtRes!DO748, 2)</f>
        <v>441.78000000000003</v>
      </c>
      <c r="K1735" s="58"/>
      <c r="L1735" s="57">
        <f>SmtRes!DH748</f>
        <v>1828.97</v>
      </c>
      <c r="CE1735" s="1">
        <v>1</v>
      </c>
    </row>
    <row r="1736" ht="28.5">
      <c r="A1736" s="54"/>
      <c r="B1736" s="54" t="s">
        <v>157</v>
      </c>
      <c r="C1736" s="54" t="s">
        <v>158</v>
      </c>
      <c r="D1736" s="55" t="s">
        <v>67</v>
      </c>
      <c r="E1736" s="56">
        <v>1.3799999999999999</v>
      </c>
      <c r="F1736" s="56"/>
      <c r="G1736" s="56">
        <f>SmtRes!CX749</f>
        <v>1.3799999999999999</v>
      </c>
      <c r="H1736" s="57">
        <f>SmtRes!CZ749</f>
        <v>104.98999999999999</v>
      </c>
      <c r="I1736" s="58">
        <f>SmtRes!AJ749</f>
        <v>1.24</v>
      </c>
      <c r="J1736" s="57">
        <f>ROUND(H1736*I1736, 2)</f>
        <v>130.19</v>
      </c>
      <c r="K1736" s="58"/>
      <c r="L1736" s="57">
        <f>SmtRes!DG749</f>
        <v>179.66</v>
      </c>
    </row>
    <row r="1737" ht="28.5">
      <c r="A1737" s="54"/>
      <c r="B1737" s="54" t="s">
        <v>72</v>
      </c>
      <c r="C1737" s="54" t="s">
        <v>73</v>
      </c>
      <c r="D1737" s="55" t="s">
        <v>36</v>
      </c>
      <c r="E1737" s="56">
        <f>SmtRes!DO749*SmtRes!AT749</f>
        <v>1.3799999999999999</v>
      </c>
      <c r="F1737" s="56"/>
      <c r="G1737" s="56">
        <f>SmtRes!DO749*SmtRes!CX749</f>
        <v>1.3799999999999999</v>
      </c>
      <c r="H1737" s="57"/>
      <c r="I1737" s="58"/>
      <c r="J1737" s="57">
        <f>ROUND(SmtRes!AG749/SmtRes!DO749, 2)</f>
        <v>497.46000000000004</v>
      </c>
      <c r="K1737" s="58"/>
      <c r="L1737" s="57">
        <f>SmtRes!DH749</f>
        <v>686.49000000000001</v>
      </c>
      <c r="CE1737" s="1">
        <v>1</v>
      </c>
    </row>
    <row r="1738" ht="28.5">
      <c r="A1738" s="54"/>
      <c r="B1738" s="54" t="s">
        <v>370</v>
      </c>
      <c r="C1738" s="54" t="s">
        <v>371</v>
      </c>
      <c r="D1738" s="55" t="s">
        <v>67</v>
      </c>
      <c r="E1738" s="56">
        <v>4.1399999999999997</v>
      </c>
      <c r="F1738" s="56"/>
      <c r="G1738" s="56">
        <f>SmtRes!CX750</f>
        <v>4.1399999999999997</v>
      </c>
      <c r="H1738" s="57">
        <f>SmtRes!CZ750</f>
        <v>2608.8299999999999</v>
      </c>
      <c r="I1738" s="58">
        <f>SmtRes!AJ750</f>
        <v>1.1699999999999999</v>
      </c>
      <c r="J1738" s="57">
        <f>ROUND(H1738*I1738, 2)</f>
        <v>3052.3299999999999</v>
      </c>
      <c r="K1738" s="58"/>
      <c r="L1738" s="57">
        <f>SmtRes!DG750</f>
        <v>12636.65</v>
      </c>
    </row>
    <row r="1739" ht="28.5">
      <c r="A1739" s="54"/>
      <c r="B1739" s="54" t="s">
        <v>221</v>
      </c>
      <c r="C1739" s="54" t="s">
        <v>222</v>
      </c>
      <c r="D1739" s="55" t="s">
        <v>36</v>
      </c>
      <c r="E1739" s="56">
        <f>SmtRes!DO750*SmtRes!AT750</f>
        <v>4.1399999999999997</v>
      </c>
      <c r="F1739" s="56"/>
      <c r="G1739" s="56">
        <f>SmtRes!DO750*SmtRes!CX750</f>
        <v>4.1399999999999997</v>
      </c>
      <c r="H1739" s="57"/>
      <c r="I1739" s="58"/>
      <c r="J1739" s="57">
        <f>ROUND(SmtRes!AG750/SmtRes!DO750, 2)</f>
        <v>571.71000000000004</v>
      </c>
      <c r="K1739" s="58"/>
      <c r="L1739" s="57">
        <f>SmtRes!DH750</f>
        <v>2366.8800000000001</v>
      </c>
      <c r="CE1739" s="1">
        <v>1</v>
      </c>
    </row>
    <row r="1740" ht="28.5">
      <c r="A1740" s="54"/>
      <c r="B1740" s="54" t="s">
        <v>70</v>
      </c>
      <c r="C1740" s="54" t="s">
        <v>71</v>
      </c>
      <c r="D1740" s="55" t="s">
        <v>67</v>
      </c>
      <c r="E1740" s="56">
        <v>0.69999999999999996</v>
      </c>
      <c r="F1740" s="56"/>
      <c r="G1740" s="56">
        <f>SmtRes!CX751</f>
        <v>0.69999999999999996</v>
      </c>
      <c r="H1740" s="57">
        <f>SmtRes!CZ751</f>
        <v>477.92000000000002</v>
      </c>
      <c r="I1740" s="58">
        <f>SmtRes!AJ751</f>
        <v>1.22</v>
      </c>
      <c r="J1740" s="57">
        <f>ROUND(H1740*I1740, 2)</f>
        <v>583.06000000000006</v>
      </c>
      <c r="K1740" s="58"/>
      <c r="L1740" s="57">
        <f>SmtRes!DG751</f>
        <v>408.13999999999999</v>
      </c>
    </row>
    <row r="1741" ht="28.5">
      <c r="A1741" s="54"/>
      <c r="B1741" s="54" t="s">
        <v>72</v>
      </c>
      <c r="C1741" s="54" t="s">
        <v>73</v>
      </c>
      <c r="D1741" s="55" t="s">
        <v>36</v>
      </c>
      <c r="E1741" s="56">
        <f>SmtRes!DO751*SmtRes!AT751</f>
        <v>0.69999999999999996</v>
      </c>
      <c r="F1741" s="56"/>
      <c r="G1741" s="56">
        <f>SmtRes!DO751*SmtRes!CX751</f>
        <v>0.69999999999999996</v>
      </c>
      <c r="H1741" s="57"/>
      <c r="I1741" s="58"/>
      <c r="J1741" s="57">
        <f>ROUND(SmtRes!AG751/SmtRes!DO751, 2)</f>
        <v>497.46000000000004</v>
      </c>
      <c r="K1741" s="58"/>
      <c r="L1741" s="57">
        <f>SmtRes!DH751</f>
        <v>348.22000000000003</v>
      </c>
      <c r="CE1741" s="1">
        <v>1</v>
      </c>
    </row>
    <row r="1742" ht="15">
      <c r="A1742" s="60"/>
      <c r="B1742" s="56">
        <v>4</v>
      </c>
      <c r="C1742" s="60" t="s">
        <v>74</v>
      </c>
      <c r="D1742" s="55"/>
      <c r="E1742" s="61"/>
      <c r="F1742" s="56"/>
      <c r="G1742" s="61"/>
      <c r="H1742" s="56"/>
      <c r="I1742" s="56"/>
      <c r="J1742" s="56"/>
      <c r="K1742" s="56"/>
      <c r="L1742" s="62">
        <f>SUM(L1743:L1744)-SUMIF(CE1743:CE1744, 1, L1743:L1744)</f>
        <v>0</v>
      </c>
    </row>
    <row r="1743" ht="28.5">
      <c r="A1743" s="54"/>
      <c r="B1743" s="54" t="s">
        <v>119</v>
      </c>
      <c r="C1743" s="54" t="s">
        <v>120</v>
      </c>
      <c r="D1743" s="55" t="s">
        <v>88</v>
      </c>
      <c r="E1743" s="56">
        <v>0.00024000000000000001</v>
      </c>
      <c r="F1743" s="56">
        <f t="shared" ref="F1728:F1767" si="84">ROUND(0,7)</f>
        <v>0</v>
      </c>
      <c r="G1743" s="56">
        <f>SmtRes!CX752</f>
        <v>0</v>
      </c>
      <c r="H1743" s="57">
        <f>SmtRes!CZ752</f>
        <v>144581.54999999999</v>
      </c>
      <c r="I1743" s="58">
        <f>SmtRes!AI752</f>
        <v>1.77</v>
      </c>
      <c r="J1743" s="57">
        <f>ROUND(H1743*I1743, 2)</f>
        <v>255909.34</v>
      </c>
      <c r="K1743" s="58"/>
      <c r="L1743" s="57">
        <f>SmtRes!DF752</f>
        <v>0</v>
      </c>
    </row>
    <row r="1744" ht="57">
      <c r="A1744" s="54"/>
      <c r="B1744" s="54" t="s">
        <v>130</v>
      </c>
      <c r="C1744" s="63" t="s">
        <v>131</v>
      </c>
      <c r="D1744" s="64" t="s">
        <v>104</v>
      </c>
      <c r="E1744" s="65">
        <v>2</v>
      </c>
      <c r="F1744" s="65"/>
      <c r="G1744" s="65">
        <f>SmtRes!CX753</f>
        <v>2</v>
      </c>
      <c r="H1744" s="66">
        <f>SmtRes!CZ753</f>
        <v>0</v>
      </c>
      <c r="I1744" s="67"/>
      <c r="J1744" s="66"/>
      <c r="K1744" s="67"/>
      <c r="L1744" s="66">
        <f>SmtRes!DF753</f>
        <v>0</v>
      </c>
    </row>
    <row r="1745" ht="15">
      <c r="A1745" s="54"/>
      <c r="B1745" s="54"/>
      <c r="C1745" s="68" t="s">
        <v>100</v>
      </c>
      <c r="D1745" s="55"/>
      <c r="E1745" s="56"/>
      <c r="F1745" s="56"/>
      <c r="G1745" s="56"/>
      <c r="H1745" s="57"/>
      <c r="I1745" s="58"/>
      <c r="J1745" s="57"/>
      <c r="K1745" s="58"/>
      <c r="L1745" s="57">
        <f>L1727+L1729+L1730+L1742</f>
        <v>57759.049999999996</v>
      </c>
    </row>
    <row r="1746" ht="14.25">
      <c r="A1746" s="54"/>
      <c r="B1746" s="54"/>
      <c r="C1746" s="54" t="s">
        <v>101</v>
      </c>
      <c r="D1746" s="55"/>
      <c r="E1746" s="56"/>
      <c r="F1746" s="56"/>
      <c r="G1746" s="56"/>
      <c r="H1746" s="57"/>
      <c r="I1746" s="58"/>
      <c r="J1746" s="57"/>
      <c r="K1746" s="58"/>
      <c r="L1746" s="57">
        <f>SUM(AR1726:AR1749)+SUM(AS1726:AS1749)+SUM(AT1726:AT1749)+SUM(AU1726:AU1749)+SUM(AV1726:AV1749)</f>
        <v>43107.309999999998</v>
      </c>
    </row>
    <row r="1747" ht="28.5">
      <c r="A1747" s="54"/>
      <c r="B1747" s="54" t="s">
        <v>132</v>
      </c>
      <c r="C1747" s="54" t="s">
        <v>133</v>
      </c>
      <c r="D1747" s="55" t="s">
        <v>104</v>
      </c>
      <c r="E1747" s="56">
        <f>Source!BZ666</f>
        <v>97</v>
      </c>
      <c r="F1747" s="56"/>
      <c r="G1747" s="56">
        <f>Source!AT666</f>
        <v>97</v>
      </c>
      <c r="H1747" s="57"/>
      <c r="I1747" s="58"/>
      <c r="J1747" s="57"/>
      <c r="K1747" s="58"/>
      <c r="L1747" s="57">
        <f>SUM(AZ1726:AZ1749)</f>
        <v>41814.090000000004</v>
      </c>
    </row>
    <row r="1748" ht="28.5">
      <c r="A1748" s="63"/>
      <c r="B1748" s="63" t="s">
        <v>134</v>
      </c>
      <c r="C1748" s="63" t="s">
        <v>135</v>
      </c>
      <c r="D1748" s="64" t="s">
        <v>104</v>
      </c>
      <c r="E1748" s="65">
        <f>Source!CA666</f>
        <v>51</v>
      </c>
      <c r="F1748" s="65"/>
      <c r="G1748" s="65">
        <f>Source!AU666</f>
        <v>51</v>
      </c>
      <c r="H1748" s="66"/>
      <c r="I1748" s="67"/>
      <c r="J1748" s="66"/>
      <c r="K1748" s="67"/>
      <c r="L1748" s="66">
        <f>SUM(BA1726:BA1749)</f>
        <v>21984.73</v>
      </c>
    </row>
    <row r="1749" ht="15">
      <c r="C1749" s="69" t="s">
        <v>107</v>
      </c>
      <c r="D1749" s="69"/>
      <c r="E1749" s="69"/>
      <c r="F1749" s="69"/>
      <c r="G1749" s="69"/>
      <c r="H1749" s="69"/>
      <c r="I1749" s="70">
        <f>K1749/E1726</f>
        <v>121557.87000000001</v>
      </c>
      <c r="J1749" s="70"/>
      <c r="K1749" s="70">
        <f>L1727+L1729+L1742+L1747+L1748+L1730</f>
        <v>121557.87000000001</v>
      </c>
      <c r="L1749" s="70"/>
      <c r="AD1749" s="1">
        <f>ROUND((Source!AT666/100)*((ROUND(SUMIF(SmtRes!AQ744:'SmtRes'!AQ753,"=1",SmtRes!AD744:'SmtRes'!AD753)*Source!I666, 2)+ROUND(SUMIF(SmtRes!AQ744:'SmtRes'!AQ753,"=1",SmtRes!AC744:'SmtRes'!AC753)*Source!I666, 2))), 2)</f>
        <v>3078.8800000000001</v>
      </c>
      <c r="AE1749" s="1">
        <f>ROUND((Source!AU666/100)*((ROUND(SUMIF(SmtRes!AQ744:'SmtRes'!AQ753,"=1",SmtRes!AD744:'SmtRes'!AD753)*Source!I666, 2)+ROUND(SUMIF(SmtRes!AQ744:'SmtRes'!AQ753,"=1",SmtRes!AC744:'SmtRes'!AC753)*Source!I666, 2))), 2)</f>
        <v>1618.79</v>
      </c>
      <c r="AN1749" s="71">
        <f>L1727+L1729+L1742+L1747+L1748+L1730</f>
        <v>121557.87000000001</v>
      </c>
      <c r="AO1749" s="71">
        <f>L1729</f>
        <v>14651.74</v>
      </c>
      <c r="AQ1749" s="1" t="s">
        <v>108</v>
      </c>
      <c r="AR1749" s="71">
        <f>L1727</f>
        <v>37408.989999999998</v>
      </c>
      <c r="AT1749" s="71">
        <f>L1730</f>
        <v>5698.3200000000006</v>
      </c>
      <c r="AV1749" s="1" t="s">
        <v>108</v>
      </c>
      <c r="AW1749" s="71">
        <f>L1742</f>
        <v>0</v>
      </c>
      <c r="AZ1749" s="1">
        <f>Source!X666</f>
        <v>41814.090000000004</v>
      </c>
      <c r="BA1749" s="1">
        <f>Source!Y666</f>
        <v>21984.73</v>
      </c>
      <c r="CD1749" s="1">
        <v>2</v>
      </c>
    </row>
    <row r="1750" ht="68.25">
      <c r="A1750" s="53" t="s">
        <v>427</v>
      </c>
      <c r="B1750" s="54" t="s">
        <v>400</v>
      </c>
      <c r="C1750" s="54" t="s">
        <v>428</v>
      </c>
      <c r="D1750" s="55" t="str">
        <f>Source!H667</f>
        <v>пролет</v>
      </c>
      <c r="E1750" s="56">
        <f>Source!K667</f>
        <v>1</v>
      </c>
      <c r="F1750" s="56"/>
      <c r="G1750" s="56">
        <f>Source!I667</f>
        <v>1</v>
      </c>
      <c r="H1750" s="57"/>
      <c r="I1750" s="58"/>
      <c r="J1750" s="57"/>
      <c r="K1750" s="58"/>
      <c r="L1750" s="57"/>
    </row>
    <row r="1751" ht="15">
      <c r="A1751" s="60"/>
      <c r="B1751" s="56">
        <v>1</v>
      </c>
      <c r="C1751" s="60" t="s">
        <v>60</v>
      </c>
      <c r="D1751" s="55" t="s">
        <v>36</v>
      </c>
      <c r="E1751" s="61"/>
      <c r="F1751" s="56"/>
      <c r="G1751" s="61">
        <f>Source!U667</f>
        <v>96.799999999999997</v>
      </c>
      <c r="H1751" s="56"/>
      <c r="I1751" s="56"/>
      <c r="J1751" s="56"/>
      <c r="K1751" s="56"/>
      <c r="L1751" s="62">
        <f>SUM(L1752:L1752)-SUMIF(CE1752:CE1752, 1, L1752:L1752)</f>
        <v>48154.129999999997</v>
      </c>
    </row>
    <row r="1752" ht="14.25">
      <c r="A1752" s="54"/>
      <c r="B1752" s="54" t="s">
        <v>115</v>
      </c>
      <c r="C1752" s="54" t="s">
        <v>116</v>
      </c>
      <c r="D1752" s="55" t="s">
        <v>36</v>
      </c>
      <c r="E1752" s="56">
        <v>96.799999999999997</v>
      </c>
      <c r="F1752" s="56"/>
      <c r="G1752" s="56">
        <f>SmtRes!CX754</f>
        <v>96.799999999999997</v>
      </c>
      <c r="H1752" s="57"/>
      <c r="I1752" s="58"/>
      <c r="J1752" s="57">
        <f>SmtRes!CZ754</f>
        <v>497.45999999999998</v>
      </c>
      <c r="K1752" s="58"/>
      <c r="L1752" s="57">
        <f>SmtRes!DI754</f>
        <v>48154.129999999997</v>
      </c>
    </row>
    <row r="1753" ht="15">
      <c r="A1753" s="60"/>
      <c r="B1753" s="56">
        <v>2</v>
      </c>
      <c r="C1753" s="60" t="s">
        <v>63</v>
      </c>
      <c r="D1753" s="55"/>
      <c r="E1753" s="61"/>
      <c r="F1753" s="56"/>
      <c r="G1753" s="61"/>
      <c r="H1753" s="56"/>
      <c r="I1753" s="56"/>
      <c r="J1753" s="56"/>
      <c r="K1753" s="56"/>
      <c r="L1753" s="62">
        <f>SUM(L1754:L1765)-SUMIF(CE1754:CE1765, 1, L1754:L1765)</f>
        <v>18849.779999999999</v>
      </c>
    </row>
    <row r="1754" ht="15">
      <c r="A1754" s="60"/>
      <c r="B1754" s="56"/>
      <c r="C1754" s="60" t="s">
        <v>64</v>
      </c>
      <c r="D1754" s="55" t="s">
        <v>36</v>
      </c>
      <c r="E1754" s="61"/>
      <c r="F1754" s="56"/>
      <c r="G1754" s="61">
        <f>Source!V667</f>
        <v>14.220000000000001</v>
      </c>
      <c r="H1754" s="56"/>
      <c r="I1754" s="56"/>
      <c r="J1754" s="56"/>
      <c r="K1754" s="56"/>
      <c r="L1754" s="62">
        <f>SUMIF(CE1755:CE1765, 1, L1755:L1765)</f>
        <v>7323.3199999999997</v>
      </c>
      <c r="CE1754" s="1">
        <v>1</v>
      </c>
    </row>
    <row r="1755" ht="28.5">
      <c r="A1755" s="54"/>
      <c r="B1755" s="54" t="s">
        <v>65</v>
      </c>
      <c r="C1755" s="54" t="s">
        <v>66</v>
      </c>
      <c r="D1755" s="55" t="s">
        <v>67</v>
      </c>
      <c r="E1755" s="56">
        <v>0.88</v>
      </c>
      <c r="F1755" s="56"/>
      <c r="G1755" s="56">
        <f>SmtRes!CX756</f>
        <v>0.88</v>
      </c>
      <c r="H1755" s="57"/>
      <c r="I1755" s="58"/>
      <c r="J1755" s="57">
        <f>SmtRes!CZ756</f>
        <v>1552.1199999999999</v>
      </c>
      <c r="K1755" s="58"/>
      <c r="L1755" s="57">
        <f>SmtRes!DG756</f>
        <v>1365.8700000000001</v>
      </c>
    </row>
    <row r="1756" ht="28.5">
      <c r="A1756" s="54"/>
      <c r="B1756" s="54" t="s">
        <v>68</v>
      </c>
      <c r="C1756" s="54" t="s">
        <v>69</v>
      </c>
      <c r="D1756" s="55" t="s">
        <v>36</v>
      </c>
      <c r="E1756" s="56">
        <f>SmtRes!DO756*SmtRes!AT756</f>
        <v>0.88</v>
      </c>
      <c r="F1756" s="56"/>
      <c r="G1756" s="56">
        <f>SmtRes!DO756*SmtRes!CX756</f>
        <v>0.88</v>
      </c>
      <c r="H1756" s="57"/>
      <c r="I1756" s="58"/>
      <c r="J1756" s="57">
        <f>ROUND(SmtRes!AG756/SmtRes!DO756, 2)</f>
        <v>668.23000000000002</v>
      </c>
      <c r="K1756" s="58"/>
      <c r="L1756" s="57">
        <f>SmtRes!DH756</f>
        <v>588.03999999999996</v>
      </c>
      <c r="CE1756" s="1">
        <v>1</v>
      </c>
    </row>
    <row r="1757" ht="28.5">
      <c r="A1757" s="54"/>
      <c r="B1757" s="54" t="s">
        <v>368</v>
      </c>
      <c r="C1757" s="54" t="s">
        <v>369</v>
      </c>
      <c r="D1757" s="55" t="s">
        <v>67</v>
      </c>
      <c r="E1757" s="56">
        <v>10.699999999999999</v>
      </c>
      <c r="F1757" s="56"/>
      <c r="G1757" s="56">
        <f>SmtRes!CX757</f>
        <v>10.699999999999999</v>
      </c>
      <c r="H1757" s="57"/>
      <c r="I1757" s="58"/>
      <c r="J1757" s="57">
        <f>SmtRes!CZ757</f>
        <v>2.6699999999999999</v>
      </c>
      <c r="K1757" s="58"/>
      <c r="L1757" s="57">
        <f>SmtRes!DG757</f>
        <v>28.57</v>
      </c>
    </row>
    <row r="1758" ht="28.5">
      <c r="A1758" s="54"/>
      <c r="B1758" s="54" t="s">
        <v>232</v>
      </c>
      <c r="C1758" s="54" t="s">
        <v>233</v>
      </c>
      <c r="D1758" s="55" t="s">
        <v>67</v>
      </c>
      <c r="E1758" s="56">
        <v>5.3399999999999999</v>
      </c>
      <c r="F1758" s="56"/>
      <c r="G1758" s="56">
        <f>SmtRes!CX758</f>
        <v>5.3399999999999999</v>
      </c>
      <c r="H1758" s="57">
        <f>SmtRes!CZ758</f>
        <v>55.780000000000001</v>
      </c>
      <c r="I1758" s="58">
        <f>SmtRes!AJ758</f>
        <v>1.3799999999999999</v>
      </c>
      <c r="J1758" s="57">
        <f>ROUND(H1758*I1758, 2)</f>
        <v>76.980000000000004</v>
      </c>
      <c r="K1758" s="58"/>
      <c r="L1758" s="57">
        <f>SmtRes!DG758</f>
        <v>411.06999999999999</v>
      </c>
    </row>
    <row r="1759" ht="28.5">
      <c r="A1759" s="54"/>
      <c r="B1759" s="54" t="s">
        <v>234</v>
      </c>
      <c r="C1759" s="54" t="s">
        <v>235</v>
      </c>
      <c r="D1759" s="55" t="s">
        <v>36</v>
      </c>
      <c r="E1759" s="56">
        <f>SmtRes!DO758*SmtRes!AT758</f>
        <v>5.3399999999999999</v>
      </c>
      <c r="F1759" s="56"/>
      <c r="G1759" s="56">
        <f>SmtRes!DO758*SmtRes!CX758</f>
        <v>5.3399999999999999</v>
      </c>
      <c r="H1759" s="57"/>
      <c r="I1759" s="58"/>
      <c r="J1759" s="57">
        <f>ROUND(SmtRes!AG758/SmtRes!DO758, 2)</f>
        <v>441.78000000000003</v>
      </c>
      <c r="K1759" s="58"/>
      <c r="L1759" s="57">
        <f>SmtRes!DH758</f>
        <v>2359.1100000000001</v>
      </c>
      <c r="CE1759" s="1">
        <v>1</v>
      </c>
    </row>
    <row r="1760" ht="28.5">
      <c r="A1760" s="54"/>
      <c r="B1760" s="54" t="s">
        <v>157</v>
      </c>
      <c r="C1760" s="54" t="s">
        <v>158</v>
      </c>
      <c r="D1760" s="55" t="s">
        <v>67</v>
      </c>
      <c r="E1760" s="56">
        <v>1.78</v>
      </c>
      <c r="F1760" s="56"/>
      <c r="G1760" s="56">
        <f>SmtRes!CX759</f>
        <v>1.78</v>
      </c>
      <c r="H1760" s="57">
        <f>SmtRes!CZ759</f>
        <v>104.98999999999999</v>
      </c>
      <c r="I1760" s="58">
        <f>SmtRes!AJ759</f>
        <v>1.24</v>
      </c>
      <c r="J1760" s="57">
        <f>ROUND(H1760*I1760, 2)</f>
        <v>130.19</v>
      </c>
      <c r="K1760" s="58"/>
      <c r="L1760" s="57">
        <f>SmtRes!DG759</f>
        <v>231.74000000000001</v>
      </c>
    </row>
    <row r="1761" ht="28.5">
      <c r="A1761" s="54"/>
      <c r="B1761" s="54" t="s">
        <v>72</v>
      </c>
      <c r="C1761" s="54" t="s">
        <v>73</v>
      </c>
      <c r="D1761" s="55" t="s">
        <v>36</v>
      </c>
      <c r="E1761" s="56">
        <f>SmtRes!DO759*SmtRes!AT759</f>
        <v>1.78</v>
      </c>
      <c r="F1761" s="56"/>
      <c r="G1761" s="56">
        <f>SmtRes!DO759*SmtRes!CX759</f>
        <v>1.78</v>
      </c>
      <c r="H1761" s="57"/>
      <c r="I1761" s="58"/>
      <c r="J1761" s="57">
        <f>ROUND(SmtRes!AG759/SmtRes!DO759, 2)</f>
        <v>497.46000000000004</v>
      </c>
      <c r="K1761" s="58"/>
      <c r="L1761" s="57">
        <f>SmtRes!DH759</f>
        <v>885.48000000000002</v>
      </c>
      <c r="CE1761" s="1">
        <v>1</v>
      </c>
    </row>
    <row r="1762" ht="28.5">
      <c r="A1762" s="54"/>
      <c r="B1762" s="54" t="s">
        <v>370</v>
      </c>
      <c r="C1762" s="54" t="s">
        <v>371</v>
      </c>
      <c r="D1762" s="55" t="s">
        <v>67</v>
      </c>
      <c r="E1762" s="56">
        <v>5.3399999999999999</v>
      </c>
      <c r="F1762" s="56"/>
      <c r="G1762" s="56">
        <f>SmtRes!CX760</f>
        <v>5.3399999999999999</v>
      </c>
      <c r="H1762" s="57">
        <f>SmtRes!CZ760</f>
        <v>2608.8299999999999</v>
      </c>
      <c r="I1762" s="58">
        <f>SmtRes!AJ760</f>
        <v>1.1699999999999999</v>
      </c>
      <c r="J1762" s="57">
        <f>ROUND(H1762*I1762, 2)</f>
        <v>3052.3299999999999</v>
      </c>
      <c r="K1762" s="58"/>
      <c r="L1762" s="57">
        <f>SmtRes!DG760</f>
        <v>16299.440000000001</v>
      </c>
    </row>
    <row r="1763" ht="28.5">
      <c r="A1763" s="54"/>
      <c r="B1763" s="54" t="s">
        <v>221</v>
      </c>
      <c r="C1763" s="54" t="s">
        <v>222</v>
      </c>
      <c r="D1763" s="55" t="s">
        <v>36</v>
      </c>
      <c r="E1763" s="56">
        <f>SmtRes!DO760*SmtRes!AT760</f>
        <v>5.3399999999999999</v>
      </c>
      <c r="F1763" s="56"/>
      <c r="G1763" s="56">
        <f>SmtRes!DO760*SmtRes!CX760</f>
        <v>5.3399999999999999</v>
      </c>
      <c r="H1763" s="57"/>
      <c r="I1763" s="58"/>
      <c r="J1763" s="57">
        <f>ROUND(SmtRes!AG760/SmtRes!DO760, 2)</f>
        <v>571.71000000000004</v>
      </c>
      <c r="K1763" s="58"/>
      <c r="L1763" s="57">
        <f>SmtRes!DH760</f>
        <v>3052.9299999999998</v>
      </c>
      <c r="CE1763" s="1">
        <v>1</v>
      </c>
    </row>
    <row r="1764" ht="28.5">
      <c r="A1764" s="54"/>
      <c r="B1764" s="54" t="s">
        <v>70</v>
      </c>
      <c r="C1764" s="54" t="s">
        <v>71</v>
      </c>
      <c r="D1764" s="55" t="s">
        <v>67</v>
      </c>
      <c r="E1764" s="56">
        <v>0.88</v>
      </c>
      <c r="F1764" s="56"/>
      <c r="G1764" s="56">
        <f>SmtRes!CX761</f>
        <v>0.88</v>
      </c>
      <c r="H1764" s="57">
        <f>SmtRes!CZ761</f>
        <v>477.92000000000002</v>
      </c>
      <c r="I1764" s="58">
        <f>SmtRes!AJ761</f>
        <v>1.22</v>
      </c>
      <c r="J1764" s="57">
        <f>ROUND(H1764*I1764, 2)</f>
        <v>583.06000000000006</v>
      </c>
      <c r="K1764" s="58"/>
      <c r="L1764" s="57">
        <f>SmtRes!DG761</f>
        <v>513.09000000000003</v>
      </c>
    </row>
    <row r="1765" ht="28.5">
      <c r="A1765" s="54"/>
      <c r="B1765" s="54" t="s">
        <v>72</v>
      </c>
      <c r="C1765" s="54" t="s">
        <v>73</v>
      </c>
      <c r="D1765" s="55" t="s">
        <v>36</v>
      </c>
      <c r="E1765" s="56">
        <f>SmtRes!DO761*SmtRes!AT761</f>
        <v>0.88</v>
      </c>
      <c r="F1765" s="56"/>
      <c r="G1765" s="56">
        <f>SmtRes!DO761*SmtRes!CX761</f>
        <v>0.88</v>
      </c>
      <c r="H1765" s="57"/>
      <c r="I1765" s="58"/>
      <c r="J1765" s="57">
        <f>ROUND(SmtRes!AG761/SmtRes!DO761, 2)</f>
        <v>497.46000000000004</v>
      </c>
      <c r="K1765" s="58"/>
      <c r="L1765" s="57">
        <f>SmtRes!DH761</f>
        <v>437.75999999999999</v>
      </c>
      <c r="CE1765" s="1">
        <v>1</v>
      </c>
    </row>
    <row r="1766" ht="15">
      <c r="A1766" s="60"/>
      <c r="B1766" s="56">
        <v>4</v>
      </c>
      <c r="C1766" s="60" t="s">
        <v>74</v>
      </c>
      <c r="D1766" s="55"/>
      <c r="E1766" s="61"/>
      <c r="F1766" s="56"/>
      <c r="G1766" s="61"/>
      <c r="H1766" s="56"/>
      <c r="I1766" s="56"/>
      <c r="J1766" s="56"/>
      <c r="K1766" s="56"/>
      <c r="L1766" s="62">
        <f>SUM(L1767:L1768)-SUMIF(CE1767:CE1768, 1, L1767:L1768)</f>
        <v>0</v>
      </c>
    </row>
    <row r="1767" ht="28.5">
      <c r="A1767" s="54"/>
      <c r="B1767" s="54" t="s">
        <v>119</v>
      </c>
      <c r="C1767" s="54" t="s">
        <v>120</v>
      </c>
      <c r="D1767" s="55" t="s">
        <v>88</v>
      </c>
      <c r="E1767" s="56">
        <v>0.00024000000000000001</v>
      </c>
      <c r="F1767" s="56">
        <f t="shared" si="84"/>
        <v>0</v>
      </c>
      <c r="G1767" s="56">
        <f>SmtRes!CX762</f>
        <v>0</v>
      </c>
      <c r="H1767" s="57">
        <f>SmtRes!CZ762</f>
        <v>144581.54999999999</v>
      </c>
      <c r="I1767" s="58">
        <f>SmtRes!AI762</f>
        <v>1.77</v>
      </c>
      <c r="J1767" s="57">
        <f>ROUND(H1767*I1767, 2)</f>
        <v>255909.34</v>
      </c>
      <c r="K1767" s="58"/>
      <c r="L1767" s="57">
        <f>SmtRes!DF762</f>
        <v>0</v>
      </c>
    </row>
    <row r="1768" ht="57">
      <c r="A1768" s="54"/>
      <c r="B1768" s="54" t="s">
        <v>130</v>
      </c>
      <c r="C1768" s="63" t="s">
        <v>131</v>
      </c>
      <c r="D1768" s="64" t="s">
        <v>104</v>
      </c>
      <c r="E1768" s="65">
        <v>2</v>
      </c>
      <c r="F1768" s="65"/>
      <c r="G1768" s="65">
        <f>SmtRes!CX763</f>
        <v>2</v>
      </c>
      <c r="H1768" s="66">
        <f>SmtRes!CZ763</f>
        <v>0</v>
      </c>
      <c r="I1768" s="67"/>
      <c r="J1768" s="66"/>
      <c r="K1768" s="67"/>
      <c r="L1768" s="66">
        <f>SmtRes!DF763</f>
        <v>0</v>
      </c>
    </row>
    <row r="1769" ht="15">
      <c r="A1769" s="54"/>
      <c r="B1769" s="54"/>
      <c r="C1769" s="68" t="s">
        <v>100</v>
      </c>
      <c r="D1769" s="55"/>
      <c r="E1769" s="56"/>
      <c r="F1769" s="56"/>
      <c r="G1769" s="56"/>
      <c r="H1769" s="57"/>
      <c r="I1769" s="58"/>
      <c r="J1769" s="57"/>
      <c r="K1769" s="58"/>
      <c r="L1769" s="57">
        <f>L1751+L1753+L1754+L1766</f>
        <v>74327.23000000001</v>
      </c>
    </row>
    <row r="1770" ht="14.25">
      <c r="A1770" s="54"/>
      <c r="B1770" s="54"/>
      <c r="C1770" s="54" t="s">
        <v>101</v>
      </c>
      <c r="D1770" s="55"/>
      <c r="E1770" s="56"/>
      <c r="F1770" s="56"/>
      <c r="G1770" s="56"/>
      <c r="H1770" s="57"/>
      <c r="I1770" s="58"/>
      <c r="J1770" s="57"/>
      <c r="K1770" s="58"/>
      <c r="L1770" s="57">
        <f>SUM(AR1750:AR1773)+SUM(AS1750:AS1773)+SUM(AT1750:AT1773)+SUM(AU1750:AU1773)+SUM(AV1750:AV1773)</f>
        <v>55477.449999999997</v>
      </c>
    </row>
    <row r="1771" ht="28.5">
      <c r="A1771" s="54"/>
      <c r="B1771" s="54" t="s">
        <v>132</v>
      </c>
      <c r="C1771" s="54" t="s">
        <v>133</v>
      </c>
      <c r="D1771" s="55" t="s">
        <v>104</v>
      </c>
      <c r="E1771" s="56">
        <f>Source!BZ667</f>
        <v>97</v>
      </c>
      <c r="F1771" s="56"/>
      <c r="G1771" s="56">
        <f>Source!AT667</f>
        <v>97</v>
      </c>
      <c r="H1771" s="57"/>
      <c r="I1771" s="58"/>
      <c r="J1771" s="57"/>
      <c r="K1771" s="58"/>
      <c r="L1771" s="57">
        <f>SUM(AZ1750:AZ1773)</f>
        <v>53813.130000000005</v>
      </c>
    </row>
    <row r="1772" ht="28.5">
      <c r="A1772" s="63"/>
      <c r="B1772" s="63" t="s">
        <v>134</v>
      </c>
      <c r="C1772" s="63" t="s">
        <v>135</v>
      </c>
      <c r="D1772" s="64" t="s">
        <v>104</v>
      </c>
      <c r="E1772" s="65">
        <f>Source!CA667</f>
        <v>51</v>
      </c>
      <c r="F1772" s="65"/>
      <c r="G1772" s="65">
        <f>Source!AU667</f>
        <v>51</v>
      </c>
      <c r="H1772" s="66"/>
      <c r="I1772" s="67"/>
      <c r="J1772" s="66"/>
      <c r="K1772" s="67"/>
      <c r="L1772" s="66">
        <f>SUM(BA1750:BA1773)</f>
        <v>28293.5</v>
      </c>
    </row>
    <row r="1773" ht="15">
      <c r="C1773" s="69" t="s">
        <v>107</v>
      </c>
      <c r="D1773" s="69"/>
      <c r="E1773" s="69"/>
      <c r="F1773" s="69"/>
      <c r="G1773" s="69"/>
      <c r="H1773" s="69"/>
      <c r="I1773" s="70">
        <f>K1773/E1750</f>
        <v>156433.86000000002</v>
      </c>
      <c r="J1773" s="70"/>
      <c r="K1773" s="70">
        <f>L1751+L1753+L1766+L1771+L1772+L1754</f>
        <v>156433.86000000002</v>
      </c>
      <c r="L1773" s="70"/>
      <c r="AD1773" s="1">
        <f>ROUND((Source!AT667/100)*((ROUND(SUMIF(SmtRes!AQ754:'SmtRes'!AQ763,"=1",SmtRes!AD754:'SmtRes'!AD763)*Source!I667, 2)+ROUND(SUMIF(SmtRes!AQ754:'SmtRes'!AQ763,"=1",SmtRes!AC754:'SmtRes'!AC763)*Source!I667, 2))), 2)</f>
        <v>3078.8800000000001</v>
      </c>
      <c r="AE1773" s="1">
        <f>ROUND((Source!AU667/100)*((ROUND(SUMIF(SmtRes!AQ754:'SmtRes'!AQ763,"=1",SmtRes!AD754:'SmtRes'!AD763)*Source!I667, 2)+ROUND(SUMIF(SmtRes!AQ754:'SmtRes'!AQ763,"=1",SmtRes!AC754:'SmtRes'!AC763)*Source!I667, 2))), 2)</f>
        <v>1618.79</v>
      </c>
      <c r="AN1773" s="71">
        <f>L1751+L1753+L1766+L1771+L1772+L1754</f>
        <v>156433.86000000002</v>
      </c>
      <c r="AO1773" s="71">
        <f>L1753</f>
        <v>18849.779999999999</v>
      </c>
      <c r="AQ1773" s="1" t="s">
        <v>108</v>
      </c>
      <c r="AR1773" s="71">
        <f>L1751</f>
        <v>48154.129999999997</v>
      </c>
      <c r="AT1773" s="71">
        <f>L1754</f>
        <v>7323.3199999999997</v>
      </c>
      <c r="AV1773" s="1" t="s">
        <v>108</v>
      </c>
      <c r="AW1773" s="71">
        <f>L1766</f>
        <v>0</v>
      </c>
      <c r="AZ1773" s="1">
        <f>Source!X667</f>
        <v>53813.130000000005</v>
      </c>
      <c r="BA1773" s="1">
        <f>Source!Y667</f>
        <v>28293.5</v>
      </c>
      <c r="CD1773" s="1">
        <v>2</v>
      </c>
    </row>
    <row r="1776" ht="14.25" customHeight="1">
      <c r="A1776" s="72" t="s">
        <v>429</v>
      </c>
      <c r="B1776" s="72"/>
      <c r="C1776" s="73" t="str">
        <f>IF(Source!AC12&lt;&gt;"", Source!AC12," ")</f>
        <v xml:space="preserve">Гл.специалист ОЦО ЗЭС</v>
      </c>
      <c r="D1776" s="36"/>
      <c r="E1776" s="36"/>
      <c r="F1776" s="36"/>
      <c r="G1776" s="36"/>
      <c r="H1776" s="74" t="str">
        <f>IF(Source!AB12&lt;&gt;"", Source!AB12," ")</f>
        <v>А.В.Дударева</v>
      </c>
      <c r="I1776" s="75"/>
      <c r="J1776" s="75"/>
      <c r="K1776" s="76"/>
      <c r="L1776" s="76"/>
    </row>
    <row r="1777" ht="14.25" customHeight="1">
      <c r="A1777" s="6"/>
      <c r="B1777" s="6"/>
      <c r="C1777" s="77" t="s">
        <v>430</v>
      </c>
      <c r="D1777" s="77"/>
      <c r="E1777" s="77"/>
      <c r="F1777" s="77"/>
      <c r="G1777" s="77"/>
      <c r="H1777" s="75"/>
      <c r="I1777" s="75"/>
      <c r="J1777" s="75"/>
      <c r="K1777" s="76"/>
      <c r="L1777" s="76"/>
    </row>
    <row r="1778" ht="14.25" customHeight="1">
      <c r="A1778" s="6"/>
      <c r="B1778" s="6"/>
      <c r="C1778" s="6"/>
      <c r="D1778" s="6"/>
      <c r="E1778" s="6"/>
      <c r="F1778" s="6"/>
      <c r="G1778" s="6"/>
      <c r="H1778" s="75"/>
      <c r="I1778" s="75"/>
      <c r="J1778" s="75"/>
      <c r="K1778" s="76"/>
      <c r="L1778" s="76"/>
    </row>
    <row r="1779" ht="14.25" customHeight="1">
      <c r="A1779" s="72" t="s">
        <v>431</v>
      </c>
      <c r="B1779" s="72"/>
      <c r="C1779" s="73" t="str">
        <f>IF(Source!AE12&lt;&gt;"", Source!AE12," ")</f>
        <v xml:space="preserve">Начальник ОЦО ЗЭС</v>
      </c>
      <c r="D1779" s="36"/>
      <c r="E1779" s="36"/>
      <c r="F1779" s="36"/>
      <c r="G1779" s="36"/>
      <c r="H1779" s="74" t="str">
        <f>IF(Source!AD12&lt;&gt;"", Source!AD12," ")</f>
        <v>Н.И.Незнанова</v>
      </c>
      <c r="I1779" s="75"/>
      <c r="J1779" s="75"/>
      <c r="K1779" s="76"/>
      <c r="L1779" s="76"/>
    </row>
    <row r="1780" ht="14.25" customHeight="1">
      <c r="A1780" s="6"/>
      <c r="B1780" s="6"/>
      <c r="C1780" s="77" t="s">
        <v>430</v>
      </c>
      <c r="D1780" s="77"/>
      <c r="E1780" s="77"/>
      <c r="F1780" s="77"/>
      <c r="G1780" s="77"/>
      <c r="H1780" s="75"/>
      <c r="I1780" s="75"/>
      <c r="J1780" s="75"/>
      <c r="K1780" s="76"/>
      <c r="L1780" s="76"/>
    </row>
  </sheetData>
  <mergeCells count="297">
    <mergeCell ref="D3:G3"/>
    <mergeCell ref="I3:M3"/>
    <mergeCell ref="D4:G4"/>
    <mergeCell ref="I4:M4"/>
    <mergeCell ref="I5:M5"/>
    <mergeCell ref="D6:G6"/>
    <mergeCell ref="I6:M6"/>
    <mergeCell ref="D7:G7"/>
    <mergeCell ref="I7:M7"/>
    <mergeCell ref="D8:G8"/>
    <mergeCell ref="I8:M8"/>
    <mergeCell ref="A10:E10"/>
    <mergeCell ref="F10:L10"/>
    <mergeCell ref="A12:E12"/>
    <mergeCell ref="F12:L12"/>
    <mergeCell ref="A14:E14"/>
    <mergeCell ref="F14:L14"/>
    <mergeCell ref="A16:E16"/>
    <mergeCell ref="F16:L16"/>
    <mergeCell ref="A18:E18"/>
    <mergeCell ref="F18:L18"/>
    <mergeCell ref="A20:E20"/>
    <mergeCell ref="F20:L20"/>
    <mergeCell ref="A22:E22"/>
    <mergeCell ref="F22:L22"/>
    <mergeCell ref="A24:E24"/>
    <mergeCell ref="F24:L24"/>
    <mergeCell ref="A27:L27"/>
    <mergeCell ref="A28:L28"/>
    <mergeCell ref="A30:L30"/>
    <mergeCell ref="A31:L31"/>
    <mergeCell ref="A33:L33"/>
    <mergeCell ref="A35:L35"/>
    <mergeCell ref="A36:L36"/>
    <mergeCell ref="C41:L41"/>
    <mergeCell ref="C42:L42"/>
    <mergeCell ref="C46:D46"/>
    <mergeCell ref="C49:D49"/>
    <mergeCell ref="C50:D50"/>
    <mergeCell ref="C51:D51"/>
    <mergeCell ref="C52:D52"/>
    <mergeCell ref="A54:A58"/>
    <mergeCell ref="B54:B58"/>
    <mergeCell ref="C54:C58"/>
    <mergeCell ref="D54:D58"/>
    <mergeCell ref="E54:G57"/>
    <mergeCell ref="H54:L57"/>
    <mergeCell ref="A61:L61"/>
    <mergeCell ref="A63:L63"/>
    <mergeCell ref="A65:L65"/>
    <mergeCell ref="C92:H92"/>
    <mergeCell ref="I92:J92"/>
    <mergeCell ref="K92:L92"/>
    <mergeCell ref="C118:H118"/>
    <mergeCell ref="I118:J118"/>
    <mergeCell ref="K118:L118"/>
    <mergeCell ref="A120:L120"/>
    <mergeCell ref="C144:H144"/>
    <mergeCell ref="I144:J144"/>
    <mergeCell ref="K144:L144"/>
    <mergeCell ref="C168:H168"/>
    <mergeCell ref="I168:J168"/>
    <mergeCell ref="K168:L168"/>
    <mergeCell ref="C192:H192"/>
    <mergeCell ref="I192:J192"/>
    <mergeCell ref="K192:L192"/>
    <mergeCell ref="C216:H216"/>
    <mergeCell ref="I216:J216"/>
    <mergeCell ref="K216:L216"/>
    <mergeCell ref="C239:H239"/>
    <mergeCell ref="I239:J239"/>
    <mergeCell ref="K239:L239"/>
    <mergeCell ref="C262:H262"/>
    <mergeCell ref="I262:J262"/>
    <mergeCell ref="K262:L262"/>
    <mergeCell ref="C285:H285"/>
    <mergeCell ref="I285:J285"/>
    <mergeCell ref="K285:L285"/>
    <mergeCell ref="C308:H308"/>
    <mergeCell ref="I308:J308"/>
    <mergeCell ref="K308:L308"/>
    <mergeCell ref="A310:L310"/>
    <mergeCell ref="C336:H336"/>
    <mergeCell ref="I336:J336"/>
    <mergeCell ref="K336:L336"/>
    <mergeCell ref="C362:H362"/>
    <mergeCell ref="I362:J362"/>
    <mergeCell ref="K362:L362"/>
    <mergeCell ref="C387:H387"/>
    <mergeCell ref="I387:J387"/>
    <mergeCell ref="K387:L387"/>
    <mergeCell ref="C412:H412"/>
    <mergeCell ref="I412:J412"/>
    <mergeCell ref="K412:L412"/>
    <mergeCell ref="A414:L414"/>
    <mergeCell ref="C440:H440"/>
    <mergeCell ref="I440:J440"/>
    <mergeCell ref="K440:L440"/>
    <mergeCell ref="C466:H466"/>
    <mergeCell ref="I466:J466"/>
    <mergeCell ref="K466:L466"/>
    <mergeCell ref="C491:H491"/>
    <mergeCell ref="I491:J491"/>
    <mergeCell ref="K491:L491"/>
    <mergeCell ref="C516:H516"/>
    <mergeCell ref="I516:J516"/>
    <mergeCell ref="K516:L516"/>
    <mergeCell ref="A518:L518"/>
    <mergeCell ref="A520:L520"/>
    <mergeCell ref="C546:H546"/>
    <mergeCell ref="I546:J546"/>
    <mergeCell ref="K546:L546"/>
    <mergeCell ref="C572:H572"/>
    <mergeCell ref="I572:J572"/>
    <mergeCell ref="K572:L572"/>
    <mergeCell ref="A574:L574"/>
    <mergeCell ref="C599:H599"/>
    <mergeCell ref="I599:J599"/>
    <mergeCell ref="K599:L599"/>
    <mergeCell ref="C624:H624"/>
    <mergeCell ref="I624:J624"/>
    <mergeCell ref="K624:L624"/>
    <mergeCell ref="A626:L626"/>
    <mergeCell ref="A628:L628"/>
    <mergeCell ref="C645:H645"/>
    <mergeCell ref="I645:J645"/>
    <mergeCell ref="K645:L645"/>
    <mergeCell ref="C659:H659"/>
    <mergeCell ref="I659:J659"/>
    <mergeCell ref="K659:L659"/>
    <mergeCell ref="C675:H675"/>
    <mergeCell ref="I675:J675"/>
    <mergeCell ref="K675:L675"/>
    <mergeCell ref="C695:H695"/>
    <mergeCell ref="I695:J695"/>
    <mergeCell ref="K695:L695"/>
    <mergeCell ref="C711:H711"/>
    <mergeCell ref="I711:J711"/>
    <mergeCell ref="K711:L711"/>
    <mergeCell ref="C727:H727"/>
    <mergeCell ref="I727:J727"/>
    <mergeCell ref="K727:L727"/>
    <mergeCell ref="C743:H743"/>
    <mergeCell ref="I743:J743"/>
    <mergeCell ref="K743:L743"/>
    <mergeCell ref="C759:H759"/>
    <mergeCell ref="I759:J759"/>
    <mergeCell ref="K759:L759"/>
    <mergeCell ref="C775:H775"/>
    <mergeCell ref="I775:J775"/>
    <mergeCell ref="K775:L775"/>
    <mergeCell ref="C791:H791"/>
    <mergeCell ref="I791:J791"/>
    <mergeCell ref="K791:L791"/>
    <mergeCell ref="C807:H807"/>
    <mergeCell ref="I807:J807"/>
    <mergeCell ref="K807:L807"/>
    <mergeCell ref="C822:H822"/>
    <mergeCell ref="I822:J822"/>
    <mergeCell ref="K822:L822"/>
    <mergeCell ref="C837:H837"/>
    <mergeCell ref="I837:J837"/>
    <mergeCell ref="K837:L837"/>
    <mergeCell ref="C853:H853"/>
    <mergeCell ref="I853:J853"/>
    <mergeCell ref="K853:L853"/>
    <mergeCell ref="C869:H869"/>
    <mergeCell ref="I869:J869"/>
    <mergeCell ref="K869:L869"/>
    <mergeCell ref="C885:H885"/>
    <mergeCell ref="I885:J885"/>
    <mergeCell ref="K885:L885"/>
    <mergeCell ref="C901:H901"/>
    <mergeCell ref="I901:J901"/>
    <mergeCell ref="K901:L901"/>
    <mergeCell ref="C917:H917"/>
    <mergeCell ref="I917:J917"/>
    <mergeCell ref="K917:L917"/>
    <mergeCell ref="C933:H933"/>
    <mergeCell ref="I933:J933"/>
    <mergeCell ref="K933:L933"/>
    <mergeCell ref="C949:H949"/>
    <mergeCell ref="I949:J949"/>
    <mergeCell ref="K949:L949"/>
    <mergeCell ref="C967:H967"/>
    <mergeCell ref="I967:J967"/>
    <mergeCell ref="K967:L967"/>
    <mergeCell ref="C983:H983"/>
    <mergeCell ref="I983:J983"/>
    <mergeCell ref="K983:L983"/>
    <mergeCell ref="C998:H998"/>
    <mergeCell ref="I998:J998"/>
    <mergeCell ref="K998:L998"/>
    <mergeCell ref="C1010:H1010"/>
    <mergeCell ref="I1010:J1010"/>
    <mergeCell ref="K1010:L1010"/>
    <mergeCell ref="A1012:L1012"/>
    <mergeCell ref="A1014:L1014"/>
    <mergeCell ref="A1016:L1016"/>
    <mergeCell ref="C1041:H1041"/>
    <mergeCell ref="I1041:J1041"/>
    <mergeCell ref="K1041:L1041"/>
    <mergeCell ref="C1067:H1067"/>
    <mergeCell ref="I1067:J1067"/>
    <mergeCell ref="K1067:L1067"/>
    <mergeCell ref="A1069:L1069"/>
    <mergeCell ref="C1093:H1093"/>
    <mergeCell ref="I1093:J1093"/>
    <mergeCell ref="K1093:L1093"/>
    <mergeCell ref="C1118:H1118"/>
    <mergeCell ref="I1118:J1118"/>
    <mergeCell ref="K1118:L1118"/>
    <mergeCell ref="A1120:L1120"/>
    <mergeCell ref="A1122:L1122"/>
    <mergeCell ref="C1150:H1150"/>
    <mergeCell ref="I1150:J1150"/>
    <mergeCell ref="K1150:L1150"/>
    <mergeCell ref="C1178:H1178"/>
    <mergeCell ref="I1178:J1178"/>
    <mergeCell ref="K1178:L1178"/>
    <mergeCell ref="C1203:H1203"/>
    <mergeCell ref="I1203:J1203"/>
    <mergeCell ref="K1203:L1203"/>
    <mergeCell ref="C1228:H1228"/>
    <mergeCell ref="I1228:J1228"/>
    <mergeCell ref="K1228:L1228"/>
    <mergeCell ref="C1253:H1253"/>
    <mergeCell ref="I1253:J1253"/>
    <mergeCell ref="K1253:L1253"/>
    <mergeCell ref="C1278:H1278"/>
    <mergeCell ref="I1278:J1278"/>
    <mergeCell ref="K1278:L1278"/>
    <mergeCell ref="C1303:H1303"/>
    <mergeCell ref="I1303:J1303"/>
    <mergeCell ref="K1303:L1303"/>
    <mergeCell ref="C1328:H1328"/>
    <mergeCell ref="I1328:J1328"/>
    <mergeCell ref="K1328:L1328"/>
    <mergeCell ref="C1353:H1353"/>
    <mergeCell ref="I1353:J1353"/>
    <mergeCell ref="K1353:L1353"/>
    <mergeCell ref="C1378:H1378"/>
    <mergeCell ref="I1378:J1378"/>
    <mergeCell ref="K1378:L1378"/>
    <mergeCell ref="C1403:H1403"/>
    <mergeCell ref="I1403:J1403"/>
    <mergeCell ref="K1403:L1403"/>
    <mergeCell ref="C1428:H1428"/>
    <mergeCell ref="I1428:J1428"/>
    <mergeCell ref="K1428:L1428"/>
    <mergeCell ref="C1453:H1453"/>
    <mergeCell ref="I1453:J1453"/>
    <mergeCell ref="K1453:L1453"/>
    <mergeCell ref="A1455:L1455"/>
    <mergeCell ref="C1482:H1482"/>
    <mergeCell ref="I1482:J1482"/>
    <mergeCell ref="K1482:L1482"/>
    <mergeCell ref="C1509:H1509"/>
    <mergeCell ref="I1509:J1509"/>
    <mergeCell ref="K1509:L1509"/>
    <mergeCell ref="C1533:H1533"/>
    <mergeCell ref="I1533:J1533"/>
    <mergeCell ref="K1533:L1533"/>
    <mergeCell ref="C1557:H1557"/>
    <mergeCell ref="I1557:J1557"/>
    <mergeCell ref="K1557:L1557"/>
    <mergeCell ref="C1581:H1581"/>
    <mergeCell ref="I1581:J1581"/>
    <mergeCell ref="K1581:L1581"/>
    <mergeCell ref="C1605:H1605"/>
    <mergeCell ref="I1605:J1605"/>
    <mergeCell ref="K1605:L1605"/>
    <mergeCell ref="C1629:H1629"/>
    <mergeCell ref="I1629:J1629"/>
    <mergeCell ref="K1629:L1629"/>
    <mergeCell ref="C1653:H1653"/>
    <mergeCell ref="I1653:J1653"/>
    <mergeCell ref="K1653:L1653"/>
    <mergeCell ref="C1677:H1677"/>
    <mergeCell ref="I1677:J1677"/>
    <mergeCell ref="K1677:L1677"/>
    <mergeCell ref="C1701:H1701"/>
    <mergeCell ref="I1701:J1701"/>
    <mergeCell ref="K1701:L1701"/>
    <mergeCell ref="C1725:H1725"/>
    <mergeCell ref="I1725:J1725"/>
    <mergeCell ref="K1725:L1725"/>
    <mergeCell ref="C1749:H1749"/>
    <mergeCell ref="I1749:J1749"/>
    <mergeCell ref="K1749:L1749"/>
    <mergeCell ref="C1773:H1773"/>
    <mergeCell ref="I1773:J1773"/>
    <mergeCell ref="K1773:L1773"/>
    <mergeCell ref="A1776:B1776"/>
    <mergeCell ref="C1777:G1777"/>
    <mergeCell ref="A1779:B1779"/>
    <mergeCell ref="C1780:G1780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4" zoomScale="100" workbookViewId="0">
      <selection activeCell="G21" activeCellId="0" sqref="G2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432</v>
      </c>
      <c r="D1" t="s">
        <v>433</v>
      </c>
      <c r="F1">
        <v>0</v>
      </c>
      <c r="G1">
        <v>0</v>
      </c>
      <c r="H1">
        <v>0</v>
      </c>
      <c r="I1" t="s">
        <v>434</v>
      </c>
      <c r="J1" t="s">
        <v>435</v>
      </c>
      <c r="K1">
        <v>1</v>
      </c>
      <c r="L1">
        <v>18246</v>
      </c>
      <c r="M1">
        <v>99026274</v>
      </c>
      <c r="N1">
        <v>11</v>
      </c>
      <c r="O1">
        <v>11</v>
      </c>
      <c r="P1">
        <v>0</v>
      </c>
      <c r="Q1">
        <v>3</v>
      </c>
    </row>
    <row r="12">
      <c r="A12" s="78">
        <v>1</v>
      </c>
      <c r="B12" s="78">
        <v>981</v>
      </c>
      <c r="C12" s="78">
        <v>0</v>
      </c>
      <c r="D12" s="78">
        <f>ROW(A909)</f>
        <v>909</v>
      </c>
      <c r="E12" s="78">
        <v>0</v>
      </c>
      <c r="F12" s="78" t="s">
        <v>436</v>
      </c>
      <c r="G12" s="78" t="s">
        <v>437</v>
      </c>
      <c r="H12" s="78" t="s">
        <v>435</v>
      </c>
      <c r="I12" s="78">
        <v>0</v>
      </c>
      <c r="J12" s="78" t="s">
        <v>435</v>
      </c>
      <c r="K12" s="78">
        <v>0</v>
      </c>
      <c r="L12" s="78">
        <v>0</v>
      </c>
      <c r="M12" s="78">
        <v>523</v>
      </c>
      <c r="N12" s="78"/>
      <c r="O12" s="78">
        <v>0</v>
      </c>
      <c r="P12" s="78">
        <v>0</v>
      </c>
      <c r="Q12" s="78">
        <v>7</v>
      </c>
      <c r="R12" s="78">
        <v>0</v>
      </c>
      <c r="S12" s="78"/>
      <c r="T12" s="78">
        <v>4</v>
      </c>
      <c r="U12" s="78" t="s">
        <v>435</v>
      </c>
      <c r="V12" s="78">
        <v>0</v>
      </c>
      <c r="W12" s="78" t="s">
        <v>435</v>
      </c>
      <c r="X12" s="78" t="s">
        <v>435</v>
      </c>
      <c r="Y12" s="78" t="s">
        <v>435</v>
      </c>
      <c r="Z12" s="78" t="s">
        <v>435</v>
      </c>
      <c r="AA12" s="78" t="s">
        <v>435</v>
      </c>
      <c r="AB12" s="78" t="s">
        <v>438</v>
      </c>
      <c r="AC12" s="78" t="s">
        <v>439</v>
      </c>
      <c r="AD12" s="78" t="s">
        <v>440</v>
      </c>
      <c r="AE12" s="78" t="s">
        <v>441</v>
      </c>
      <c r="AF12" s="78" t="s">
        <v>435</v>
      </c>
      <c r="AG12" s="78" t="s">
        <v>435</v>
      </c>
      <c r="AH12" s="78" t="s">
        <v>435</v>
      </c>
      <c r="AI12" s="78" t="s">
        <v>435</v>
      </c>
      <c r="AJ12" s="78" t="s">
        <v>435</v>
      </c>
      <c r="AK12" s="78"/>
      <c r="AL12" s="78" t="s">
        <v>435</v>
      </c>
      <c r="AM12" s="78" t="s">
        <v>435</v>
      </c>
      <c r="AN12" s="78" t="s">
        <v>435</v>
      </c>
      <c r="AO12" s="78"/>
      <c r="AP12" s="78" t="s">
        <v>435</v>
      </c>
      <c r="AQ12" s="78" t="s">
        <v>435</v>
      </c>
      <c r="AR12" s="78" t="s">
        <v>435</v>
      </c>
      <c r="AS12" s="78"/>
      <c r="AT12" s="78"/>
      <c r="AU12" s="78"/>
      <c r="AV12" s="78"/>
      <c r="AW12" s="78"/>
      <c r="AX12" s="78" t="s">
        <v>435</v>
      </c>
      <c r="AY12" s="78" t="s">
        <v>435</v>
      </c>
      <c r="AZ12" s="78" t="s">
        <v>435</v>
      </c>
      <c r="BA12" s="78"/>
      <c r="BB12" s="78">
        <v>0</v>
      </c>
      <c r="BC12" s="78"/>
      <c r="BD12" s="78"/>
      <c r="BE12" s="78"/>
      <c r="BF12" s="78"/>
      <c r="BG12" s="78"/>
      <c r="BH12" s="78" t="s">
        <v>442</v>
      </c>
      <c r="BI12" s="78" t="s">
        <v>443</v>
      </c>
      <c r="BJ12" s="78">
        <v>0</v>
      </c>
      <c r="BK12" s="78">
        <v>0</v>
      </c>
      <c r="BL12" s="78">
        <v>0</v>
      </c>
      <c r="BM12" s="78">
        <v>0</v>
      </c>
      <c r="BN12" s="78">
        <v>1</v>
      </c>
      <c r="BO12" s="78">
        <v>0</v>
      </c>
      <c r="BP12" s="78">
        <v>6</v>
      </c>
      <c r="BQ12" s="78">
        <v>2</v>
      </c>
      <c r="BR12" s="78">
        <v>1</v>
      </c>
      <c r="BS12" s="78">
        <v>1</v>
      </c>
      <c r="BT12" s="78">
        <v>0</v>
      </c>
      <c r="BU12" s="78">
        <v>0</v>
      </c>
      <c r="BV12" s="78">
        <v>1</v>
      </c>
      <c r="BW12" s="78">
        <v>0</v>
      </c>
      <c r="BX12" s="78">
        <v>0</v>
      </c>
      <c r="BY12" s="78" t="s">
        <v>444</v>
      </c>
      <c r="BZ12" s="78" t="s">
        <v>445</v>
      </c>
      <c r="CA12" s="78" t="s">
        <v>446</v>
      </c>
      <c r="CB12" s="78" t="s">
        <v>446</v>
      </c>
      <c r="CC12" s="78" t="s">
        <v>446</v>
      </c>
      <c r="CD12" s="78" t="s">
        <v>446</v>
      </c>
      <c r="CE12" s="78" t="s">
        <v>447</v>
      </c>
      <c r="CF12" s="78">
        <v>0</v>
      </c>
      <c r="CG12" s="78">
        <v>0</v>
      </c>
      <c r="CH12" s="78">
        <v>487071754</v>
      </c>
      <c r="CI12" s="78" t="s">
        <v>435</v>
      </c>
      <c r="CJ12" s="78" t="s">
        <v>435</v>
      </c>
      <c r="CK12" s="78">
        <v>14</v>
      </c>
      <c r="CL12" s="78"/>
      <c r="CM12" s="78"/>
      <c r="CN12" s="78"/>
      <c r="CO12" s="78"/>
      <c r="CP12" s="78"/>
      <c r="CQ12" s="78" t="s">
        <v>448</v>
      </c>
      <c r="CR12" s="78" t="s">
        <v>449</v>
      </c>
      <c r="CS12" s="78">
        <v>45695</v>
      </c>
      <c r="CT12" s="78">
        <v>508</v>
      </c>
      <c r="CU12" s="78">
        <v>13</v>
      </c>
      <c r="CV12" s="78" t="s">
        <v>450</v>
      </c>
      <c r="CW12" s="78"/>
      <c r="CX12" s="78"/>
      <c r="CY12" s="78">
        <v>0</v>
      </c>
      <c r="CZ12" s="78" t="s">
        <v>435</v>
      </c>
      <c r="DA12" s="78" t="s">
        <v>435</v>
      </c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>
        <v>0</v>
      </c>
    </row>
    <row r="15">
      <c r="A15" s="78">
        <v>15</v>
      </c>
      <c r="B15" s="78">
        <v>1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</row>
    <row r="18">
      <c r="A18" s="79">
        <v>52</v>
      </c>
      <c r="B18" s="79">
        <f t="shared" ref="B18:G18" si="85">B909</f>
        <v>981</v>
      </c>
      <c r="C18" s="79">
        <f t="shared" si="85"/>
        <v>1</v>
      </c>
      <c r="D18" s="79">
        <f t="shared" si="85"/>
        <v>12</v>
      </c>
      <c r="E18" s="79">
        <f t="shared" si="85"/>
        <v>0</v>
      </c>
      <c r="F18" s="79" t="str">
        <f t="shared" si="85"/>
        <v>2025</v>
      </c>
      <c r="G18" s="79" t="str">
        <f t="shared" si="85"/>
        <v xml:space="preserve">Расчёт единичных стоимостей видов работ (по сборникам ФСНБ-2022) на 2026г</v>
      </c>
      <c r="H18" s="79"/>
      <c r="I18" s="79"/>
      <c r="J18" s="79"/>
      <c r="K18" s="79"/>
      <c r="L18" s="79"/>
      <c r="M18" s="79"/>
      <c r="N18" s="79"/>
      <c r="O18" s="79">
        <f t="shared" ref="O18:AT18" si="86">O909</f>
        <v>1492504.6799999999</v>
      </c>
      <c r="P18" s="79">
        <f t="shared" si="86"/>
        <v>0</v>
      </c>
      <c r="Q18" s="79">
        <f t="shared" si="86"/>
        <v>444096.98999999999</v>
      </c>
      <c r="R18" s="79">
        <f t="shared" si="86"/>
        <v>205209.03</v>
      </c>
      <c r="S18" s="79">
        <f t="shared" si="86"/>
        <v>843198.66000000003</v>
      </c>
      <c r="T18" s="79">
        <f t="shared" si="86"/>
        <v>0</v>
      </c>
      <c r="U18" s="79">
        <f t="shared" si="86"/>
        <v>1739.5857000000001</v>
      </c>
      <c r="V18" s="79">
        <f t="shared" si="86"/>
        <v>360.84515999999996</v>
      </c>
      <c r="W18" s="79">
        <f t="shared" si="86"/>
        <v>0</v>
      </c>
      <c r="X18" s="79">
        <f t="shared" si="86"/>
        <v>1008370.99</v>
      </c>
      <c r="Y18" s="79">
        <f t="shared" si="86"/>
        <v>531709.32999999996</v>
      </c>
      <c r="Z18" s="79">
        <f t="shared" si="86"/>
        <v>0</v>
      </c>
      <c r="AA18" s="79">
        <f t="shared" si="86"/>
        <v>0</v>
      </c>
      <c r="AB18" s="79">
        <f t="shared" si="86"/>
        <v>0</v>
      </c>
      <c r="AC18" s="79">
        <f t="shared" si="86"/>
        <v>0</v>
      </c>
      <c r="AD18" s="79">
        <f t="shared" si="86"/>
        <v>0</v>
      </c>
      <c r="AE18" s="79">
        <f t="shared" si="86"/>
        <v>0</v>
      </c>
      <c r="AF18" s="79">
        <f t="shared" si="86"/>
        <v>0</v>
      </c>
      <c r="AG18" s="79">
        <f t="shared" si="86"/>
        <v>0</v>
      </c>
      <c r="AH18" s="79">
        <f t="shared" si="86"/>
        <v>0</v>
      </c>
      <c r="AI18" s="79">
        <f t="shared" si="86"/>
        <v>0</v>
      </c>
      <c r="AJ18" s="79">
        <f t="shared" si="86"/>
        <v>0</v>
      </c>
      <c r="AK18" s="79">
        <f t="shared" si="86"/>
        <v>0</v>
      </c>
      <c r="AL18" s="79">
        <f t="shared" si="86"/>
        <v>0</v>
      </c>
      <c r="AM18" s="79">
        <f t="shared" si="86"/>
        <v>0</v>
      </c>
      <c r="AN18" s="79">
        <f t="shared" si="86"/>
        <v>0</v>
      </c>
      <c r="AO18" s="79">
        <f t="shared" si="86"/>
        <v>0</v>
      </c>
      <c r="AP18" s="79">
        <f t="shared" si="86"/>
        <v>0</v>
      </c>
      <c r="AQ18" s="79">
        <f t="shared" si="86"/>
        <v>0</v>
      </c>
      <c r="AR18" s="79">
        <f t="shared" si="86"/>
        <v>3032585</v>
      </c>
      <c r="AS18" s="79">
        <f t="shared" si="86"/>
        <v>23339.57</v>
      </c>
      <c r="AT18" s="79">
        <f t="shared" si="86"/>
        <v>3009245.4300000002</v>
      </c>
      <c r="AU18" s="79">
        <f t="shared" ref="AU18:BZ18" si="87">AU909</f>
        <v>0</v>
      </c>
      <c r="AV18" s="79">
        <f t="shared" si="87"/>
        <v>0</v>
      </c>
      <c r="AW18" s="79">
        <f t="shared" si="87"/>
        <v>0</v>
      </c>
      <c r="AX18" s="79">
        <f t="shared" si="87"/>
        <v>0</v>
      </c>
      <c r="AY18" s="79">
        <f t="shared" si="87"/>
        <v>0</v>
      </c>
      <c r="AZ18" s="79">
        <f t="shared" si="87"/>
        <v>0</v>
      </c>
      <c r="BA18" s="79">
        <f t="shared" si="87"/>
        <v>0</v>
      </c>
      <c r="BB18" s="79">
        <f t="shared" si="87"/>
        <v>0</v>
      </c>
      <c r="BC18" s="79">
        <f t="shared" si="87"/>
        <v>0</v>
      </c>
      <c r="BD18" s="79">
        <f t="shared" si="87"/>
        <v>0</v>
      </c>
      <c r="BE18" s="79">
        <f t="shared" si="87"/>
        <v>0</v>
      </c>
      <c r="BF18" s="79">
        <f t="shared" si="87"/>
        <v>0</v>
      </c>
      <c r="BG18" s="79">
        <f t="shared" si="87"/>
        <v>0</v>
      </c>
      <c r="BH18" s="79">
        <f t="shared" si="87"/>
        <v>0</v>
      </c>
      <c r="BI18" s="79">
        <f t="shared" si="87"/>
        <v>0</v>
      </c>
      <c r="BJ18" s="79">
        <f t="shared" si="87"/>
        <v>0</v>
      </c>
      <c r="BK18" s="79">
        <f t="shared" si="87"/>
        <v>0</v>
      </c>
      <c r="BL18" s="79">
        <f t="shared" si="87"/>
        <v>0</v>
      </c>
      <c r="BM18" s="79">
        <f t="shared" si="87"/>
        <v>0</v>
      </c>
      <c r="BN18" s="79">
        <f t="shared" si="87"/>
        <v>0</v>
      </c>
      <c r="BO18" s="79">
        <f t="shared" si="87"/>
        <v>0</v>
      </c>
      <c r="BP18" s="79">
        <f t="shared" si="87"/>
        <v>0</v>
      </c>
      <c r="BQ18" s="79">
        <f t="shared" si="87"/>
        <v>0</v>
      </c>
      <c r="BR18" s="79">
        <f t="shared" si="87"/>
        <v>0</v>
      </c>
      <c r="BS18" s="79">
        <f t="shared" si="87"/>
        <v>0</v>
      </c>
      <c r="BT18" s="79">
        <f t="shared" si="87"/>
        <v>0</v>
      </c>
      <c r="BU18" s="79">
        <f t="shared" si="87"/>
        <v>0</v>
      </c>
      <c r="BV18" s="79">
        <f t="shared" si="87"/>
        <v>0</v>
      </c>
      <c r="BW18" s="79">
        <f t="shared" si="87"/>
        <v>0</v>
      </c>
      <c r="BX18" s="79">
        <f t="shared" si="87"/>
        <v>0</v>
      </c>
      <c r="BY18" s="79">
        <f t="shared" si="87"/>
        <v>0</v>
      </c>
      <c r="BZ18" s="79">
        <f t="shared" si="87"/>
        <v>0</v>
      </c>
      <c r="CA18" s="79">
        <f t="shared" ref="CA18:DF18" si="88">CA909</f>
        <v>0</v>
      </c>
      <c r="CB18" s="79">
        <f t="shared" si="88"/>
        <v>0</v>
      </c>
      <c r="CC18" s="79">
        <f t="shared" si="88"/>
        <v>0</v>
      </c>
      <c r="CD18" s="79">
        <f t="shared" si="88"/>
        <v>0</v>
      </c>
      <c r="CE18" s="79">
        <f t="shared" si="88"/>
        <v>0</v>
      </c>
      <c r="CF18" s="79">
        <f t="shared" si="88"/>
        <v>0</v>
      </c>
      <c r="CG18" s="79">
        <f t="shared" si="88"/>
        <v>0</v>
      </c>
      <c r="CH18" s="79">
        <f t="shared" si="88"/>
        <v>0</v>
      </c>
      <c r="CI18" s="79">
        <f t="shared" si="88"/>
        <v>0</v>
      </c>
      <c r="CJ18" s="79">
        <f t="shared" si="88"/>
        <v>0</v>
      </c>
      <c r="CK18" s="79">
        <f t="shared" si="88"/>
        <v>0</v>
      </c>
      <c r="CL18" s="79">
        <f t="shared" si="88"/>
        <v>0</v>
      </c>
      <c r="CM18" s="79">
        <f t="shared" si="88"/>
        <v>0</v>
      </c>
      <c r="CN18" s="79">
        <f t="shared" si="88"/>
        <v>0</v>
      </c>
      <c r="CO18" s="79">
        <f t="shared" si="88"/>
        <v>0</v>
      </c>
      <c r="CP18" s="79">
        <f t="shared" si="88"/>
        <v>0</v>
      </c>
      <c r="CQ18" s="79">
        <f t="shared" si="88"/>
        <v>0</v>
      </c>
      <c r="CR18" s="79">
        <f t="shared" si="88"/>
        <v>0</v>
      </c>
      <c r="CS18" s="79">
        <f t="shared" si="88"/>
        <v>0</v>
      </c>
      <c r="CT18" s="79">
        <f t="shared" si="88"/>
        <v>0</v>
      </c>
      <c r="CU18" s="79">
        <f t="shared" si="88"/>
        <v>0</v>
      </c>
      <c r="CV18" s="79">
        <f t="shared" si="88"/>
        <v>0</v>
      </c>
      <c r="CW18" s="79">
        <f t="shared" si="88"/>
        <v>0</v>
      </c>
      <c r="CX18" s="79">
        <f t="shared" si="88"/>
        <v>0</v>
      </c>
      <c r="CY18" s="79">
        <f t="shared" si="88"/>
        <v>0</v>
      </c>
      <c r="CZ18" s="79">
        <f t="shared" si="88"/>
        <v>0</v>
      </c>
      <c r="DA18" s="79">
        <f t="shared" si="88"/>
        <v>0</v>
      </c>
      <c r="DB18" s="79">
        <f t="shared" si="88"/>
        <v>0</v>
      </c>
      <c r="DC18" s="79">
        <f t="shared" si="88"/>
        <v>0</v>
      </c>
      <c r="DD18" s="79">
        <f t="shared" si="88"/>
        <v>0</v>
      </c>
      <c r="DE18" s="79">
        <f t="shared" si="88"/>
        <v>0</v>
      </c>
      <c r="DF18" s="79">
        <f t="shared" si="88"/>
        <v>0</v>
      </c>
      <c r="DG18" s="80">
        <f t="shared" ref="DG18:EL18" si="89">DG909</f>
        <v>0</v>
      </c>
      <c r="DH18" s="80">
        <f t="shared" si="89"/>
        <v>0</v>
      </c>
      <c r="DI18" s="80">
        <f t="shared" si="89"/>
        <v>0</v>
      </c>
      <c r="DJ18" s="80">
        <f t="shared" si="89"/>
        <v>0</v>
      </c>
      <c r="DK18" s="80">
        <f t="shared" si="89"/>
        <v>0</v>
      </c>
      <c r="DL18" s="80">
        <f t="shared" si="89"/>
        <v>0</v>
      </c>
      <c r="DM18" s="80">
        <f t="shared" si="89"/>
        <v>0</v>
      </c>
      <c r="DN18" s="80">
        <f t="shared" si="89"/>
        <v>0</v>
      </c>
      <c r="DO18" s="80">
        <f t="shared" si="89"/>
        <v>0</v>
      </c>
      <c r="DP18" s="80">
        <f t="shared" si="89"/>
        <v>0</v>
      </c>
      <c r="DQ18" s="80">
        <f t="shared" si="89"/>
        <v>0</v>
      </c>
      <c r="DR18" s="80">
        <f t="shared" si="89"/>
        <v>0</v>
      </c>
      <c r="DS18" s="80">
        <f t="shared" si="89"/>
        <v>0</v>
      </c>
      <c r="DT18" s="80">
        <f t="shared" si="89"/>
        <v>0</v>
      </c>
      <c r="DU18" s="80">
        <f t="shared" si="89"/>
        <v>0</v>
      </c>
      <c r="DV18" s="80">
        <f t="shared" si="89"/>
        <v>0</v>
      </c>
      <c r="DW18" s="80">
        <f t="shared" si="89"/>
        <v>0</v>
      </c>
      <c r="DX18" s="80">
        <f t="shared" si="89"/>
        <v>0</v>
      </c>
      <c r="DY18" s="80">
        <f t="shared" si="89"/>
        <v>0</v>
      </c>
      <c r="DZ18" s="80">
        <f t="shared" si="89"/>
        <v>0</v>
      </c>
      <c r="EA18" s="80">
        <f t="shared" si="89"/>
        <v>0</v>
      </c>
      <c r="EB18" s="80">
        <f t="shared" si="89"/>
        <v>0</v>
      </c>
      <c r="EC18" s="80">
        <f t="shared" si="89"/>
        <v>0</v>
      </c>
      <c r="ED18" s="80">
        <f t="shared" si="89"/>
        <v>0</v>
      </c>
      <c r="EE18" s="80">
        <f t="shared" si="89"/>
        <v>0</v>
      </c>
      <c r="EF18" s="80">
        <f t="shared" si="89"/>
        <v>0</v>
      </c>
      <c r="EG18" s="80">
        <f t="shared" si="89"/>
        <v>0</v>
      </c>
      <c r="EH18" s="80">
        <f t="shared" si="89"/>
        <v>0</v>
      </c>
      <c r="EI18" s="80">
        <f t="shared" si="89"/>
        <v>0</v>
      </c>
      <c r="EJ18" s="80">
        <f t="shared" si="89"/>
        <v>0</v>
      </c>
      <c r="EK18" s="80">
        <f t="shared" si="89"/>
        <v>0</v>
      </c>
      <c r="EL18" s="80">
        <f t="shared" si="89"/>
        <v>0</v>
      </c>
      <c r="EM18" s="80">
        <f t="shared" ref="EM18:FR18" si="90">EM909</f>
        <v>0</v>
      </c>
      <c r="EN18" s="80">
        <f t="shared" si="90"/>
        <v>0</v>
      </c>
      <c r="EO18" s="80">
        <f t="shared" si="90"/>
        <v>0</v>
      </c>
      <c r="EP18" s="80">
        <f t="shared" si="90"/>
        <v>0</v>
      </c>
      <c r="EQ18" s="80">
        <f t="shared" si="90"/>
        <v>0</v>
      </c>
      <c r="ER18" s="80">
        <f t="shared" si="90"/>
        <v>0</v>
      </c>
      <c r="ES18" s="80">
        <f t="shared" si="90"/>
        <v>0</v>
      </c>
      <c r="ET18" s="80">
        <f t="shared" si="90"/>
        <v>0</v>
      </c>
      <c r="EU18" s="80">
        <f t="shared" si="90"/>
        <v>0</v>
      </c>
      <c r="EV18" s="80">
        <f t="shared" si="90"/>
        <v>0</v>
      </c>
      <c r="EW18" s="80">
        <f t="shared" si="90"/>
        <v>0</v>
      </c>
      <c r="EX18" s="80">
        <f t="shared" si="90"/>
        <v>0</v>
      </c>
      <c r="EY18" s="80">
        <f t="shared" si="90"/>
        <v>0</v>
      </c>
      <c r="EZ18" s="80">
        <f t="shared" si="90"/>
        <v>0</v>
      </c>
      <c r="FA18" s="80">
        <f t="shared" si="90"/>
        <v>0</v>
      </c>
      <c r="FB18" s="80">
        <f t="shared" si="90"/>
        <v>0</v>
      </c>
      <c r="FC18" s="80">
        <f t="shared" si="90"/>
        <v>0</v>
      </c>
      <c r="FD18" s="80">
        <f t="shared" si="90"/>
        <v>0</v>
      </c>
      <c r="FE18" s="80">
        <f t="shared" si="90"/>
        <v>0</v>
      </c>
      <c r="FF18" s="80">
        <f t="shared" si="90"/>
        <v>0</v>
      </c>
      <c r="FG18" s="80">
        <f t="shared" si="90"/>
        <v>0</v>
      </c>
      <c r="FH18" s="80">
        <f t="shared" si="90"/>
        <v>0</v>
      </c>
      <c r="FI18" s="80">
        <f t="shared" si="90"/>
        <v>0</v>
      </c>
      <c r="FJ18" s="80">
        <f t="shared" si="90"/>
        <v>0</v>
      </c>
      <c r="FK18" s="80">
        <f t="shared" si="90"/>
        <v>0</v>
      </c>
      <c r="FL18" s="80">
        <f t="shared" si="90"/>
        <v>0</v>
      </c>
      <c r="FM18" s="80">
        <f t="shared" si="90"/>
        <v>0</v>
      </c>
      <c r="FN18" s="80">
        <f t="shared" si="90"/>
        <v>0</v>
      </c>
      <c r="FO18" s="80">
        <f t="shared" si="90"/>
        <v>0</v>
      </c>
      <c r="FP18" s="80">
        <f t="shared" si="90"/>
        <v>0</v>
      </c>
      <c r="FQ18" s="80">
        <f t="shared" si="90"/>
        <v>0</v>
      </c>
      <c r="FR18" s="80">
        <f t="shared" si="90"/>
        <v>0</v>
      </c>
      <c r="FS18" s="80">
        <f t="shared" ref="FS18:GX18" si="91">FS909</f>
        <v>0</v>
      </c>
      <c r="FT18" s="80">
        <f t="shared" si="91"/>
        <v>0</v>
      </c>
      <c r="FU18" s="80">
        <f t="shared" si="91"/>
        <v>0</v>
      </c>
      <c r="FV18" s="80">
        <f t="shared" si="91"/>
        <v>0</v>
      </c>
      <c r="FW18" s="80">
        <f t="shared" si="91"/>
        <v>0</v>
      </c>
      <c r="FX18" s="80">
        <f t="shared" si="91"/>
        <v>0</v>
      </c>
      <c r="FY18" s="80">
        <f t="shared" si="91"/>
        <v>0</v>
      </c>
      <c r="FZ18" s="80">
        <f t="shared" si="91"/>
        <v>0</v>
      </c>
      <c r="GA18" s="80">
        <f t="shared" si="91"/>
        <v>0</v>
      </c>
      <c r="GB18" s="80">
        <f t="shared" si="91"/>
        <v>0</v>
      </c>
      <c r="GC18" s="80">
        <f t="shared" si="91"/>
        <v>0</v>
      </c>
      <c r="GD18" s="80">
        <f t="shared" si="91"/>
        <v>0</v>
      </c>
      <c r="GE18" s="80">
        <f t="shared" si="91"/>
        <v>0</v>
      </c>
      <c r="GF18" s="80">
        <f t="shared" si="91"/>
        <v>0</v>
      </c>
      <c r="GG18" s="80">
        <f t="shared" si="91"/>
        <v>0</v>
      </c>
      <c r="GH18" s="80">
        <f t="shared" si="91"/>
        <v>0</v>
      </c>
      <c r="GI18" s="80">
        <f t="shared" si="91"/>
        <v>0</v>
      </c>
      <c r="GJ18" s="80">
        <f t="shared" si="91"/>
        <v>0</v>
      </c>
      <c r="GK18" s="80">
        <f t="shared" si="91"/>
        <v>0</v>
      </c>
      <c r="GL18" s="80">
        <f t="shared" si="91"/>
        <v>0</v>
      </c>
      <c r="GM18" s="80">
        <f t="shared" si="91"/>
        <v>0</v>
      </c>
      <c r="GN18" s="80">
        <f t="shared" si="91"/>
        <v>0</v>
      </c>
      <c r="GO18" s="80">
        <f t="shared" si="91"/>
        <v>0</v>
      </c>
      <c r="GP18" s="80">
        <f t="shared" si="91"/>
        <v>0</v>
      </c>
      <c r="GQ18" s="80">
        <f t="shared" si="91"/>
        <v>0</v>
      </c>
      <c r="GR18" s="80">
        <f t="shared" si="91"/>
        <v>0</v>
      </c>
      <c r="GS18" s="80">
        <f t="shared" si="91"/>
        <v>0</v>
      </c>
      <c r="GT18" s="80">
        <f t="shared" si="91"/>
        <v>0</v>
      </c>
      <c r="GU18" s="80">
        <f t="shared" si="91"/>
        <v>0</v>
      </c>
      <c r="GV18" s="80">
        <f t="shared" si="91"/>
        <v>0</v>
      </c>
      <c r="GW18" s="80">
        <f t="shared" si="91"/>
        <v>0</v>
      </c>
      <c r="GX18" s="80">
        <f t="shared" si="91"/>
        <v>0</v>
      </c>
    </row>
    <row r="20">
      <c r="A20" s="78">
        <v>3</v>
      </c>
      <c r="B20" s="78">
        <v>1</v>
      </c>
      <c r="C20" s="78"/>
      <c r="D20" s="78">
        <f>ROW(A879)</f>
        <v>879</v>
      </c>
      <c r="E20" s="78"/>
      <c r="F20" s="78" t="s">
        <v>451</v>
      </c>
      <c r="G20" s="78" t="s">
        <v>452</v>
      </c>
      <c r="H20" s="78" t="s">
        <v>435</v>
      </c>
      <c r="I20" s="78">
        <v>0</v>
      </c>
      <c r="J20" s="78" t="s">
        <v>435</v>
      </c>
      <c r="K20" s="78">
        <v>-1</v>
      </c>
      <c r="L20" s="78" t="s">
        <v>451</v>
      </c>
      <c r="M20" s="78" t="s">
        <v>435</v>
      </c>
      <c r="N20" s="78"/>
      <c r="O20" s="78"/>
      <c r="P20" s="78"/>
      <c r="Q20" s="78"/>
      <c r="R20" s="78"/>
      <c r="S20" s="78">
        <v>0</v>
      </c>
      <c r="T20" s="78"/>
      <c r="U20" s="78" t="s">
        <v>435</v>
      </c>
      <c r="V20" s="78">
        <v>0</v>
      </c>
      <c r="W20" s="78"/>
      <c r="X20" s="78"/>
      <c r="Y20" s="78"/>
      <c r="Z20" s="78"/>
      <c r="AA20" s="78"/>
      <c r="AB20" s="78" t="s">
        <v>435</v>
      </c>
      <c r="AC20" s="78" t="s">
        <v>435</v>
      </c>
      <c r="AD20" s="78" t="s">
        <v>435</v>
      </c>
      <c r="AE20" s="78" t="s">
        <v>435</v>
      </c>
      <c r="AF20" s="78" t="s">
        <v>435</v>
      </c>
      <c r="AG20" s="78" t="s">
        <v>435</v>
      </c>
      <c r="AH20" s="78"/>
      <c r="AI20" s="78"/>
      <c r="AJ20" s="78"/>
      <c r="AK20" s="78"/>
      <c r="AL20" s="78"/>
      <c r="AM20" s="78"/>
      <c r="AN20" s="78"/>
      <c r="AO20" s="78"/>
      <c r="AP20" s="78" t="s">
        <v>435</v>
      </c>
      <c r="AQ20" s="78" t="s">
        <v>435</v>
      </c>
      <c r="AR20" s="78" t="s">
        <v>435</v>
      </c>
      <c r="AS20" s="78"/>
      <c r="AT20" s="78"/>
      <c r="AU20" s="78"/>
      <c r="AV20" s="78"/>
      <c r="AW20" s="78"/>
      <c r="AX20" s="78"/>
      <c r="AY20" s="78"/>
      <c r="AZ20" s="78" t="s">
        <v>435</v>
      </c>
      <c r="BA20" s="78"/>
      <c r="BB20" s="78" t="s">
        <v>435</v>
      </c>
      <c r="BC20" s="78" t="s">
        <v>435</v>
      </c>
      <c r="BD20" s="78" t="s">
        <v>435</v>
      </c>
      <c r="BE20" s="78" t="s">
        <v>435</v>
      </c>
      <c r="BF20" s="78" t="s">
        <v>435</v>
      </c>
      <c r="BG20" s="78" t="s">
        <v>435</v>
      </c>
      <c r="BH20" s="78" t="s">
        <v>435</v>
      </c>
      <c r="BI20" s="78" t="s">
        <v>435</v>
      </c>
      <c r="BJ20" s="78" t="s">
        <v>435</v>
      </c>
      <c r="BK20" s="78" t="s">
        <v>435</v>
      </c>
      <c r="BL20" s="78" t="s">
        <v>435</v>
      </c>
      <c r="BM20" s="78" t="s">
        <v>435</v>
      </c>
      <c r="BN20" s="78" t="s">
        <v>435</v>
      </c>
      <c r="BO20" s="78" t="s">
        <v>435</v>
      </c>
      <c r="BP20" s="78" t="s">
        <v>435</v>
      </c>
      <c r="BQ20" s="78"/>
      <c r="BR20" s="78"/>
      <c r="BS20" s="78"/>
      <c r="BT20" s="78"/>
      <c r="BU20" s="78"/>
      <c r="BV20" s="78"/>
      <c r="BW20" s="78"/>
      <c r="BX20" s="78">
        <v>0</v>
      </c>
      <c r="BY20" s="78"/>
      <c r="BZ20" s="78"/>
      <c r="CA20" s="78"/>
      <c r="CB20" s="78"/>
      <c r="CC20" s="78"/>
      <c r="CD20" s="78"/>
      <c r="CE20" s="78"/>
      <c r="CF20" s="78">
        <v>0</v>
      </c>
      <c r="CG20" s="78">
        <v>0</v>
      </c>
      <c r="CH20" s="78"/>
      <c r="CI20" s="78" t="s">
        <v>435</v>
      </c>
      <c r="CJ20" s="78" t="s">
        <v>435</v>
      </c>
      <c r="CK20" t="s">
        <v>435</v>
      </c>
      <c r="CL20" t="s">
        <v>435</v>
      </c>
      <c r="CM20" t="s">
        <v>435</v>
      </c>
      <c r="CN20" t="s">
        <v>435</v>
      </c>
      <c r="CO20" t="s">
        <v>435</v>
      </c>
      <c r="CP20" t="s">
        <v>435</v>
      </c>
      <c r="CQ20" t="s">
        <v>435</v>
      </c>
    </row>
    <row r="22">
      <c r="A22" s="79">
        <v>52</v>
      </c>
      <c r="B22" s="79">
        <f t="shared" ref="B22:G22" si="92">B879</f>
        <v>1</v>
      </c>
      <c r="C22" s="79">
        <f t="shared" si="92"/>
        <v>3</v>
      </c>
      <c r="D22" s="79">
        <f t="shared" si="92"/>
        <v>20</v>
      </c>
      <c r="E22" s="79">
        <f t="shared" si="92"/>
        <v>0</v>
      </c>
      <c r="F22" s="79" t="str">
        <f t="shared" si="92"/>
        <v>02</v>
      </c>
      <c r="G22" s="79" t="str">
        <f t="shared" si="92"/>
        <v xml:space="preserve">на выполнение неотложных и аварийно-восстановительных работ по ремонту электротехнического оборудования 6-220 кВ и транспортировки трансформаторов для устранения сетевых ограничений в сети 35 кВ для нужд филиала ПАО «Россети Московский регион» - Западные электрические сети в 2026г.</v>
      </c>
      <c r="H22" s="79"/>
      <c r="I22" s="79"/>
      <c r="J22" s="79"/>
      <c r="K22" s="79"/>
      <c r="L22" s="79"/>
      <c r="M22" s="79"/>
      <c r="N22" s="79"/>
      <c r="O22" s="79">
        <f t="shared" ref="O22:AT22" si="93">O879</f>
        <v>1492504.6799999999</v>
      </c>
      <c r="P22" s="79">
        <f t="shared" si="93"/>
        <v>0</v>
      </c>
      <c r="Q22" s="79">
        <f t="shared" si="93"/>
        <v>444096.98999999999</v>
      </c>
      <c r="R22" s="79">
        <f t="shared" si="93"/>
        <v>205209.03</v>
      </c>
      <c r="S22" s="79">
        <f t="shared" si="93"/>
        <v>843198.66000000003</v>
      </c>
      <c r="T22" s="79">
        <f t="shared" si="93"/>
        <v>0</v>
      </c>
      <c r="U22" s="79">
        <f t="shared" si="93"/>
        <v>1739.5857000000001</v>
      </c>
      <c r="V22" s="79">
        <f t="shared" si="93"/>
        <v>360.84515999999996</v>
      </c>
      <c r="W22" s="79">
        <f t="shared" si="93"/>
        <v>0</v>
      </c>
      <c r="X22" s="79">
        <f t="shared" si="93"/>
        <v>1008370.99</v>
      </c>
      <c r="Y22" s="79">
        <f t="shared" si="93"/>
        <v>531709.32999999996</v>
      </c>
      <c r="Z22" s="79">
        <f t="shared" si="93"/>
        <v>0</v>
      </c>
      <c r="AA22" s="79">
        <f t="shared" si="93"/>
        <v>0</v>
      </c>
      <c r="AB22" s="79">
        <f t="shared" si="93"/>
        <v>0</v>
      </c>
      <c r="AC22" s="79">
        <f t="shared" si="93"/>
        <v>0</v>
      </c>
      <c r="AD22" s="79">
        <f t="shared" si="93"/>
        <v>0</v>
      </c>
      <c r="AE22" s="79">
        <f t="shared" si="93"/>
        <v>0</v>
      </c>
      <c r="AF22" s="79">
        <f t="shared" si="93"/>
        <v>0</v>
      </c>
      <c r="AG22" s="79">
        <f t="shared" si="93"/>
        <v>0</v>
      </c>
      <c r="AH22" s="79">
        <f t="shared" si="93"/>
        <v>0</v>
      </c>
      <c r="AI22" s="79">
        <f t="shared" si="93"/>
        <v>0</v>
      </c>
      <c r="AJ22" s="79">
        <f t="shared" si="93"/>
        <v>0</v>
      </c>
      <c r="AK22" s="79">
        <f t="shared" si="93"/>
        <v>0</v>
      </c>
      <c r="AL22" s="79">
        <f t="shared" si="93"/>
        <v>0</v>
      </c>
      <c r="AM22" s="79">
        <f t="shared" si="93"/>
        <v>0</v>
      </c>
      <c r="AN22" s="79">
        <f t="shared" si="93"/>
        <v>0</v>
      </c>
      <c r="AO22" s="79">
        <f t="shared" si="93"/>
        <v>0</v>
      </c>
      <c r="AP22" s="79">
        <f t="shared" si="93"/>
        <v>0</v>
      </c>
      <c r="AQ22" s="79">
        <f t="shared" si="93"/>
        <v>0</v>
      </c>
      <c r="AR22" s="79">
        <f t="shared" si="93"/>
        <v>3032585</v>
      </c>
      <c r="AS22" s="79">
        <f t="shared" si="93"/>
        <v>23339.57</v>
      </c>
      <c r="AT22" s="79">
        <f t="shared" si="93"/>
        <v>3009245.4300000002</v>
      </c>
      <c r="AU22" s="79">
        <f t="shared" ref="AU22:BZ22" si="94">AU879</f>
        <v>0</v>
      </c>
      <c r="AV22" s="79">
        <f t="shared" si="94"/>
        <v>0</v>
      </c>
      <c r="AW22" s="79">
        <f t="shared" si="94"/>
        <v>0</v>
      </c>
      <c r="AX22" s="79">
        <f t="shared" si="94"/>
        <v>0</v>
      </c>
      <c r="AY22" s="79">
        <f t="shared" si="94"/>
        <v>0</v>
      </c>
      <c r="AZ22" s="79">
        <f t="shared" si="94"/>
        <v>0</v>
      </c>
      <c r="BA22" s="79">
        <f t="shared" si="94"/>
        <v>0</v>
      </c>
      <c r="BB22" s="79">
        <f t="shared" si="94"/>
        <v>0</v>
      </c>
      <c r="BC22" s="79">
        <f t="shared" si="94"/>
        <v>0</v>
      </c>
      <c r="BD22" s="79">
        <f t="shared" si="94"/>
        <v>0</v>
      </c>
      <c r="BE22" s="79">
        <f t="shared" si="94"/>
        <v>0</v>
      </c>
      <c r="BF22" s="79">
        <f t="shared" si="94"/>
        <v>0</v>
      </c>
      <c r="BG22" s="79">
        <f t="shared" si="94"/>
        <v>0</v>
      </c>
      <c r="BH22" s="79">
        <f t="shared" si="94"/>
        <v>0</v>
      </c>
      <c r="BI22" s="79">
        <f t="shared" si="94"/>
        <v>0</v>
      </c>
      <c r="BJ22" s="79">
        <f t="shared" si="94"/>
        <v>0</v>
      </c>
      <c r="BK22" s="79">
        <f t="shared" si="94"/>
        <v>0</v>
      </c>
      <c r="BL22" s="79">
        <f t="shared" si="94"/>
        <v>0</v>
      </c>
      <c r="BM22" s="79">
        <f t="shared" si="94"/>
        <v>0</v>
      </c>
      <c r="BN22" s="79">
        <f t="shared" si="94"/>
        <v>0</v>
      </c>
      <c r="BO22" s="79">
        <f t="shared" si="94"/>
        <v>0</v>
      </c>
      <c r="BP22" s="79">
        <f t="shared" si="94"/>
        <v>0</v>
      </c>
      <c r="BQ22" s="79">
        <f t="shared" si="94"/>
        <v>0</v>
      </c>
      <c r="BR22" s="79">
        <f t="shared" si="94"/>
        <v>0</v>
      </c>
      <c r="BS22" s="79">
        <f t="shared" si="94"/>
        <v>0</v>
      </c>
      <c r="BT22" s="79">
        <f t="shared" si="94"/>
        <v>0</v>
      </c>
      <c r="BU22" s="79">
        <f t="shared" si="94"/>
        <v>0</v>
      </c>
      <c r="BV22" s="79">
        <f t="shared" si="94"/>
        <v>0</v>
      </c>
      <c r="BW22" s="79">
        <f t="shared" si="94"/>
        <v>0</v>
      </c>
      <c r="BX22" s="79">
        <f t="shared" si="94"/>
        <v>0</v>
      </c>
      <c r="BY22" s="79">
        <f t="shared" si="94"/>
        <v>0</v>
      </c>
      <c r="BZ22" s="79">
        <f t="shared" si="94"/>
        <v>0</v>
      </c>
      <c r="CA22" s="79">
        <f t="shared" ref="CA22:DF22" si="95">CA879</f>
        <v>0</v>
      </c>
      <c r="CB22" s="79">
        <f t="shared" si="95"/>
        <v>0</v>
      </c>
      <c r="CC22" s="79">
        <f t="shared" si="95"/>
        <v>0</v>
      </c>
      <c r="CD22" s="79">
        <f t="shared" si="95"/>
        <v>0</v>
      </c>
      <c r="CE22" s="79">
        <f t="shared" si="95"/>
        <v>0</v>
      </c>
      <c r="CF22" s="79">
        <f t="shared" si="95"/>
        <v>0</v>
      </c>
      <c r="CG22" s="79">
        <f t="shared" si="95"/>
        <v>0</v>
      </c>
      <c r="CH22" s="79">
        <f t="shared" si="95"/>
        <v>0</v>
      </c>
      <c r="CI22" s="79">
        <f t="shared" si="95"/>
        <v>0</v>
      </c>
      <c r="CJ22" s="79">
        <f t="shared" si="95"/>
        <v>0</v>
      </c>
      <c r="CK22" s="79">
        <f t="shared" si="95"/>
        <v>0</v>
      </c>
      <c r="CL22" s="79">
        <f t="shared" si="95"/>
        <v>0</v>
      </c>
      <c r="CM22" s="79">
        <f t="shared" si="95"/>
        <v>0</v>
      </c>
      <c r="CN22" s="79">
        <f t="shared" si="95"/>
        <v>0</v>
      </c>
      <c r="CO22" s="79">
        <f t="shared" si="95"/>
        <v>0</v>
      </c>
      <c r="CP22" s="79">
        <f t="shared" si="95"/>
        <v>0</v>
      </c>
      <c r="CQ22" s="79">
        <f t="shared" si="95"/>
        <v>0</v>
      </c>
      <c r="CR22" s="79">
        <f t="shared" si="95"/>
        <v>0</v>
      </c>
      <c r="CS22" s="79">
        <f t="shared" si="95"/>
        <v>0</v>
      </c>
      <c r="CT22" s="79">
        <f t="shared" si="95"/>
        <v>0</v>
      </c>
      <c r="CU22" s="79">
        <f t="shared" si="95"/>
        <v>0</v>
      </c>
      <c r="CV22" s="79">
        <f t="shared" si="95"/>
        <v>0</v>
      </c>
      <c r="CW22" s="79">
        <f t="shared" si="95"/>
        <v>0</v>
      </c>
      <c r="CX22" s="79">
        <f t="shared" si="95"/>
        <v>0</v>
      </c>
      <c r="CY22" s="79">
        <f t="shared" si="95"/>
        <v>0</v>
      </c>
      <c r="CZ22" s="79">
        <f t="shared" si="95"/>
        <v>0</v>
      </c>
      <c r="DA22" s="79">
        <f t="shared" si="95"/>
        <v>0</v>
      </c>
      <c r="DB22" s="79">
        <f t="shared" si="95"/>
        <v>0</v>
      </c>
      <c r="DC22" s="79">
        <f t="shared" si="95"/>
        <v>0</v>
      </c>
      <c r="DD22" s="79">
        <f t="shared" si="95"/>
        <v>0</v>
      </c>
      <c r="DE22" s="79">
        <f t="shared" si="95"/>
        <v>0</v>
      </c>
      <c r="DF22" s="79">
        <f t="shared" si="95"/>
        <v>0</v>
      </c>
      <c r="DG22" s="80">
        <f t="shared" ref="DG22:EL22" si="96">DG879</f>
        <v>0</v>
      </c>
      <c r="DH22" s="80">
        <f t="shared" si="96"/>
        <v>0</v>
      </c>
      <c r="DI22" s="80">
        <f t="shared" si="96"/>
        <v>0</v>
      </c>
      <c r="DJ22" s="80">
        <f t="shared" si="96"/>
        <v>0</v>
      </c>
      <c r="DK22" s="80">
        <f t="shared" si="96"/>
        <v>0</v>
      </c>
      <c r="DL22" s="80">
        <f t="shared" si="96"/>
        <v>0</v>
      </c>
      <c r="DM22" s="80">
        <f t="shared" si="96"/>
        <v>0</v>
      </c>
      <c r="DN22" s="80">
        <f t="shared" si="96"/>
        <v>0</v>
      </c>
      <c r="DO22" s="80">
        <f t="shared" si="96"/>
        <v>0</v>
      </c>
      <c r="DP22" s="80">
        <f t="shared" si="96"/>
        <v>0</v>
      </c>
      <c r="DQ22" s="80">
        <f t="shared" si="96"/>
        <v>0</v>
      </c>
      <c r="DR22" s="80">
        <f t="shared" si="96"/>
        <v>0</v>
      </c>
      <c r="DS22" s="80">
        <f t="shared" si="96"/>
        <v>0</v>
      </c>
      <c r="DT22" s="80">
        <f t="shared" si="96"/>
        <v>0</v>
      </c>
      <c r="DU22" s="80">
        <f t="shared" si="96"/>
        <v>0</v>
      </c>
      <c r="DV22" s="80">
        <f t="shared" si="96"/>
        <v>0</v>
      </c>
      <c r="DW22" s="80">
        <f t="shared" si="96"/>
        <v>0</v>
      </c>
      <c r="DX22" s="80">
        <f t="shared" si="96"/>
        <v>0</v>
      </c>
      <c r="DY22" s="80">
        <f t="shared" si="96"/>
        <v>0</v>
      </c>
      <c r="DZ22" s="80">
        <f t="shared" si="96"/>
        <v>0</v>
      </c>
      <c r="EA22" s="80">
        <f t="shared" si="96"/>
        <v>0</v>
      </c>
      <c r="EB22" s="80">
        <f t="shared" si="96"/>
        <v>0</v>
      </c>
      <c r="EC22" s="80">
        <f t="shared" si="96"/>
        <v>0</v>
      </c>
      <c r="ED22" s="80">
        <f t="shared" si="96"/>
        <v>0</v>
      </c>
      <c r="EE22" s="80">
        <f t="shared" si="96"/>
        <v>0</v>
      </c>
      <c r="EF22" s="80">
        <f t="shared" si="96"/>
        <v>0</v>
      </c>
      <c r="EG22" s="80">
        <f t="shared" si="96"/>
        <v>0</v>
      </c>
      <c r="EH22" s="80">
        <f t="shared" si="96"/>
        <v>0</v>
      </c>
      <c r="EI22" s="80">
        <f t="shared" si="96"/>
        <v>0</v>
      </c>
      <c r="EJ22" s="80">
        <f t="shared" si="96"/>
        <v>0</v>
      </c>
      <c r="EK22" s="80">
        <f t="shared" si="96"/>
        <v>0</v>
      </c>
      <c r="EL22" s="80">
        <f t="shared" si="96"/>
        <v>0</v>
      </c>
      <c r="EM22" s="80">
        <f t="shared" ref="EM22:FR22" si="97">EM879</f>
        <v>0</v>
      </c>
      <c r="EN22" s="80">
        <f t="shared" si="97"/>
        <v>0</v>
      </c>
      <c r="EO22" s="80">
        <f t="shared" si="97"/>
        <v>0</v>
      </c>
      <c r="EP22" s="80">
        <f t="shared" si="97"/>
        <v>0</v>
      </c>
      <c r="EQ22" s="80">
        <f t="shared" si="97"/>
        <v>0</v>
      </c>
      <c r="ER22" s="80">
        <f t="shared" si="97"/>
        <v>0</v>
      </c>
      <c r="ES22" s="80">
        <f t="shared" si="97"/>
        <v>0</v>
      </c>
      <c r="ET22" s="80">
        <f t="shared" si="97"/>
        <v>0</v>
      </c>
      <c r="EU22" s="80">
        <f t="shared" si="97"/>
        <v>0</v>
      </c>
      <c r="EV22" s="80">
        <f t="shared" si="97"/>
        <v>0</v>
      </c>
      <c r="EW22" s="80">
        <f t="shared" si="97"/>
        <v>0</v>
      </c>
      <c r="EX22" s="80">
        <f t="shared" si="97"/>
        <v>0</v>
      </c>
      <c r="EY22" s="80">
        <f t="shared" si="97"/>
        <v>0</v>
      </c>
      <c r="EZ22" s="80">
        <f t="shared" si="97"/>
        <v>0</v>
      </c>
      <c r="FA22" s="80">
        <f t="shared" si="97"/>
        <v>0</v>
      </c>
      <c r="FB22" s="80">
        <f t="shared" si="97"/>
        <v>0</v>
      </c>
      <c r="FC22" s="80">
        <f t="shared" si="97"/>
        <v>0</v>
      </c>
      <c r="FD22" s="80">
        <f t="shared" si="97"/>
        <v>0</v>
      </c>
      <c r="FE22" s="80">
        <f t="shared" si="97"/>
        <v>0</v>
      </c>
      <c r="FF22" s="80">
        <f t="shared" si="97"/>
        <v>0</v>
      </c>
      <c r="FG22" s="80">
        <f t="shared" si="97"/>
        <v>0</v>
      </c>
      <c r="FH22" s="80">
        <f t="shared" si="97"/>
        <v>0</v>
      </c>
      <c r="FI22" s="80">
        <f t="shared" si="97"/>
        <v>0</v>
      </c>
      <c r="FJ22" s="80">
        <f t="shared" si="97"/>
        <v>0</v>
      </c>
      <c r="FK22" s="80">
        <f t="shared" si="97"/>
        <v>0</v>
      </c>
      <c r="FL22" s="80">
        <f t="shared" si="97"/>
        <v>0</v>
      </c>
      <c r="FM22" s="80">
        <f t="shared" si="97"/>
        <v>0</v>
      </c>
      <c r="FN22" s="80">
        <f t="shared" si="97"/>
        <v>0</v>
      </c>
      <c r="FO22" s="80">
        <f t="shared" si="97"/>
        <v>0</v>
      </c>
      <c r="FP22" s="80">
        <f t="shared" si="97"/>
        <v>0</v>
      </c>
      <c r="FQ22" s="80">
        <f t="shared" si="97"/>
        <v>0</v>
      </c>
      <c r="FR22" s="80">
        <f t="shared" si="97"/>
        <v>0</v>
      </c>
      <c r="FS22" s="80">
        <f t="shared" ref="FS22:GX22" si="98">FS879</f>
        <v>0</v>
      </c>
      <c r="FT22" s="80">
        <f t="shared" si="98"/>
        <v>0</v>
      </c>
      <c r="FU22" s="80">
        <f t="shared" si="98"/>
        <v>0</v>
      </c>
      <c r="FV22" s="80">
        <f t="shared" si="98"/>
        <v>0</v>
      </c>
      <c r="FW22" s="80">
        <f t="shared" si="98"/>
        <v>0</v>
      </c>
      <c r="FX22" s="80">
        <f t="shared" si="98"/>
        <v>0</v>
      </c>
      <c r="FY22" s="80">
        <f t="shared" si="98"/>
        <v>0</v>
      </c>
      <c r="FZ22" s="80">
        <f t="shared" si="98"/>
        <v>0</v>
      </c>
      <c r="GA22" s="80">
        <f t="shared" si="98"/>
        <v>0</v>
      </c>
      <c r="GB22" s="80">
        <f t="shared" si="98"/>
        <v>0</v>
      </c>
      <c r="GC22" s="80">
        <f t="shared" si="98"/>
        <v>0</v>
      </c>
      <c r="GD22" s="80">
        <f t="shared" si="98"/>
        <v>0</v>
      </c>
      <c r="GE22" s="80">
        <f t="shared" si="98"/>
        <v>0</v>
      </c>
      <c r="GF22" s="80">
        <f t="shared" si="98"/>
        <v>0</v>
      </c>
      <c r="GG22" s="80">
        <f t="shared" si="98"/>
        <v>0</v>
      </c>
      <c r="GH22" s="80">
        <f t="shared" si="98"/>
        <v>0</v>
      </c>
      <c r="GI22" s="80">
        <f t="shared" si="98"/>
        <v>0</v>
      </c>
      <c r="GJ22" s="80">
        <f t="shared" si="98"/>
        <v>0</v>
      </c>
      <c r="GK22" s="80">
        <f t="shared" si="98"/>
        <v>0</v>
      </c>
      <c r="GL22" s="80">
        <f t="shared" si="98"/>
        <v>0</v>
      </c>
      <c r="GM22" s="80">
        <f t="shared" si="98"/>
        <v>0</v>
      </c>
      <c r="GN22" s="80">
        <f t="shared" si="98"/>
        <v>0</v>
      </c>
      <c r="GO22" s="80">
        <f t="shared" si="98"/>
        <v>0</v>
      </c>
      <c r="GP22" s="80">
        <f t="shared" si="98"/>
        <v>0</v>
      </c>
      <c r="GQ22" s="80">
        <f t="shared" si="98"/>
        <v>0</v>
      </c>
      <c r="GR22" s="80">
        <f t="shared" si="98"/>
        <v>0</v>
      </c>
      <c r="GS22" s="80">
        <f t="shared" si="98"/>
        <v>0</v>
      </c>
      <c r="GT22" s="80">
        <f t="shared" si="98"/>
        <v>0</v>
      </c>
      <c r="GU22" s="80">
        <f t="shared" si="98"/>
        <v>0</v>
      </c>
      <c r="GV22" s="80">
        <f t="shared" si="98"/>
        <v>0</v>
      </c>
      <c r="GW22" s="80">
        <f t="shared" si="98"/>
        <v>0</v>
      </c>
      <c r="GX22" s="80">
        <f t="shared" si="98"/>
        <v>0</v>
      </c>
    </row>
    <row r="24">
      <c r="A24" s="78">
        <v>4</v>
      </c>
      <c r="B24" s="78">
        <v>1</v>
      </c>
      <c r="C24" s="78"/>
      <c r="D24" s="78">
        <f>ROW(A28)</f>
        <v>28</v>
      </c>
      <c r="E24" s="78"/>
      <c r="F24" s="78" t="s">
        <v>453</v>
      </c>
      <c r="G24" s="78" t="s">
        <v>454</v>
      </c>
      <c r="H24" s="78" t="s">
        <v>435</v>
      </c>
      <c r="I24" s="78">
        <v>0</v>
      </c>
      <c r="J24" s="78"/>
      <c r="K24" s="78">
        <v>-1</v>
      </c>
      <c r="L24" s="78"/>
      <c r="M24" s="78" t="s">
        <v>435</v>
      </c>
      <c r="N24" s="78"/>
      <c r="O24" s="78"/>
      <c r="P24" s="78"/>
      <c r="Q24" s="78"/>
      <c r="R24" s="78"/>
      <c r="S24" s="78">
        <v>0</v>
      </c>
      <c r="T24" s="78"/>
      <c r="U24" s="78" t="s">
        <v>435</v>
      </c>
      <c r="V24" s="78">
        <v>0</v>
      </c>
      <c r="W24" s="78"/>
      <c r="X24" s="78"/>
      <c r="Y24" s="78"/>
      <c r="Z24" s="78"/>
      <c r="AA24" s="78"/>
      <c r="AB24" s="78" t="s">
        <v>435</v>
      </c>
      <c r="AC24" s="78" t="s">
        <v>435</v>
      </c>
      <c r="AD24" s="78" t="s">
        <v>435</v>
      </c>
      <c r="AE24" s="78" t="s">
        <v>435</v>
      </c>
      <c r="AF24" s="78" t="s">
        <v>435</v>
      </c>
      <c r="AG24" s="78" t="s">
        <v>435</v>
      </c>
      <c r="AH24" s="78"/>
      <c r="AI24" s="78"/>
      <c r="AJ24" s="78"/>
      <c r="AK24" s="78"/>
      <c r="AL24" s="78"/>
      <c r="AM24" s="78"/>
      <c r="AN24" s="78"/>
      <c r="AO24" s="78"/>
      <c r="AP24" s="78" t="s">
        <v>435</v>
      </c>
      <c r="AQ24" s="78" t="s">
        <v>435</v>
      </c>
      <c r="AR24" s="78" t="s">
        <v>435</v>
      </c>
      <c r="AS24" s="78"/>
      <c r="AT24" s="78"/>
      <c r="AU24" s="78"/>
      <c r="AV24" s="78"/>
      <c r="AW24" s="78"/>
      <c r="AX24" s="78"/>
      <c r="AY24" s="78"/>
      <c r="AZ24" s="78" t="s">
        <v>435</v>
      </c>
      <c r="BA24" s="78"/>
      <c r="BB24" s="78" t="s">
        <v>435</v>
      </c>
      <c r="BC24" s="78" t="s">
        <v>435</v>
      </c>
      <c r="BD24" s="78" t="s">
        <v>435</v>
      </c>
      <c r="BE24" s="78" t="s">
        <v>435</v>
      </c>
      <c r="BF24" s="78" t="s">
        <v>435</v>
      </c>
      <c r="BG24" s="78" t="s">
        <v>435</v>
      </c>
      <c r="BH24" s="78" t="s">
        <v>435</v>
      </c>
      <c r="BI24" s="78" t="s">
        <v>435</v>
      </c>
      <c r="BJ24" s="78" t="s">
        <v>435</v>
      </c>
      <c r="BK24" s="78" t="s">
        <v>435</v>
      </c>
      <c r="BL24" s="78" t="s">
        <v>435</v>
      </c>
      <c r="BM24" s="78" t="s">
        <v>435</v>
      </c>
      <c r="BN24" s="78" t="s">
        <v>435</v>
      </c>
      <c r="BO24" s="78" t="s">
        <v>435</v>
      </c>
      <c r="BP24" s="78" t="s">
        <v>435</v>
      </c>
      <c r="BQ24" s="78"/>
      <c r="BR24" s="78"/>
      <c r="BS24" s="78"/>
      <c r="BT24" s="78"/>
      <c r="BU24" s="78"/>
      <c r="BV24" s="78"/>
      <c r="BW24" s="78"/>
      <c r="BX24" s="78">
        <v>0</v>
      </c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>
        <v>0</v>
      </c>
    </row>
    <row r="26">
      <c r="A26" s="79">
        <v>52</v>
      </c>
      <c r="B26" s="79">
        <f t="shared" ref="B26:G26" si="99">B28</f>
        <v>1</v>
      </c>
      <c r="C26" s="79">
        <f t="shared" si="99"/>
        <v>4</v>
      </c>
      <c r="D26" s="79">
        <f t="shared" si="99"/>
        <v>24</v>
      </c>
      <c r="E26" s="79">
        <f t="shared" si="99"/>
        <v>0</v>
      </c>
      <c r="F26" s="79" t="str">
        <f t="shared" si="99"/>
        <v xml:space="preserve">Новый раздел</v>
      </c>
      <c r="G26" s="79" t="str">
        <f t="shared" si="99"/>
        <v xml:space="preserve">№3: Капитальный ремонт разъединителей напряжением 35-220 кВ</v>
      </c>
      <c r="H26" s="79"/>
      <c r="I26" s="79"/>
      <c r="J26" s="79"/>
      <c r="K26" s="79"/>
      <c r="L26" s="79"/>
      <c r="M26" s="79"/>
      <c r="N26" s="79"/>
      <c r="O26" s="79">
        <f t="shared" ref="O26:AT26" si="100">O28</f>
        <v>0</v>
      </c>
      <c r="P26" s="79">
        <f t="shared" si="100"/>
        <v>0</v>
      </c>
      <c r="Q26" s="79">
        <f t="shared" si="100"/>
        <v>0</v>
      </c>
      <c r="R26" s="79">
        <f t="shared" si="100"/>
        <v>0</v>
      </c>
      <c r="S26" s="79">
        <f t="shared" si="100"/>
        <v>0</v>
      </c>
      <c r="T26" s="79">
        <f t="shared" si="100"/>
        <v>0</v>
      </c>
      <c r="U26" s="79">
        <f t="shared" si="100"/>
        <v>0</v>
      </c>
      <c r="V26" s="79">
        <f t="shared" si="100"/>
        <v>0</v>
      </c>
      <c r="W26" s="79">
        <f t="shared" si="100"/>
        <v>0</v>
      </c>
      <c r="X26" s="79">
        <f t="shared" si="100"/>
        <v>0</v>
      </c>
      <c r="Y26" s="79">
        <f t="shared" si="100"/>
        <v>0</v>
      </c>
      <c r="Z26" s="79">
        <f t="shared" si="100"/>
        <v>0</v>
      </c>
      <c r="AA26" s="79">
        <f t="shared" si="100"/>
        <v>0</v>
      </c>
      <c r="AB26" s="79">
        <f t="shared" si="100"/>
        <v>0</v>
      </c>
      <c r="AC26" s="79">
        <f t="shared" si="100"/>
        <v>0</v>
      </c>
      <c r="AD26" s="79">
        <f t="shared" si="100"/>
        <v>0</v>
      </c>
      <c r="AE26" s="79">
        <f t="shared" si="100"/>
        <v>0</v>
      </c>
      <c r="AF26" s="79">
        <f t="shared" si="100"/>
        <v>0</v>
      </c>
      <c r="AG26" s="79">
        <f t="shared" si="100"/>
        <v>0</v>
      </c>
      <c r="AH26" s="79">
        <f t="shared" si="100"/>
        <v>0</v>
      </c>
      <c r="AI26" s="79">
        <f t="shared" si="100"/>
        <v>0</v>
      </c>
      <c r="AJ26" s="79">
        <f t="shared" si="100"/>
        <v>0</v>
      </c>
      <c r="AK26" s="79">
        <f t="shared" si="100"/>
        <v>0</v>
      </c>
      <c r="AL26" s="79">
        <f t="shared" si="100"/>
        <v>0</v>
      </c>
      <c r="AM26" s="79">
        <f t="shared" si="100"/>
        <v>0</v>
      </c>
      <c r="AN26" s="79">
        <f t="shared" si="100"/>
        <v>0</v>
      </c>
      <c r="AO26" s="79">
        <f t="shared" si="100"/>
        <v>0</v>
      </c>
      <c r="AP26" s="79">
        <f t="shared" si="100"/>
        <v>0</v>
      </c>
      <c r="AQ26" s="79">
        <f t="shared" si="100"/>
        <v>0</v>
      </c>
      <c r="AR26" s="79">
        <f t="shared" si="100"/>
        <v>0</v>
      </c>
      <c r="AS26" s="79">
        <f t="shared" si="100"/>
        <v>0</v>
      </c>
      <c r="AT26" s="79">
        <f t="shared" si="100"/>
        <v>0</v>
      </c>
      <c r="AU26" s="79">
        <f t="shared" ref="AU26:BZ26" si="101">AU28</f>
        <v>0</v>
      </c>
      <c r="AV26" s="79">
        <f t="shared" si="101"/>
        <v>0</v>
      </c>
      <c r="AW26" s="79">
        <f t="shared" si="101"/>
        <v>0</v>
      </c>
      <c r="AX26" s="79">
        <f t="shared" si="101"/>
        <v>0</v>
      </c>
      <c r="AY26" s="79">
        <f t="shared" si="101"/>
        <v>0</v>
      </c>
      <c r="AZ26" s="79">
        <f t="shared" si="101"/>
        <v>0</v>
      </c>
      <c r="BA26" s="79">
        <f t="shared" si="101"/>
        <v>0</v>
      </c>
      <c r="BB26" s="79">
        <f t="shared" si="101"/>
        <v>0</v>
      </c>
      <c r="BC26" s="79">
        <f t="shared" si="101"/>
        <v>0</v>
      </c>
      <c r="BD26" s="79">
        <f t="shared" si="101"/>
        <v>0</v>
      </c>
      <c r="BE26" s="79">
        <f t="shared" si="101"/>
        <v>0</v>
      </c>
      <c r="BF26" s="79">
        <f t="shared" si="101"/>
        <v>0</v>
      </c>
      <c r="BG26" s="79">
        <f t="shared" si="101"/>
        <v>0</v>
      </c>
      <c r="BH26" s="79">
        <f t="shared" si="101"/>
        <v>0</v>
      </c>
      <c r="BI26" s="79">
        <f t="shared" si="101"/>
        <v>0</v>
      </c>
      <c r="BJ26" s="79">
        <f t="shared" si="101"/>
        <v>0</v>
      </c>
      <c r="BK26" s="79">
        <f t="shared" si="101"/>
        <v>0</v>
      </c>
      <c r="BL26" s="79">
        <f t="shared" si="101"/>
        <v>0</v>
      </c>
      <c r="BM26" s="79">
        <f t="shared" si="101"/>
        <v>0</v>
      </c>
      <c r="BN26" s="79">
        <f t="shared" si="101"/>
        <v>0</v>
      </c>
      <c r="BO26" s="79">
        <f t="shared" si="101"/>
        <v>0</v>
      </c>
      <c r="BP26" s="79">
        <f t="shared" si="101"/>
        <v>0</v>
      </c>
      <c r="BQ26" s="79">
        <f t="shared" si="101"/>
        <v>0</v>
      </c>
      <c r="BR26" s="79">
        <f t="shared" si="101"/>
        <v>0</v>
      </c>
      <c r="BS26" s="79">
        <f t="shared" si="101"/>
        <v>0</v>
      </c>
      <c r="BT26" s="79">
        <f t="shared" si="101"/>
        <v>0</v>
      </c>
      <c r="BU26" s="79">
        <f t="shared" si="101"/>
        <v>0</v>
      </c>
      <c r="BV26" s="79">
        <f t="shared" si="101"/>
        <v>0</v>
      </c>
      <c r="BW26" s="79">
        <f t="shared" si="101"/>
        <v>0</v>
      </c>
      <c r="BX26" s="79">
        <f t="shared" si="101"/>
        <v>0</v>
      </c>
      <c r="BY26" s="79">
        <f t="shared" si="101"/>
        <v>0</v>
      </c>
      <c r="BZ26" s="79">
        <f t="shared" si="101"/>
        <v>0</v>
      </c>
      <c r="CA26" s="79">
        <f t="shared" ref="CA26:DF26" si="102">CA28</f>
        <v>0</v>
      </c>
      <c r="CB26" s="79">
        <f t="shared" si="102"/>
        <v>0</v>
      </c>
      <c r="CC26" s="79">
        <f t="shared" si="102"/>
        <v>0</v>
      </c>
      <c r="CD26" s="79">
        <f t="shared" si="102"/>
        <v>0</v>
      </c>
      <c r="CE26" s="79">
        <f t="shared" si="102"/>
        <v>0</v>
      </c>
      <c r="CF26" s="79">
        <f t="shared" si="102"/>
        <v>0</v>
      </c>
      <c r="CG26" s="79">
        <f t="shared" si="102"/>
        <v>0</v>
      </c>
      <c r="CH26" s="79">
        <f t="shared" si="102"/>
        <v>0</v>
      </c>
      <c r="CI26" s="79">
        <f t="shared" si="102"/>
        <v>0</v>
      </c>
      <c r="CJ26" s="79">
        <f t="shared" si="102"/>
        <v>0</v>
      </c>
      <c r="CK26" s="79">
        <f t="shared" si="102"/>
        <v>0</v>
      </c>
      <c r="CL26" s="79">
        <f t="shared" si="102"/>
        <v>0</v>
      </c>
      <c r="CM26" s="79">
        <f t="shared" si="102"/>
        <v>0</v>
      </c>
      <c r="CN26" s="79">
        <f t="shared" si="102"/>
        <v>0</v>
      </c>
      <c r="CO26" s="79">
        <f t="shared" si="102"/>
        <v>0</v>
      </c>
      <c r="CP26" s="79">
        <f t="shared" si="102"/>
        <v>0</v>
      </c>
      <c r="CQ26" s="79">
        <f t="shared" si="102"/>
        <v>0</v>
      </c>
      <c r="CR26" s="79">
        <f t="shared" si="102"/>
        <v>0</v>
      </c>
      <c r="CS26" s="79">
        <f t="shared" si="102"/>
        <v>0</v>
      </c>
      <c r="CT26" s="79">
        <f t="shared" si="102"/>
        <v>0</v>
      </c>
      <c r="CU26" s="79">
        <f t="shared" si="102"/>
        <v>0</v>
      </c>
      <c r="CV26" s="79">
        <f t="shared" si="102"/>
        <v>0</v>
      </c>
      <c r="CW26" s="79">
        <f t="shared" si="102"/>
        <v>0</v>
      </c>
      <c r="CX26" s="79">
        <f t="shared" si="102"/>
        <v>0</v>
      </c>
      <c r="CY26" s="79">
        <f t="shared" si="102"/>
        <v>0</v>
      </c>
      <c r="CZ26" s="79">
        <f t="shared" si="102"/>
        <v>0</v>
      </c>
      <c r="DA26" s="79">
        <f t="shared" si="102"/>
        <v>0</v>
      </c>
      <c r="DB26" s="79">
        <f t="shared" si="102"/>
        <v>0</v>
      </c>
      <c r="DC26" s="79">
        <f t="shared" si="102"/>
        <v>0</v>
      </c>
      <c r="DD26" s="79">
        <f t="shared" si="102"/>
        <v>0</v>
      </c>
      <c r="DE26" s="79">
        <f t="shared" si="102"/>
        <v>0</v>
      </c>
      <c r="DF26" s="79">
        <f t="shared" si="102"/>
        <v>0</v>
      </c>
      <c r="DG26" s="80">
        <f t="shared" ref="DG26:EL26" si="103">DG28</f>
        <v>0</v>
      </c>
      <c r="DH26" s="80">
        <f t="shared" si="103"/>
        <v>0</v>
      </c>
      <c r="DI26" s="80">
        <f t="shared" si="103"/>
        <v>0</v>
      </c>
      <c r="DJ26" s="80">
        <f t="shared" si="103"/>
        <v>0</v>
      </c>
      <c r="DK26" s="80">
        <f t="shared" si="103"/>
        <v>0</v>
      </c>
      <c r="DL26" s="80">
        <f t="shared" si="103"/>
        <v>0</v>
      </c>
      <c r="DM26" s="80">
        <f t="shared" si="103"/>
        <v>0</v>
      </c>
      <c r="DN26" s="80">
        <f t="shared" si="103"/>
        <v>0</v>
      </c>
      <c r="DO26" s="80">
        <f t="shared" si="103"/>
        <v>0</v>
      </c>
      <c r="DP26" s="80">
        <f t="shared" si="103"/>
        <v>0</v>
      </c>
      <c r="DQ26" s="80">
        <f t="shared" si="103"/>
        <v>0</v>
      </c>
      <c r="DR26" s="80">
        <f t="shared" si="103"/>
        <v>0</v>
      </c>
      <c r="DS26" s="80">
        <f t="shared" si="103"/>
        <v>0</v>
      </c>
      <c r="DT26" s="80">
        <f t="shared" si="103"/>
        <v>0</v>
      </c>
      <c r="DU26" s="80">
        <f t="shared" si="103"/>
        <v>0</v>
      </c>
      <c r="DV26" s="80">
        <f t="shared" si="103"/>
        <v>0</v>
      </c>
      <c r="DW26" s="80">
        <f t="shared" si="103"/>
        <v>0</v>
      </c>
      <c r="DX26" s="80">
        <f t="shared" si="103"/>
        <v>0</v>
      </c>
      <c r="DY26" s="80">
        <f t="shared" si="103"/>
        <v>0</v>
      </c>
      <c r="DZ26" s="80">
        <f t="shared" si="103"/>
        <v>0</v>
      </c>
      <c r="EA26" s="80">
        <f t="shared" si="103"/>
        <v>0</v>
      </c>
      <c r="EB26" s="80">
        <f t="shared" si="103"/>
        <v>0</v>
      </c>
      <c r="EC26" s="80">
        <f t="shared" si="103"/>
        <v>0</v>
      </c>
      <c r="ED26" s="80">
        <f t="shared" si="103"/>
        <v>0</v>
      </c>
      <c r="EE26" s="80">
        <f t="shared" si="103"/>
        <v>0</v>
      </c>
      <c r="EF26" s="80">
        <f t="shared" si="103"/>
        <v>0</v>
      </c>
      <c r="EG26" s="80">
        <f t="shared" si="103"/>
        <v>0</v>
      </c>
      <c r="EH26" s="80">
        <f t="shared" si="103"/>
        <v>0</v>
      </c>
      <c r="EI26" s="80">
        <f t="shared" si="103"/>
        <v>0</v>
      </c>
      <c r="EJ26" s="80">
        <f t="shared" si="103"/>
        <v>0</v>
      </c>
      <c r="EK26" s="80">
        <f t="shared" si="103"/>
        <v>0</v>
      </c>
      <c r="EL26" s="80">
        <f t="shared" si="103"/>
        <v>0</v>
      </c>
      <c r="EM26" s="80">
        <f t="shared" ref="EM26:FR26" si="104">EM28</f>
        <v>0</v>
      </c>
      <c r="EN26" s="80">
        <f t="shared" si="104"/>
        <v>0</v>
      </c>
      <c r="EO26" s="80">
        <f t="shared" si="104"/>
        <v>0</v>
      </c>
      <c r="EP26" s="80">
        <f t="shared" si="104"/>
        <v>0</v>
      </c>
      <c r="EQ26" s="80">
        <f t="shared" si="104"/>
        <v>0</v>
      </c>
      <c r="ER26" s="80">
        <f t="shared" si="104"/>
        <v>0</v>
      </c>
      <c r="ES26" s="80">
        <f t="shared" si="104"/>
        <v>0</v>
      </c>
      <c r="ET26" s="80">
        <f t="shared" si="104"/>
        <v>0</v>
      </c>
      <c r="EU26" s="80">
        <f t="shared" si="104"/>
        <v>0</v>
      </c>
      <c r="EV26" s="80">
        <f t="shared" si="104"/>
        <v>0</v>
      </c>
      <c r="EW26" s="80">
        <f t="shared" si="104"/>
        <v>0</v>
      </c>
      <c r="EX26" s="80">
        <f t="shared" si="104"/>
        <v>0</v>
      </c>
      <c r="EY26" s="80">
        <f t="shared" si="104"/>
        <v>0</v>
      </c>
      <c r="EZ26" s="80">
        <f t="shared" si="104"/>
        <v>0</v>
      </c>
      <c r="FA26" s="80">
        <f t="shared" si="104"/>
        <v>0</v>
      </c>
      <c r="FB26" s="80">
        <f t="shared" si="104"/>
        <v>0</v>
      </c>
      <c r="FC26" s="80">
        <f t="shared" si="104"/>
        <v>0</v>
      </c>
      <c r="FD26" s="80">
        <f t="shared" si="104"/>
        <v>0</v>
      </c>
      <c r="FE26" s="80">
        <f t="shared" si="104"/>
        <v>0</v>
      </c>
      <c r="FF26" s="80">
        <f t="shared" si="104"/>
        <v>0</v>
      </c>
      <c r="FG26" s="80">
        <f t="shared" si="104"/>
        <v>0</v>
      </c>
      <c r="FH26" s="80">
        <f t="shared" si="104"/>
        <v>0</v>
      </c>
      <c r="FI26" s="80">
        <f t="shared" si="104"/>
        <v>0</v>
      </c>
      <c r="FJ26" s="80">
        <f t="shared" si="104"/>
        <v>0</v>
      </c>
      <c r="FK26" s="80">
        <f t="shared" si="104"/>
        <v>0</v>
      </c>
      <c r="FL26" s="80">
        <f t="shared" si="104"/>
        <v>0</v>
      </c>
      <c r="FM26" s="80">
        <f t="shared" si="104"/>
        <v>0</v>
      </c>
      <c r="FN26" s="80">
        <f t="shared" si="104"/>
        <v>0</v>
      </c>
      <c r="FO26" s="80">
        <f t="shared" si="104"/>
        <v>0</v>
      </c>
      <c r="FP26" s="80">
        <f t="shared" si="104"/>
        <v>0</v>
      </c>
      <c r="FQ26" s="80">
        <f t="shared" si="104"/>
        <v>0</v>
      </c>
      <c r="FR26" s="80">
        <f t="shared" si="104"/>
        <v>0</v>
      </c>
      <c r="FS26" s="80">
        <f t="shared" ref="FS26:GX26" si="105">FS28</f>
        <v>0</v>
      </c>
      <c r="FT26" s="80">
        <f t="shared" si="105"/>
        <v>0</v>
      </c>
      <c r="FU26" s="80">
        <f t="shared" si="105"/>
        <v>0</v>
      </c>
      <c r="FV26" s="80">
        <f t="shared" si="105"/>
        <v>0</v>
      </c>
      <c r="FW26" s="80">
        <f t="shared" si="105"/>
        <v>0</v>
      </c>
      <c r="FX26" s="80">
        <f t="shared" si="105"/>
        <v>0</v>
      </c>
      <c r="FY26" s="80">
        <f t="shared" si="105"/>
        <v>0</v>
      </c>
      <c r="FZ26" s="80">
        <f t="shared" si="105"/>
        <v>0</v>
      </c>
      <c r="GA26" s="80">
        <f t="shared" si="105"/>
        <v>0</v>
      </c>
      <c r="GB26" s="80">
        <f t="shared" si="105"/>
        <v>0</v>
      </c>
      <c r="GC26" s="80">
        <f t="shared" si="105"/>
        <v>0</v>
      </c>
      <c r="GD26" s="80">
        <f t="shared" si="105"/>
        <v>0</v>
      </c>
      <c r="GE26" s="80">
        <f t="shared" si="105"/>
        <v>0</v>
      </c>
      <c r="GF26" s="80">
        <f t="shared" si="105"/>
        <v>0</v>
      </c>
      <c r="GG26" s="80">
        <f t="shared" si="105"/>
        <v>0</v>
      </c>
      <c r="GH26" s="80">
        <f t="shared" si="105"/>
        <v>0</v>
      </c>
      <c r="GI26" s="80">
        <f t="shared" si="105"/>
        <v>0</v>
      </c>
      <c r="GJ26" s="80">
        <f t="shared" si="105"/>
        <v>0</v>
      </c>
      <c r="GK26" s="80">
        <f t="shared" si="105"/>
        <v>0</v>
      </c>
      <c r="GL26" s="80">
        <f t="shared" si="105"/>
        <v>0</v>
      </c>
      <c r="GM26" s="80">
        <f t="shared" si="105"/>
        <v>0</v>
      </c>
      <c r="GN26" s="80">
        <f t="shared" si="105"/>
        <v>0</v>
      </c>
      <c r="GO26" s="80">
        <f t="shared" si="105"/>
        <v>0</v>
      </c>
      <c r="GP26" s="80">
        <f t="shared" si="105"/>
        <v>0</v>
      </c>
      <c r="GQ26" s="80">
        <f t="shared" si="105"/>
        <v>0</v>
      </c>
      <c r="GR26" s="80">
        <f t="shared" si="105"/>
        <v>0</v>
      </c>
      <c r="GS26" s="80">
        <f t="shared" si="105"/>
        <v>0</v>
      </c>
      <c r="GT26" s="80">
        <f t="shared" si="105"/>
        <v>0</v>
      </c>
      <c r="GU26" s="80">
        <f t="shared" si="105"/>
        <v>0</v>
      </c>
      <c r="GV26" s="80">
        <f t="shared" si="105"/>
        <v>0</v>
      </c>
      <c r="GW26" s="80">
        <f t="shared" si="105"/>
        <v>0</v>
      </c>
      <c r="GX26" s="80">
        <f t="shared" si="105"/>
        <v>0</v>
      </c>
    </row>
    <row r="28">
      <c r="A28" s="79">
        <v>51</v>
      </c>
      <c r="B28" s="79">
        <f>B24</f>
        <v>1</v>
      </c>
      <c r="C28" s="79">
        <f>A24</f>
        <v>4</v>
      </c>
      <c r="D28" s="79">
        <f>ROW(A24)</f>
        <v>24</v>
      </c>
      <c r="E28" s="79"/>
      <c r="F28" s="79" t="str">
        <f>IF(F24&lt;&gt;"",F24,"")</f>
        <v xml:space="preserve">Новый раздел</v>
      </c>
      <c r="G28" s="79" t="str">
        <f>IF(G24&lt;&gt;"",G24,"")</f>
        <v xml:space="preserve">№3: Капитальный ремонт разъединителей напряжением 35-220 кВ</v>
      </c>
      <c r="H28" s="79">
        <v>0</v>
      </c>
      <c r="I28" s="79"/>
      <c r="J28" s="79"/>
      <c r="K28" s="79"/>
      <c r="L28" s="79"/>
      <c r="M28" s="79"/>
      <c r="N28" s="79"/>
      <c r="O28" s="79">
        <f t="shared" ref="O28:Y28" si="106">AB28</f>
        <v>0</v>
      </c>
      <c r="P28" s="79">
        <f t="shared" si="106"/>
        <v>0</v>
      </c>
      <c r="Q28" s="79">
        <f t="shared" si="106"/>
        <v>0</v>
      </c>
      <c r="R28" s="79">
        <f t="shared" si="106"/>
        <v>0</v>
      </c>
      <c r="S28" s="79">
        <f t="shared" si="106"/>
        <v>0</v>
      </c>
      <c r="T28" s="79">
        <f t="shared" si="106"/>
        <v>0</v>
      </c>
      <c r="U28" s="79">
        <f t="shared" si="106"/>
        <v>0</v>
      </c>
      <c r="V28" s="79">
        <f t="shared" si="106"/>
        <v>0</v>
      </c>
      <c r="W28" s="79">
        <f t="shared" si="106"/>
        <v>0</v>
      </c>
      <c r="X28" s="79">
        <f t="shared" si="106"/>
        <v>0</v>
      </c>
      <c r="Y28" s="79">
        <f t="shared" si="106"/>
        <v>0</v>
      </c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>
        <f t="shared" ref="AO28:BD28" si="107">BX28</f>
        <v>0</v>
      </c>
      <c r="AP28" s="79">
        <f t="shared" si="107"/>
        <v>0</v>
      </c>
      <c r="AQ28" s="79">
        <f t="shared" si="107"/>
        <v>0</v>
      </c>
      <c r="AR28" s="79">
        <f t="shared" si="107"/>
        <v>0</v>
      </c>
      <c r="AS28" s="79">
        <f t="shared" si="107"/>
        <v>0</v>
      </c>
      <c r="AT28" s="79">
        <f t="shared" si="107"/>
        <v>0</v>
      </c>
      <c r="AU28" s="79">
        <f t="shared" si="107"/>
        <v>0</v>
      </c>
      <c r="AV28" s="79">
        <f t="shared" si="107"/>
        <v>0</v>
      </c>
      <c r="AW28" s="79">
        <f t="shared" si="107"/>
        <v>0</v>
      </c>
      <c r="AX28" s="79">
        <f t="shared" si="107"/>
        <v>0</v>
      </c>
      <c r="AY28" s="79">
        <f t="shared" si="107"/>
        <v>0</v>
      </c>
      <c r="AZ28" s="79">
        <f t="shared" si="107"/>
        <v>0</v>
      </c>
      <c r="BA28" s="79">
        <f t="shared" si="107"/>
        <v>0</v>
      </c>
      <c r="BB28" s="79">
        <f t="shared" si="107"/>
        <v>0</v>
      </c>
      <c r="BC28" s="79">
        <f t="shared" si="107"/>
        <v>0</v>
      </c>
      <c r="BD28" s="79">
        <f t="shared" si="107"/>
        <v>0</v>
      </c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>
        <v>0</v>
      </c>
    </row>
    <row r="30">
      <c r="A30" s="81">
        <v>50</v>
      </c>
      <c r="B30" s="81">
        <v>0</v>
      </c>
      <c r="C30" s="81">
        <v>0</v>
      </c>
      <c r="D30" s="81">
        <v>1</v>
      </c>
      <c r="E30" s="81">
        <v>201</v>
      </c>
      <c r="F30" s="81">
        <f>ROUND(Source!O28,O30)</f>
        <v>0</v>
      </c>
      <c r="G30" s="81" t="s">
        <v>455</v>
      </c>
      <c r="H30" s="81" t="s">
        <v>456</v>
      </c>
      <c r="I30" s="81"/>
      <c r="J30" s="81"/>
      <c r="K30" s="81">
        <v>201</v>
      </c>
      <c r="L30" s="81">
        <v>1</v>
      </c>
      <c r="M30" s="81">
        <v>3</v>
      </c>
      <c r="N30" s="81" t="s">
        <v>435</v>
      </c>
      <c r="O30" s="81">
        <v>0</v>
      </c>
      <c r="P30" s="81"/>
      <c r="Q30" s="81"/>
      <c r="R30" s="81"/>
      <c r="S30" s="81"/>
      <c r="T30" s="81"/>
      <c r="U30" s="81"/>
      <c r="V30" s="81"/>
      <c r="W30" s="81">
        <v>0</v>
      </c>
      <c r="X30" s="81">
        <v>1</v>
      </c>
      <c r="Y30" s="81">
        <v>0</v>
      </c>
      <c r="Z30" s="81"/>
      <c r="AA30" s="81"/>
      <c r="AB30" s="81"/>
    </row>
    <row r="31">
      <c r="A31" s="81">
        <v>50</v>
      </c>
      <c r="B31" s="81">
        <v>0</v>
      </c>
      <c r="C31" s="81">
        <v>0</v>
      </c>
      <c r="D31" s="81">
        <v>1</v>
      </c>
      <c r="E31" s="81">
        <v>202</v>
      </c>
      <c r="F31" s="81">
        <f>ROUND(Source!P28,O31)</f>
        <v>0</v>
      </c>
      <c r="G31" s="81" t="s">
        <v>457</v>
      </c>
      <c r="H31" s="81" t="s">
        <v>458</v>
      </c>
      <c r="I31" s="81"/>
      <c r="J31" s="81"/>
      <c r="K31" s="81">
        <v>202</v>
      </c>
      <c r="L31" s="81">
        <v>2</v>
      </c>
      <c r="M31" s="81">
        <v>3</v>
      </c>
      <c r="N31" s="81" t="s">
        <v>435</v>
      </c>
      <c r="O31" s="81">
        <v>0</v>
      </c>
      <c r="P31" s="81"/>
      <c r="Q31" s="81"/>
      <c r="R31" s="81"/>
      <c r="S31" s="81"/>
      <c r="T31" s="81"/>
      <c r="U31" s="81"/>
      <c r="V31" s="81"/>
      <c r="W31" s="81">
        <v>0</v>
      </c>
      <c r="X31" s="81">
        <v>1</v>
      </c>
      <c r="Y31" s="81">
        <v>0</v>
      </c>
      <c r="Z31" s="81"/>
      <c r="AA31" s="81"/>
      <c r="AB31" s="81"/>
    </row>
    <row r="32">
      <c r="A32" s="81">
        <v>50</v>
      </c>
      <c r="B32" s="81">
        <v>0</v>
      </c>
      <c r="C32" s="81">
        <v>0</v>
      </c>
      <c r="D32" s="81">
        <v>1</v>
      </c>
      <c r="E32" s="81">
        <v>222</v>
      </c>
      <c r="F32" s="81">
        <f>ROUND(Source!AO28,O32)</f>
        <v>0</v>
      </c>
      <c r="G32" s="81" t="s">
        <v>459</v>
      </c>
      <c r="H32" s="81" t="s">
        <v>460</v>
      </c>
      <c r="I32" s="81"/>
      <c r="J32" s="81"/>
      <c r="K32" s="81">
        <v>222</v>
      </c>
      <c r="L32" s="81">
        <v>3</v>
      </c>
      <c r="M32" s="81">
        <v>3</v>
      </c>
      <c r="N32" s="81" t="s">
        <v>435</v>
      </c>
      <c r="O32" s="81">
        <v>0</v>
      </c>
      <c r="P32" s="81"/>
      <c r="Q32" s="81"/>
      <c r="R32" s="81"/>
      <c r="S32" s="81"/>
      <c r="T32" s="81"/>
      <c r="U32" s="81"/>
      <c r="V32" s="81"/>
      <c r="W32" s="81">
        <v>0</v>
      </c>
      <c r="X32" s="81">
        <v>1</v>
      </c>
      <c r="Y32" s="81">
        <v>0</v>
      </c>
      <c r="Z32" s="81"/>
      <c r="AA32" s="81"/>
      <c r="AB32" s="81"/>
    </row>
    <row r="33">
      <c r="A33" s="81">
        <v>50</v>
      </c>
      <c r="B33" s="81">
        <v>0</v>
      </c>
      <c r="C33" s="81">
        <v>0</v>
      </c>
      <c r="D33" s="81">
        <v>1</v>
      </c>
      <c r="E33" s="81">
        <v>225</v>
      </c>
      <c r="F33" s="81">
        <f>ROUND(Source!AV28,O33)</f>
        <v>0</v>
      </c>
      <c r="G33" s="81" t="s">
        <v>461</v>
      </c>
      <c r="H33" s="81" t="s">
        <v>462</v>
      </c>
      <c r="I33" s="81"/>
      <c r="J33" s="81"/>
      <c r="K33" s="81">
        <v>225</v>
      </c>
      <c r="L33" s="81">
        <v>4</v>
      </c>
      <c r="M33" s="81">
        <v>3</v>
      </c>
      <c r="N33" s="81" t="s">
        <v>435</v>
      </c>
      <c r="O33" s="81">
        <v>0</v>
      </c>
      <c r="P33" s="81"/>
      <c r="Q33" s="81"/>
      <c r="R33" s="81"/>
      <c r="S33" s="81"/>
      <c r="T33" s="81"/>
      <c r="U33" s="81"/>
      <c r="V33" s="81"/>
      <c r="W33" s="81">
        <v>0</v>
      </c>
      <c r="X33" s="81">
        <v>1</v>
      </c>
      <c r="Y33" s="81">
        <v>0</v>
      </c>
      <c r="Z33" s="81"/>
      <c r="AA33" s="81"/>
      <c r="AB33" s="81"/>
    </row>
    <row r="34">
      <c r="A34" s="81">
        <v>50</v>
      </c>
      <c r="B34" s="81">
        <v>0</v>
      </c>
      <c r="C34" s="81">
        <v>0</v>
      </c>
      <c r="D34" s="81">
        <v>1</v>
      </c>
      <c r="E34" s="81">
        <v>226</v>
      </c>
      <c r="F34" s="81">
        <f>ROUND(Source!AW28,O34)</f>
        <v>0</v>
      </c>
      <c r="G34" s="81" t="s">
        <v>463</v>
      </c>
      <c r="H34" s="81" t="s">
        <v>464</v>
      </c>
      <c r="I34" s="81"/>
      <c r="J34" s="81"/>
      <c r="K34" s="81">
        <v>226</v>
      </c>
      <c r="L34" s="81">
        <v>5</v>
      </c>
      <c r="M34" s="81">
        <v>3</v>
      </c>
      <c r="N34" s="81" t="s">
        <v>435</v>
      </c>
      <c r="O34" s="81">
        <v>0</v>
      </c>
      <c r="P34" s="81"/>
      <c r="Q34" s="81"/>
      <c r="R34" s="81"/>
      <c r="S34" s="81"/>
      <c r="T34" s="81"/>
      <c r="U34" s="81"/>
      <c r="V34" s="81"/>
      <c r="W34" s="81">
        <v>0</v>
      </c>
      <c r="X34" s="81">
        <v>1</v>
      </c>
      <c r="Y34" s="81">
        <v>0</v>
      </c>
      <c r="Z34" s="81"/>
      <c r="AA34" s="81"/>
      <c r="AB34" s="81"/>
    </row>
    <row r="35">
      <c r="A35" s="81">
        <v>50</v>
      </c>
      <c r="B35" s="81">
        <v>0</v>
      </c>
      <c r="C35" s="81">
        <v>0</v>
      </c>
      <c r="D35" s="81">
        <v>1</v>
      </c>
      <c r="E35" s="81">
        <v>227</v>
      </c>
      <c r="F35" s="81">
        <f>ROUND(Source!AX28,O35)</f>
        <v>0</v>
      </c>
      <c r="G35" s="81" t="s">
        <v>465</v>
      </c>
      <c r="H35" s="81" t="s">
        <v>466</v>
      </c>
      <c r="I35" s="81"/>
      <c r="J35" s="81"/>
      <c r="K35" s="81">
        <v>227</v>
      </c>
      <c r="L35" s="81">
        <v>6</v>
      </c>
      <c r="M35" s="81">
        <v>3</v>
      </c>
      <c r="N35" s="81" t="s">
        <v>435</v>
      </c>
      <c r="O35" s="81">
        <v>0</v>
      </c>
      <c r="P35" s="81"/>
      <c r="Q35" s="81"/>
      <c r="R35" s="81"/>
      <c r="S35" s="81"/>
      <c r="T35" s="81"/>
      <c r="U35" s="81"/>
      <c r="V35" s="81"/>
      <c r="W35" s="81">
        <v>0</v>
      </c>
      <c r="X35" s="81">
        <v>1</v>
      </c>
      <c r="Y35" s="81">
        <v>0</v>
      </c>
      <c r="Z35" s="81"/>
      <c r="AA35" s="81"/>
      <c r="AB35" s="81"/>
    </row>
    <row r="36">
      <c r="A36" s="81">
        <v>50</v>
      </c>
      <c r="B36" s="81">
        <v>0</v>
      </c>
      <c r="C36" s="81">
        <v>0</v>
      </c>
      <c r="D36" s="81">
        <v>1</v>
      </c>
      <c r="E36" s="81">
        <v>228</v>
      </c>
      <c r="F36" s="81">
        <f>ROUND(Source!AY28,O36)</f>
        <v>0</v>
      </c>
      <c r="G36" s="81" t="s">
        <v>467</v>
      </c>
      <c r="H36" s="81" t="s">
        <v>468</v>
      </c>
      <c r="I36" s="81"/>
      <c r="J36" s="81"/>
      <c r="K36" s="81">
        <v>228</v>
      </c>
      <c r="L36" s="81">
        <v>7</v>
      </c>
      <c r="M36" s="81">
        <v>3</v>
      </c>
      <c r="N36" s="81" t="s">
        <v>435</v>
      </c>
      <c r="O36" s="81">
        <v>0</v>
      </c>
      <c r="P36" s="81"/>
      <c r="Q36" s="81"/>
      <c r="R36" s="81"/>
      <c r="S36" s="81"/>
      <c r="T36" s="81"/>
      <c r="U36" s="81"/>
      <c r="V36" s="81"/>
      <c r="W36" s="81">
        <v>0</v>
      </c>
      <c r="X36" s="81">
        <v>1</v>
      </c>
      <c r="Y36" s="81">
        <v>0</v>
      </c>
      <c r="Z36" s="81"/>
      <c r="AA36" s="81"/>
      <c r="AB36" s="81"/>
    </row>
    <row r="37">
      <c r="A37" s="81">
        <v>50</v>
      </c>
      <c r="B37" s="81">
        <v>0</v>
      </c>
      <c r="C37" s="81">
        <v>0</v>
      </c>
      <c r="D37" s="81">
        <v>1</v>
      </c>
      <c r="E37" s="81">
        <v>216</v>
      </c>
      <c r="F37" s="81">
        <f>ROUND(Source!AP28,O37)</f>
        <v>0</v>
      </c>
      <c r="G37" s="81" t="s">
        <v>469</v>
      </c>
      <c r="H37" s="81" t="s">
        <v>470</v>
      </c>
      <c r="I37" s="81"/>
      <c r="J37" s="81"/>
      <c r="K37" s="81">
        <v>216</v>
      </c>
      <c r="L37" s="81">
        <v>8</v>
      </c>
      <c r="M37" s="81">
        <v>3</v>
      </c>
      <c r="N37" s="81" t="s">
        <v>435</v>
      </c>
      <c r="O37" s="81">
        <v>0</v>
      </c>
      <c r="P37" s="81"/>
      <c r="Q37" s="81"/>
      <c r="R37" s="81"/>
      <c r="S37" s="81"/>
      <c r="T37" s="81"/>
      <c r="U37" s="81"/>
      <c r="V37" s="81"/>
      <c r="W37" s="81">
        <v>0</v>
      </c>
      <c r="X37" s="81">
        <v>1</v>
      </c>
      <c r="Y37" s="81">
        <v>0</v>
      </c>
      <c r="Z37" s="81"/>
      <c r="AA37" s="81"/>
      <c r="AB37" s="81"/>
    </row>
    <row r="38">
      <c r="A38" s="81">
        <v>50</v>
      </c>
      <c r="B38" s="81">
        <v>0</v>
      </c>
      <c r="C38" s="81">
        <v>0</v>
      </c>
      <c r="D38" s="81">
        <v>1</v>
      </c>
      <c r="E38" s="81">
        <v>223</v>
      </c>
      <c r="F38" s="81">
        <f>ROUND(Source!AQ28,O38)</f>
        <v>0</v>
      </c>
      <c r="G38" s="81" t="s">
        <v>471</v>
      </c>
      <c r="H38" s="81" t="s">
        <v>472</v>
      </c>
      <c r="I38" s="81"/>
      <c r="J38" s="81"/>
      <c r="K38" s="81">
        <v>223</v>
      </c>
      <c r="L38" s="81">
        <v>9</v>
      </c>
      <c r="M38" s="81">
        <v>3</v>
      </c>
      <c r="N38" s="81" t="s">
        <v>435</v>
      </c>
      <c r="O38" s="81">
        <v>0</v>
      </c>
      <c r="P38" s="81"/>
      <c r="Q38" s="81"/>
      <c r="R38" s="81"/>
      <c r="S38" s="81"/>
      <c r="T38" s="81"/>
      <c r="U38" s="81"/>
      <c r="V38" s="81"/>
      <c r="W38" s="81">
        <v>0</v>
      </c>
      <c r="X38" s="81">
        <v>1</v>
      </c>
      <c r="Y38" s="81">
        <v>0</v>
      </c>
      <c r="Z38" s="81"/>
      <c r="AA38" s="81"/>
      <c r="AB38" s="81"/>
    </row>
    <row r="39">
      <c r="A39" s="81">
        <v>50</v>
      </c>
      <c r="B39" s="81">
        <v>0</v>
      </c>
      <c r="C39" s="81">
        <v>0</v>
      </c>
      <c r="D39" s="81">
        <v>1</v>
      </c>
      <c r="E39" s="81">
        <v>229</v>
      </c>
      <c r="F39" s="81">
        <f>ROUND(Source!AZ28,O39)</f>
        <v>0</v>
      </c>
      <c r="G39" s="81" t="s">
        <v>473</v>
      </c>
      <c r="H39" s="81" t="s">
        <v>474</v>
      </c>
      <c r="I39" s="81"/>
      <c r="J39" s="81"/>
      <c r="K39" s="81">
        <v>229</v>
      </c>
      <c r="L39" s="81">
        <v>10</v>
      </c>
      <c r="M39" s="81">
        <v>3</v>
      </c>
      <c r="N39" s="81" t="s">
        <v>435</v>
      </c>
      <c r="O39" s="81">
        <v>0</v>
      </c>
      <c r="P39" s="81"/>
      <c r="Q39" s="81"/>
      <c r="R39" s="81"/>
      <c r="S39" s="81"/>
      <c r="T39" s="81"/>
      <c r="U39" s="81"/>
      <c r="V39" s="81"/>
      <c r="W39" s="81">
        <v>0</v>
      </c>
      <c r="X39" s="81">
        <v>1</v>
      </c>
      <c r="Y39" s="81">
        <v>0</v>
      </c>
      <c r="Z39" s="81"/>
      <c r="AA39" s="81"/>
      <c r="AB39" s="81"/>
    </row>
    <row r="40">
      <c r="A40" s="81">
        <v>50</v>
      </c>
      <c r="B40" s="81">
        <v>0</v>
      </c>
      <c r="C40" s="81">
        <v>0</v>
      </c>
      <c r="D40" s="81">
        <v>1</v>
      </c>
      <c r="E40" s="81">
        <v>203</v>
      </c>
      <c r="F40" s="81">
        <f>ROUND(Source!Q28,O40)</f>
        <v>0</v>
      </c>
      <c r="G40" s="81" t="s">
        <v>475</v>
      </c>
      <c r="H40" s="81" t="s">
        <v>476</v>
      </c>
      <c r="I40" s="81"/>
      <c r="J40" s="81"/>
      <c r="K40" s="81">
        <v>203</v>
      </c>
      <c r="L40" s="81">
        <v>11</v>
      </c>
      <c r="M40" s="81">
        <v>3</v>
      </c>
      <c r="N40" s="81" t="s">
        <v>435</v>
      </c>
      <c r="O40" s="81">
        <v>0</v>
      </c>
      <c r="P40" s="81"/>
      <c r="Q40" s="81"/>
      <c r="R40" s="81"/>
      <c r="S40" s="81"/>
      <c r="T40" s="81"/>
      <c r="U40" s="81"/>
      <c r="V40" s="81"/>
      <c r="W40" s="81">
        <v>0</v>
      </c>
      <c r="X40" s="81">
        <v>1</v>
      </c>
      <c r="Y40" s="81">
        <v>0</v>
      </c>
      <c r="Z40" s="81"/>
      <c r="AA40" s="81"/>
      <c r="AB40" s="81"/>
    </row>
    <row r="41">
      <c r="A41" s="81">
        <v>50</v>
      </c>
      <c r="B41" s="81">
        <v>0</v>
      </c>
      <c r="C41" s="81">
        <v>0</v>
      </c>
      <c r="D41" s="81">
        <v>1</v>
      </c>
      <c r="E41" s="81">
        <v>231</v>
      </c>
      <c r="F41" s="81">
        <f>ROUND(Source!BB28,O41)</f>
        <v>0</v>
      </c>
      <c r="G41" s="81" t="s">
        <v>477</v>
      </c>
      <c r="H41" s="81" t="s">
        <v>478</v>
      </c>
      <c r="I41" s="81"/>
      <c r="J41" s="81"/>
      <c r="K41" s="81">
        <v>231</v>
      </c>
      <c r="L41" s="81">
        <v>12</v>
      </c>
      <c r="M41" s="81">
        <v>3</v>
      </c>
      <c r="N41" s="81" t="s">
        <v>435</v>
      </c>
      <c r="O41" s="81">
        <v>0</v>
      </c>
      <c r="P41" s="81"/>
      <c r="Q41" s="81"/>
      <c r="R41" s="81"/>
      <c r="S41" s="81"/>
      <c r="T41" s="81"/>
      <c r="U41" s="81"/>
      <c r="V41" s="81"/>
      <c r="W41" s="81">
        <v>0</v>
      </c>
      <c r="X41" s="81">
        <v>1</v>
      </c>
      <c r="Y41" s="81">
        <v>0</v>
      </c>
      <c r="Z41" s="81"/>
      <c r="AA41" s="81"/>
      <c r="AB41" s="81"/>
    </row>
    <row r="42">
      <c r="A42" s="81">
        <v>50</v>
      </c>
      <c r="B42" s="81">
        <v>0</v>
      </c>
      <c r="C42" s="81">
        <v>0</v>
      </c>
      <c r="D42" s="81">
        <v>1</v>
      </c>
      <c r="E42" s="81">
        <v>204</v>
      </c>
      <c r="F42" s="81">
        <f>ROUND(Source!R28,O42)</f>
        <v>0</v>
      </c>
      <c r="G42" s="81" t="s">
        <v>479</v>
      </c>
      <c r="H42" s="81" t="s">
        <v>480</v>
      </c>
      <c r="I42" s="81"/>
      <c r="J42" s="81"/>
      <c r="K42" s="81">
        <v>204</v>
      </c>
      <c r="L42" s="81">
        <v>13</v>
      </c>
      <c r="M42" s="81">
        <v>3</v>
      </c>
      <c r="N42" s="81" t="s">
        <v>435</v>
      </c>
      <c r="O42" s="81">
        <v>0</v>
      </c>
      <c r="P42" s="81"/>
      <c r="Q42" s="81"/>
      <c r="R42" s="81"/>
      <c r="S42" s="81"/>
      <c r="T42" s="81"/>
      <c r="U42" s="81"/>
      <c r="V42" s="81"/>
      <c r="W42" s="81">
        <v>0</v>
      </c>
      <c r="X42" s="81">
        <v>1</v>
      </c>
      <c r="Y42" s="81">
        <v>0</v>
      </c>
      <c r="Z42" s="81"/>
      <c r="AA42" s="81"/>
      <c r="AB42" s="81"/>
    </row>
    <row r="43">
      <c r="A43" s="81">
        <v>50</v>
      </c>
      <c r="B43" s="81">
        <v>0</v>
      </c>
      <c r="C43" s="81">
        <v>0</v>
      </c>
      <c r="D43" s="81">
        <v>1</v>
      </c>
      <c r="E43" s="81">
        <v>205</v>
      </c>
      <c r="F43" s="81">
        <f>ROUND(Source!S28,O43)</f>
        <v>0</v>
      </c>
      <c r="G43" s="81" t="s">
        <v>481</v>
      </c>
      <c r="H43" s="81" t="s">
        <v>482</v>
      </c>
      <c r="I43" s="81"/>
      <c r="J43" s="81"/>
      <c r="K43" s="81">
        <v>205</v>
      </c>
      <c r="L43" s="81">
        <v>14</v>
      </c>
      <c r="M43" s="81">
        <v>3</v>
      </c>
      <c r="N43" s="81" t="s">
        <v>435</v>
      </c>
      <c r="O43" s="81">
        <v>0</v>
      </c>
      <c r="P43" s="81"/>
      <c r="Q43" s="81"/>
      <c r="R43" s="81"/>
      <c r="S43" s="81"/>
      <c r="T43" s="81"/>
      <c r="U43" s="81"/>
      <c r="V43" s="81"/>
      <c r="W43" s="81">
        <v>0</v>
      </c>
      <c r="X43" s="81">
        <v>1</v>
      </c>
      <c r="Y43" s="81">
        <v>0</v>
      </c>
      <c r="Z43" s="81"/>
      <c r="AA43" s="81"/>
      <c r="AB43" s="81"/>
    </row>
    <row r="44">
      <c r="A44" s="81">
        <v>50</v>
      </c>
      <c r="B44" s="81">
        <v>0</v>
      </c>
      <c r="C44" s="81">
        <v>0</v>
      </c>
      <c r="D44" s="81">
        <v>1</v>
      </c>
      <c r="E44" s="81">
        <v>232</v>
      </c>
      <c r="F44" s="81">
        <f>ROUND(Source!BC28,O44)</f>
        <v>0</v>
      </c>
      <c r="G44" s="81" t="s">
        <v>483</v>
      </c>
      <c r="H44" s="81" t="s">
        <v>484</v>
      </c>
      <c r="I44" s="81"/>
      <c r="J44" s="81"/>
      <c r="K44" s="81">
        <v>232</v>
      </c>
      <c r="L44" s="81">
        <v>15</v>
      </c>
      <c r="M44" s="81">
        <v>3</v>
      </c>
      <c r="N44" s="81" t="s">
        <v>435</v>
      </c>
      <c r="O44" s="81">
        <v>0</v>
      </c>
      <c r="P44" s="81"/>
      <c r="Q44" s="81"/>
      <c r="R44" s="81"/>
      <c r="S44" s="81"/>
      <c r="T44" s="81"/>
      <c r="U44" s="81"/>
      <c r="V44" s="81"/>
      <c r="W44" s="81">
        <v>0</v>
      </c>
      <c r="X44" s="81">
        <v>1</v>
      </c>
      <c r="Y44" s="81">
        <v>0</v>
      </c>
      <c r="Z44" s="81"/>
      <c r="AA44" s="81"/>
      <c r="AB44" s="81"/>
    </row>
    <row r="45">
      <c r="A45" s="81">
        <v>50</v>
      </c>
      <c r="B45" s="81">
        <v>0</v>
      </c>
      <c r="C45" s="81">
        <v>0</v>
      </c>
      <c r="D45" s="81">
        <v>1</v>
      </c>
      <c r="E45" s="81">
        <v>214</v>
      </c>
      <c r="F45" s="81">
        <f>ROUND(Source!AS28,O45)</f>
        <v>0</v>
      </c>
      <c r="G45" s="81" t="s">
        <v>485</v>
      </c>
      <c r="H45" s="81" t="s">
        <v>486</v>
      </c>
      <c r="I45" s="81"/>
      <c r="J45" s="81"/>
      <c r="K45" s="81">
        <v>214</v>
      </c>
      <c r="L45" s="81">
        <v>16</v>
      </c>
      <c r="M45" s="81">
        <v>3</v>
      </c>
      <c r="N45" s="81" t="s">
        <v>435</v>
      </c>
      <c r="O45" s="81">
        <v>0</v>
      </c>
      <c r="P45" s="81"/>
      <c r="Q45" s="81"/>
      <c r="R45" s="81"/>
      <c r="S45" s="81"/>
      <c r="T45" s="81"/>
      <c r="U45" s="81"/>
      <c r="V45" s="81"/>
      <c r="W45" s="81">
        <v>0</v>
      </c>
      <c r="X45" s="81">
        <v>1</v>
      </c>
      <c r="Y45" s="81">
        <v>0</v>
      </c>
      <c r="Z45" s="81"/>
      <c r="AA45" s="81"/>
      <c r="AB45" s="81"/>
    </row>
    <row r="46">
      <c r="A46" s="81">
        <v>50</v>
      </c>
      <c r="B46" s="81">
        <v>0</v>
      </c>
      <c r="C46" s="81">
        <v>0</v>
      </c>
      <c r="D46" s="81">
        <v>1</v>
      </c>
      <c r="E46" s="81">
        <v>215</v>
      </c>
      <c r="F46" s="81">
        <f>ROUND(Source!AT28,O46)</f>
        <v>0</v>
      </c>
      <c r="G46" s="81" t="s">
        <v>487</v>
      </c>
      <c r="H46" s="81" t="s">
        <v>488</v>
      </c>
      <c r="I46" s="81"/>
      <c r="J46" s="81"/>
      <c r="K46" s="81">
        <v>215</v>
      </c>
      <c r="L46" s="81">
        <v>17</v>
      </c>
      <c r="M46" s="81">
        <v>3</v>
      </c>
      <c r="N46" s="81" t="s">
        <v>435</v>
      </c>
      <c r="O46" s="81">
        <v>0</v>
      </c>
      <c r="P46" s="81"/>
      <c r="Q46" s="81"/>
      <c r="R46" s="81"/>
      <c r="S46" s="81"/>
      <c r="T46" s="81"/>
      <c r="U46" s="81"/>
      <c r="V46" s="81"/>
      <c r="W46" s="81">
        <v>0</v>
      </c>
      <c r="X46" s="81">
        <v>1</v>
      </c>
      <c r="Y46" s="81">
        <v>0</v>
      </c>
      <c r="Z46" s="81"/>
      <c r="AA46" s="81"/>
      <c r="AB46" s="81"/>
    </row>
    <row r="47">
      <c r="A47" s="81">
        <v>50</v>
      </c>
      <c r="B47" s="81">
        <v>0</v>
      </c>
      <c r="C47" s="81">
        <v>0</v>
      </c>
      <c r="D47" s="81">
        <v>1</v>
      </c>
      <c r="E47" s="81">
        <v>217</v>
      </c>
      <c r="F47" s="81">
        <f>ROUND(Source!AU28,O47)</f>
        <v>0</v>
      </c>
      <c r="G47" s="81" t="s">
        <v>489</v>
      </c>
      <c r="H47" s="81" t="s">
        <v>490</v>
      </c>
      <c r="I47" s="81"/>
      <c r="J47" s="81"/>
      <c r="K47" s="81">
        <v>217</v>
      </c>
      <c r="L47" s="81">
        <v>18</v>
      </c>
      <c r="M47" s="81">
        <v>3</v>
      </c>
      <c r="N47" s="81" t="s">
        <v>435</v>
      </c>
      <c r="O47" s="81">
        <v>0</v>
      </c>
      <c r="P47" s="81"/>
      <c r="Q47" s="81"/>
      <c r="R47" s="81"/>
      <c r="S47" s="81"/>
      <c r="T47" s="81"/>
      <c r="U47" s="81"/>
      <c r="V47" s="81"/>
      <c r="W47" s="81">
        <v>0</v>
      </c>
      <c r="X47" s="81">
        <v>1</v>
      </c>
      <c r="Y47" s="81">
        <v>0</v>
      </c>
      <c r="Z47" s="81"/>
      <c r="AA47" s="81"/>
      <c r="AB47" s="81"/>
    </row>
    <row r="48">
      <c r="A48" s="81">
        <v>50</v>
      </c>
      <c r="B48" s="81">
        <v>0</v>
      </c>
      <c r="C48" s="81">
        <v>0</v>
      </c>
      <c r="D48" s="81">
        <v>1</v>
      </c>
      <c r="E48" s="81">
        <v>230</v>
      </c>
      <c r="F48" s="81">
        <f>ROUND(Source!BA28,O48)</f>
        <v>0</v>
      </c>
      <c r="G48" s="81" t="s">
        <v>491</v>
      </c>
      <c r="H48" s="81" t="s">
        <v>492</v>
      </c>
      <c r="I48" s="81"/>
      <c r="J48" s="81"/>
      <c r="K48" s="81">
        <v>230</v>
      </c>
      <c r="L48" s="81">
        <v>19</v>
      </c>
      <c r="M48" s="81">
        <v>3</v>
      </c>
      <c r="N48" s="81" t="s">
        <v>435</v>
      </c>
      <c r="O48" s="81">
        <v>0</v>
      </c>
      <c r="P48" s="81"/>
      <c r="Q48" s="81"/>
      <c r="R48" s="81"/>
      <c r="S48" s="81"/>
      <c r="T48" s="81"/>
      <c r="U48" s="81"/>
      <c r="V48" s="81"/>
      <c r="W48" s="81">
        <v>0</v>
      </c>
      <c r="X48" s="81">
        <v>1</v>
      </c>
      <c r="Y48" s="81">
        <v>0</v>
      </c>
      <c r="Z48" s="81"/>
      <c r="AA48" s="81"/>
      <c r="AB48" s="81"/>
    </row>
    <row r="49">
      <c r="A49" s="81">
        <v>50</v>
      </c>
      <c r="B49" s="81">
        <v>0</v>
      </c>
      <c r="C49" s="81">
        <v>0</v>
      </c>
      <c r="D49" s="81">
        <v>1</v>
      </c>
      <c r="E49" s="81">
        <v>206</v>
      </c>
      <c r="F49" s="81">
        <f>ROUND(Source!T28,O49)</f>
        <v>0</v>
      </c>
      <c r="G49" s="81" t="s">
        <v>493</v>
      </c>
      <c r="H49" s="81" t="s">
        <v>494</v>
      </c>
      <c r="I49" s="81"/>
      <c r="J49" s="81"/>
      <c r="K49" s="81">
        <v>206</v>
      </c>
      <c r="L49" s="81">
        <v>20</v>
      </c>
      <c r="M49" s="81">
        <v>3</v>
      </c>
      <c r="N49" s="81" t="s">
        <v>435</v>
      </c>
      <c r="O49" s="81">
        <v>0</v>
      </c>
      <c r="P49" s="81"/>
      <c r="Q49" s="81"/>
      <c r="R49" s="81"/>
      <c r="S49" s="81"/>
      <c r="T49" s="81"/>
      <c r="U49" s="81"/>
      <c r="V49" s="81"/>
      <c r="W49" s="81">
        <v>0</v>
      </c>
      <c r="X49" s="81">
        <v>1</v>
      </c>
      <c r="Y49" s="81">
        <v>0</v>
      </c>
      <c r="Z49" s="81"/>
      <c r="AA49" s="81"/>
      <c r="AB49" s="81"/>
    </row>
    <row r="50">
      <c r="A50" s="81">
        <v>50</v>
      </c>
      <c r="B50" s="81">
        <v>0</v>
      </c>
      <c r="C50" s="81">
        <v>0</v>
      </c>
      <c r="D50" s="81">
        <v>1</v>
      </c>
      <c r="E50" s="81">
        <v>207</v>
      </c>
      <c r="F50" s="81">
        <f>ROUND(Source!U28,O50)</f>
        <v>0</v>
      </c>
      <c r="G50" s="81" t="s">
        <v>495</v>
      </c>
      <c r="H50" s="81" t="s">
        <v>496</v>
      </c>
      <c r="I50" s="81"/>
      <c r="J50" s="81"/>
      <c r="K50" s="81">
        <v>207</v>
      </c>
      <c r="L50" s="81">
        <v>21</v>
      </c>
      <c r="M50" s="81">
        <v>3</v>
      </c>
      <c r="N50" s="81" t="s">
        <v>435</v>
      </c>
      <c r="O50" s="81">
        <v>7</v>
      </c>
      <c r="P50" s="81"/>
      <c r="Q50" s="81"/>
      <c r="R50" s="81"/>
      <c r="S50" s="81"/>
      <c r="T50" s="81"/>
      <c r="U50" s="81"/>
      <c r="V50" s="81"/>
      <c r="W50" s="81">
        <v>0</v>
      </c>
      <c r="X50" s="81">
        <v>1</v>
      </c>
      <c r="Y50" s="81">
        <v>0</v>
      </c>
      <c r="Z50" s="81"/>
      <c r="AA50" s="81"/>
      <c r="AB50" s="81"/>
    </row>
    <row r="51">
      <c r="A51" s="81">
        <v>50</v>
      </c>
      <c r="B51" s="81">
        <v>0</v>
      </c>
      <c r="C51" s="81">
        <v>0</v>
      </c>
      <c r="D51" s="81">
        <v>1</v>
      </c>
      <c r="E51" s="81">
        <v>208</v>
      </c>
      <c r="F51" s="81">
        <f>ROUND(Source!V28,O51)</f>
        <v>0</v>
      </c>
      <c r="G51" s="81" t="s">
        <v>497</v>
      </c>
      <c r="H51" s="81" t="s">
        <v>498</v>
      </c>
      <c r="I51" s="81"/>
      <c r="J51" s="81"/>
      <c r="K51" s="81">
        <v>208</v>
      </c>
      <c r="L51" s="81">
        <v>22</v>
      </c>
      <c r="M51" s="81">
        <v>3</v>
      </c>
      <c r="N51" s="81" t="s">
        <v>435</v>
      </c>
      <c r="O51" s="81">
        <v>7</v>
      </c>
      <c r="P51" s="81"/>
      <c r="Q51" s="81"/>
      <c r="R51" s="81"/>
      <c r="S51" s="81"/>
      <c r="T51" s="81"/>
      <c r="U51" s="81"/>
      <c r="V51" s="81"/>
      <c r="W51" s="81">
        <v>0</v>
      </c>
      <c r="X51" s="81">
        <v>1</v>
      </c>
      <c r="Y51" s="81">
        <v>0</v>
      </c>
      <c r="Z51" s="81"/>
      <c r="AA51" s="81"/>
      <c r="AB51" s="81"/>
    </row>
    <row r="52">
      <c r="A52" s="81">
        <v>50</v>
      </c>
      <c r="B52" s="81">
        <v>0</v>
      </c>
      <c r="C52" s="81">
        <v>0</v>
      </c>
      <c r="D52" s="81">
        <v>1</v>
      </c>
      <c r="E52" s="81">
        <v>209</v>
      </c>
      <c r="F52" s="81">
        <f>ROUND(Source!W28,O52)</f>
        <v>0</v>
      </c>
      <c r="G52" s="81" t="s">
        <v>499</v>
      </c>
      <c r="H52" s="81" t="s">
        <v>500</v>
      </c>
      <c r="I52" s="81"/>
      <c r="J52" s="81"/>
      <c r="K52" s="81">
        <v>209</v>
      </c>
      <c r="L52" s="81">
        <v>23</v>
      </c>
      <c r="M52" s="81">
        <v>3</v>
      </c>
      <c r="N52" s="81" t="s">
        <v>435</v>
      </c>
      <c r="O52" s="81">
        <v>0</v>
      </c>
      <c r="P52" s="81"/>
      <c r="Q52" s="81"/>
      <c r="R52" s="81"/>
      <c r="S52" s="81"/>
      <c r="T52" s="81"/>
      <c r="U52" s="81"/>
      <c r="V52" s="81"/>
      <c r="W52" s="81">
        <v>0</v>
      </c>
      <c r="X52" s="81">
        <v>1</v>
      </c>
      <c r="Y52" s="81">
        <v>0</v>
      </c>
      <c r="Z52" s="81"/>
      <c r="AA52" s="81"/>
      <c r="AB52" s="81"/>
    </row>
    <row r="53">
      <c r="A53" s="81">
        <v>50</v>
      </c>
      <c r="B53" s="81">
        <v>0</v>
      </c>
      <c r="C53" s="81">
        <v>0</v>
      </c>
      <c r="D53" s="81">
        <v>1</v>
      </c>
      <c r="E53" s="81">
        <v>233</v>
      </c>
      <c r="F53" s="81">
        <f>ROUND(Source!BD28,O53)</f>
        <v>0</v>
      </c>
      <c r="G53" s="81" t="s">
        <v>501</v>
      </c>
      <c r="H53" s="81" t="s">
        <v>502</v>
      </c>
      <c r="I53" s="81"/>
      <c r="J53" s="81"/>
      <c r="K53" s="81">
        <v>233</v>
      </c>
      <c r="L53" s="81">
        <v>24</v>
      </c>
      <c r="M53" s="81">
        <v>3</v>
      </c>
      <c r="N53" s="81" t="s">
        <v>435</v>
      </c>
      <c r="O53" s="81">
        <v>0</v>
      </c>
      <c r="P53" s="81"/>
      <c r="Q53" s="81"/>
      <c r="R53" s="81"/>
      <c r="S53" s="81"/>
      <c r="T53" s="81"/>
      <c r="U53" s="81"/>
      <c r="V53" s="81"/>
      <c r="W53" s="81">
        <v>0</v>
      </c>
      <c r="X53" s="81">
        <v>1</v>
      </c>
      <c r="Y53" s="81">
        <v>0</v>
      </c>
      <c r="Z53" s="81"/>
      <c r="AA53" s="81"/>
      <c r="AB53" s="81"/>
    </row>
    <row r="54">
      <c r="A54" s="81">
        <v>50</v>
      </c>
      <c r="B54" s="81">
        <v>0</v>
      </c>
      <c r="C54" s="81">
        <v>0</v>
      </c>
      <c r="D54" s="81">
        <v>1</v>
      </c>
      <c r="E54" s="81">
        <v>210</v>
      </c>
      <c r="F54" s="81">
        <f>ROUND(Source!X28,O54)</f>
        <v>0</v>
      </c>
      <c r="G54" s="81" t="s">
        <v>503</v>
      </c>
      <c r="H54" s="81" t="s">
        <v>504</v>
      </c>
      <c r="I54" s="81"/>
      <c r="J54" s="81"/>
      <c r="K54" s="81">
        <v>210</v>
      </c>
      <c r="L54" s="81">
        <v>25</v>
      </c>
      <c r="M54" s="81">
        <v>3</v>
      </c>
      <c r="N54" s="81" t="s">
        <v>435</v>
      </c>
      <c r="O54" s="81">
        <v>0</v>
      </c>
      <c r="P54" s="81"/>
      <c r="Q54" s="81"/>
      <c r="R54" s="81"/>
      <c r="S54" s="81"/>
      <c r="T54" s="81"/>
      <c r="U54" s="81"/>
      <c r="V54" s="81"/>
      <c r="W54" s="81">
        <v>0</v>
      </c>
      <c r="X54" s="81">
        <v>1</v>
      </c>
      <c r="Y54" s="81">
        <v>0</v>
      </c>
      <c r="Z54" s="81"/>
      <c r="AA54" s="81"/>
      <c r="AB54" s="81"/>
    </row>
    <row r="55">
      <c r="A55" s="81">
        <v>50</v>
      </c>
      <c r="B55" s="81">
        <v>0</v>
      </c>
      <c r="C55" s="81">
        <v>0</v>
      </c>
      <c r="D55" s="81">
        <v>1</v>
      </c>
      <c r="E55" s="81">
        <v>211</v>
      </c>
      <c r="F55" s="81">
        <f>ROUND(Source!Y28,O55)</f>
        <v>0</v>
      </c>
      <c r="G55" s="81" t="s">
        <v>505</v>
      </c>
      <c r="H55" s="81" t="s">
        <v>506</v>
      </c>
      <c r="I55" s="81"/>
      <c r="J55" s="81"/>
      <c r="K55" s="81">
        <v>211</v>
      </c>
      <c r="L55" s="81">
        <v>26</v>
      </c>
      <c r="M55" s="81">
        <v>3</v>
      </c>
      <c r="N55" s="81" t="s">
        <v>435</v>
      </c>
      <c r="O55" s="81">
        <v>0</v>
      </c>
      <c r="P55" s="81"/>
      <c r="Q55" s="81"/>
      <c r="R55" s="81"/>
      <c r="S55" s="81"/>
      <c r="T55" s="81"/>
      <c r="U55" s="81"/>
      <c r="V55" s="81"/>
      <c r="W55" s="81">
        <v>0</v>
      </c>
      <c r="X55" s="81">
        <v>1</v>
      </c>
      <c r="Y55" s="81">
        <v>0</v>
      </c>
      <c r="Z55" s="81"/>
      <c r="AA55" s="81"/>
      <c r="AB55" s="81"/>
    </row>
    <row r="56">
      <c r="A56" s="81">
        <v>50</v>
      </c>
      <c r="B56" s="81">
        <v>0</v>
      </c>
      <c r="C56" s="81">
        <v>0</v>
      </c>
      <c r="D56" s="81">
        <v>1</v>
      </c>
      <c r="E56" s="81">
        <v>224</v>
      </c>
      <c r="F56" s="81">
        <f>ROUND(Source!AR28,O56)</f>
        <v>0</v>
      </c>
      <c r="G56" s="81" t="s">
        <v>507</v>
      </c>
      <c r="H56" s="81" t="s">
        <v>508</v>
      </c>
      <c r="I56" s="81"/>
      <c r="J56" s="81"/>
      <c r="K56" s="81">
        <v>224</v>
      </c>
      <c r="L56" s="81">
        <v>27</v>
      </c>
      <c r="M56" s="81">
        <v>3</v>
      </c>
      <c r="N56" s="81" t="s">
        <v>435</v>
      </c>
      <c r="O56" s="81">
        <v>0</v>
      </c>
      <c r="P56" s="81"/>
      <c r="Q56" s="81"/>
      <c r="R56" s="81"/>
      <c r="S56" s="81"/>
      <c r="T56" s="81"/>
      <c r="U56" s="81"/>
      <c r="V56" s="81"/>
      <c r="W56" s="81">
        <v>0</v>
      </c>
      <c r="X56" s="81">
        <v>1</v>
      </c>
      <c r="Y56" s="81">
        <v>0</v>
      </c>
      <c r="Z56" s="81"/>
      <c r="AA56" s="81"/>
      <c r="AB56" s="81"/>
    </row>
    <row r="58">
      <c r="A58" s="78">
        <v>4</v>
      </c>
      <c r="B58" s="78">
        <v>1</v>
      </c>
      <c r="C58" s="78"/>
      <c r="D58" s="78">
        <f>ROW(A220)</f>
        <v>220</v>
      </c>
      <c r="E58" s="78"/>
      <c r="F58" s="78" t="s">
        <v>453</v>
      </c>
      <c r="G58" s="78" t="s">
        <v>509</v>
      </c>
      <c r="H58" s="78" t="s">
        <v>435</v>
      </c>
      <c r="I58" s="78">
        <v>0</v>
      </c>
      <c r="J58" s="78"/>
      <c r="K58" s="78">
        <v>-1</v>
      </c>
      <c r="L58" s="78"/>
      <c r="M58" s="78" t="s">
        <v>435</v>
      </c>
      <c r="N58" s="78"/>
      <c r="O58" s="78"/>
      <c r="P58" s="78"/>
      <c r="Q58" s="78"/>
      <c r="R58" s="78"/>
      <c r="S58" s="78">
        <v>0</v>
      </c>
      <c r="T58" s="78"/>
      <c r="U58" s="78" t="s">
        <v>435</v>
      </c>
      <c r="V58" s="78">
        <v>0</v>
      </c>
      <c r="W58" s="78"/>
      <c r="X58" s="78"/>
      <c r="Y58" s="78"/>
      <c r="Z58" s="78"/>
      <c r="AA58" s="78"/>
      <c r="AB58" s="78" t="s">
        <v>435</v>
      </c>
      <c r="AC58" s="78" t="s">
        <v>435</v>
      </c>
      <c r="AD58" s="78" t="s">
        <v>435</v>
      </c>
      <c r="AE58" s="78" t="s">
        <v>435</v>
      </c>
      <c r="AF58" s="78" t="s">
        <v>435</v>
      </c>
      <c r="AG58" s="78" t="s">
        <v>435</v>
      </c>
      <c r="AH58" s="78"/>
      <c r="AI58" s="78"/>
      <c r="AJ58" s="78"/>
      <c r="AK58" s="78"/>
      <c r="AL58" s="78"/>
      <c r="AM58" s="78"/>
      <c r="AN58" s="78"/>
      <c r="AO58" s="78"/>
      <c r="AP58" s="78" t="s">
        <v>435</v>
      </c>
      <c r="AQ58" s="78" t="s">
        <v>435</v>
      </c>
      <c r="AR58" s="78" t="s">
        <v>435</v>
      </c>
      <c r="AS58" s="78"/>
      <c r="AT58" s="78"/>
      <c r="AU58" s="78"/>
      <c r="AV58" s="78"/>
      <c r="AW58" s="78"/>
      <c r="AX58" s="78"/>
      <c r="AY58" s="78"/>
      <c r="AZ58" s="78" t="s">
        <v>435</v>
      </c>
      <c r="BA58" s="78"/>
      <c r="BB58" s="78" t="s">
        <v>435</v>
      </c>
      <c r="BC58" s="78" t="s">
        <v>435</v>
      </c>
      <c r="BD58" s="78" t="s">
        <v>435</v>
      </c>
      <c r="BE58" s="78" t="s">
        <v>435</v>
      </c>
      <c r="BF58" s="78" t="s">
        <v>435</v>
      </c>
      <c r="BG58" s="78" t="s">
        <v>435</v>
      </c>
      <c r="BH58" s="78" t="s">
        <v>435</v>
      </c>
      <c r="BI58" s="78" t="s">
        <v>435</v>
      </c>
      <c r="BJ58" s="78" t="s">
        <v>435</v>
      </c>
      <c r="BK58" s="78" t="s">
        <v>435</v>
      </c>
      <c r="BL58" s="78" t="s">
        <v>435</v>
      </c>
      <c r="BM58" s="78" t="s">
        <v>435</v>
      </c>
      <c r="BN58" s="78" t="s">
        <v>435</v>
      </c>
      <c r="BO58" s="78" t="s">
        <v>435</v>
      </c>
      <c r="BP58" s="78" t="s">
        <v>435</v>
      </c>
      <c r="BQ58" s="78"/>
      <c r="BR58" s="78"/>
      <c r="BS58" s="78"/>
      <c r="BT58" s="78"/>
      <c r="BU58" s="78"/>
      <c r="BV58" s="78"/>
      <c r="BW58" s="78"/>
      <c r="BX58" s="78">
        <v>0</v>
      </c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>
        <v>0</v>
      </c>
    </row>
    <row r="60">
      <c r="A60" s="79">
        <v>52</v>
      </c>
      <c r="B60" s="79">
        <f t="shared" ref="B60:G60" si="108">B220</f>
        <v>1</v>
      </c>
      <c r="C60" s="79">
        <f t="shared" si="108"/>
        <v>4</v>
      </c>
      <c r="D60" s="79">
        <f t="shared" si="108"/>
        <v>58</v>
      </c>
      <c r="E60" s="79">
        <f t="shared" si="108"/>
        <v>0</v>
      </c>
      <c r="F60" s="79" t="str">
        <f t="shared" si="108"/>
        <v xml:space="preserve">Новый раздел</v>
      </c>
      <c r="G60" s="79" t="str">
        <f t="shared" si="108"/>
        <v xml:space="preserve">49.Демонтаж, монтаж разъединителей 35,110,220 кВ</v>
      </c>
      <c r="H60" s="79"/>
      <c r="I60" s="79"/>
      <c r="J60" s="79"/>
      <c r="K60" s="79"/>
      <c r="L60" s="79"/>
      <c r="M60" s="79"/>
      <c r="N60" s="79"/>
      <c r="O60" s="79">
        <f t="shared" ref="O60:AT60" si="109">O220</f>
        <v>454718.60999999999</v>
      </c>
      <c r="P60" s="79">
        <f t="shared" si="109"/>
        <v>0</v>
      </c>
      <c r="Q60" s="79">
        <f t="shared" si="109"/>
        <v>114809.40000000001</v>
      </c>
      <c r="R60" s="79">
        <f t="shared" si="109"/>
        <v>72883.139999999999</v>
      </c>
      <c r="S60" s="79">
        <f t="shared" si="109"/>
        <v>267026.07000000001</v>
      </c>
      <c r="T60" s="79">
        <f t="shared" si="109"/>
        <v>0</v>
      </c>
      <c r="U60" s="79">
        <f t="shared" si="109"/>
        <v>536.21399999999994</v>
      </c>
      <c r="V60" s="79">
        <f t="shared" si="109"/>
        <v>124.45699999999999</v>
      </c>
      <c r="W60" s="79">
        <f t="shared" si="109"/>
        <v>0</v>
      </c>
      <c r="X60" s="79">
        <f t="shared" si="109"/>
        <v>330167.66999999998</v>
      </c>
      <c r="Y60" s="79">
        <f t="shared" si="109"/>
        <v>174037.32000000001</v>
      </c>
      <c r="Z60" s="79">
        <f t="shared" si="109"/>
        <v>0</v>
      </c>
      <c r="AA60" s="79">
        <f t="shared" si="109"/>
        <v>0</v>
      </c>
      <c r="AB60" s="79">
        <f t="shared" si="109"/>
        <v>0</v>
      </c>
      <c r="AC60" s="79">
        <f t="shared" si="109"/>
        <v>0</v>
      </c>
      <c r="AD60" s="79">
        <f t="shared" si="109"/>
        <v>0</v>
      </c>
      <c r="AE60" s="79">
        <f t="shared" si="109"/>
        <v>0</v>
      </c>
      <c r="AF60" s="79">
        <f t="shared" si="109"/>
        <v>0</v>
      </c>
      <c r="AG60" s="79">
        <f t="shared" si="109"/>
        <v>0</v>
      </c>
      <c r="AH60" s="79">
        <f t="shared" si="109"/>
        <v>0</v>
      </c>
      <c r="AI60" s="79">
        <f t="shared" si="109"/>
        <v>0</v>
      </c>
      <c r="AJ60" s="79">
        <f t="shared" si="109"/>
        <v>0</v>
      </c>
      <c r="AK60" s="79">
        <f t="shared" si="109"/>
        <v>0</v>
      </c>
      <c r="AL60" s="79">
        <f t="shared" si="109"/>
        <v>0</v>
      </c>
      <c r="AM60" s="79">
        <f t="shared" si="109"/>
        <v>0</v>
      </c>
      <c r="AN60" s="79">
        <f t="shared" si="109"/>
        <v>0</v>
      </c>
      <c r="AO60" s="79">
        <f t="shared" si="109"/>
        <v>0</v>
      </c>
      <c r="AP60" s="79">
        <f t="shared" si="109"/>
        <v>0</v>
      </c>
      <c r="AQ60" s="79">
        <f t="shared" si="109"/>
        <v>0</v>
      </c>
      <c r="AR60" s="79">
        <f t="shared" si="109"/>
        <v>958923.59999999998</v>
      </c>
      <c r="AS60" s="79">
        <f t="shared" si="109"/>
        <v>21992.580000000002</v>
      </c>
      <c r="AT60" s="79">
        <f t="shared" si="109"/>
        <v>936931.02000000002</v>
      </c>
      <c r="AU60" s="79">
        <f t="shared" ref="AU60:BZ60" si="110">AU220</f>
        <v>0</v>
      </c>
      <c r="AV60" s="79">
        <f t="shared" si="110"/>
        <v>0</v>
      </c>
      <c r="AW60" s="79">
        <f t="shared" si="110"/>
        <v>0</v>
      </c>
      <c r="AX60" s="79">
        <f t="shared" si="110"/>
        <v>0</v>
      </c>
      <c r="AY60" s="79">
        <f t="shared" si="110"/>
        <v>0</v>
      </c>
      <c r="AZ60" s="79">
        <f t="shared" si="110"/>
        <v>0</v>
      </c>
      <c r="BA60" s="79">
        <f t="shared" si="110"/>
        <v>0</v>
      </c>
      <c r="BB60" s="79">
        <f t="shared" si="110"/>
        <v>0</v>
      </c>
      <c r="BC60" s="79">
        <f t="shared" si="110"/>
        <v>0</v>
      </c>
      <c r="BD60" s="79">
        <f t="shared" si="110"/>
        <v>0</v>
      </c>
      <c r="BE60" s="79">
        <f t="shared" si="110"/>
        <v>0</v>
      </c>
      <c r="BF60" s="79">
        <f t="shared" si="110"/>
        <v>0</v>
      </c>
      <c r="BG60" s="79">
        <f t="shared" si="110"/>
        <v>0</v>
      </c>
      <c r="BH60" s="79">
        <f t="shared" si="110"/>
        <v>0</v>
      </c>
      <c r="BI60" s="79">
        <f t="shared" si="110"/>
        <v>0</v>
      </c>
      <c r="BJ60" s="79">
        <f t="shared" si="110"/>
        <v>0</v>
      </c>
      <c r="BK60" s="79">
        <f t="shared" si="110"/>
        <v>0</v>
      </c>
      <c r="BL60" s="79">
        <f t="shared" si="110"/>
        <v>0</v>
      </c>
      <c r="BM60" s="79">
        <f t="shared" si="110"/>
        <v>0</v>
      </c>
      <c r="BN60" s="79">
        <f t="shared" si="110"/>
        <v>0</v>
      </c>
      <c r="BO60" s="79">
        <f t="shared" si="110"/>
        <v>0</v>
      </c>
      <c r="BP60" s="79">
        <f t="shared" si="110"/>
        <v>0</v>
      </c>
      <c r="BQ60" s="79">
        <f t="shared" si="110"/>
        <v>0</v>
      </c>
      <c r="BR60" s="79">
        <f t="shared" si="110"/>
        <v>0</v>
      </c>
      <c r="BS60" s="79">
        <f t="shared" si="110"/>
        <v>0</v>
      </c>
      <c r="BT60" s="79">
        <f t="shared" si="110"/>
        <v>0</v>
      </c>
      <c r="BU60" s="79">
        <f t="shared" si="110"/>
        <v>0</v>
      </c>
      <c r="BV60" s="79">
        <f t="shared" si="110"/>
        <v>0</v>
      </c>
      <c r="BW60" s="79">
        <f t="shared" si="110"/>
        <v>0</v>
      </c>
      <c r="BX60" s="79">
        <f t="shared" si="110"/>
        <v>0</v>
      </c>
      <c r="BY60" s="79">
        <f t="shared" si="110"/>
        <v>0</v>
      </c>
      <c r="BZ60" s="79">
        <f t="shared" si="110"/>
        <v>0</v>
      </c>
      <c r="CA60" s="79">
        <f t="shared" ref="CA60:DF60" si="111">CA220</f>
        <v>0</v>
      </c>
      <c r="CB60" s="79">
        <f t="shared" si="111"/>
        <v>0</v>
      </c>
      <c r="CC60" s="79">
        <f t="shared" si="111"/>
        <v>0</v>
      </c>
      <c r="CD60" s="79">
        <f t="shared" si="111"/>
        <v>0</v>
      </c>
      <c r="CE60" s="79">
        <f t="shared" si="111"/>
        <v>0</v>
      </c>
      <c r="CF60" s="79">
        <f t="shared" si="111"/>
        <v>0</v>
      </c>
      <c r="CG60" s="79">
        <f t="shared" si="111"/>
        <v>0</v>
      </c>
      <c r="CH60" s="79">
        <f t="shared" si="111"/>
        <v>0</v>
      </c>
      <c r="CI60" s="79">
        <f t="shared" si="111"/>
        <v>0</v>
      </c>
      <c r="CJ60" s="79">
        <f t="shared" si="111"/>
        <v>0</v>
      </c>
      <c r="CK60" s="79">
        <f t="shared" si="111"/>
        <v>0</v>
      </c>
      <c r="CL60" s="79">
        <f t="shared" si="111"/>
        <v>0</v>
      </c>
      <c r="CM60" s="79">
        <f t="shared" si="111"/>
        <v>0</v>
      </c>
      <c r="CN60" s="79">
        <f t="shared" si="111"/>
        <v>0</v>
      </c>
      <c r="CO60" s="79">
        <f t="shared" si="111"/>
        <v>0</v>
      </c>
      <c r="CP60" s="79">
        <f t="shared" si="111"/>
        <v>0</v>
      </c>
      <c r="CQ60" s="79">
        <f t="shared" si="111"/>
        <v>0</v>
      </c>
      <c r="CR60" s="79">
        <f t="shared" si="111"/>
        <v>0</v>
      </c>
      <c r="CS60" s="79">
        <f t="shared" si="111"/>
        <v>0</v>
      </c>
      <c r="CT60" s="79">
        <f t="shared" si="111"/>
        <v>0</v>
      </c>
      <c r="CU60" s="79">
        <f t="shared" si="111"/>
        <v>0</v>
      </c>
      <c r="CV60" s="79">
        <f t="shared" si="111"/>
        <v>0</v>
      </c>
      <c r="CW60" s="79">
        <f t="shared" si="111"/>
        <v>0</v>
      </c>
      <c r="CX60" s="79">
        <f t="shared" si="111"/>
        <v>0</v>
      </c>
      <c r="CY60" s="79">
        <f t="shared" si="111"/>
        <v>0</v>
      </c>
      <c r="CZ60" s="79">
        <f t="shared" si="111"/>
        <v>0</v>
      </c>
      <c r="DA60" s="79">
        <f t="shared" si="111"/>
        <v>0</v>
      </c>
      <c r="DB60" s="79">
        <f t="shared" si="111"/>
        <v>0</v>
      </c>
      <c r="DC60" s="79">
        <f t="shared" si="111"/>
        <v>0</v>
      </c>
      <c r="DD60" s="79">
        <f t="shared" si="111"/>
        <v>0</v>
      </c>
      <c r="DE60" s="79">
        <f t="shared" si="111"/>
        <v>0</v>
      </c>
      <c r="DF60" s="79">
        <f t="shared" si="111"/>
        <v>0</v>
      </c>
      <c r="DG60" s="80">
        <f t="shared" ref="DG60:EL60" si="112">DG220</f>
        <v>0</v>
      </c>
      <c r="DH60" s="80">
        <f t="shared" si="112"/>
        <v>0</v>
      </c>
      <c r="DI60" s="80">
        <f t="shared" si="112"/>
        <v>0</v>
      </c>
      <c r="DJ60" s="80">
        <f t="shared" si="112"/>
        <v>0</v>
      </c>
      <c r="DK60" s="80">
        <f t="shared" si="112"/>
        <v>0</v>
      </c>
      <c r="DL60" s="80">
        <f t="shared" si="112"/>
        <v>0</v>
      </c>
      <c r="DM60" s="80">
        <f t="shared" si="112"/>
        <v>0</v>
      </c>
      <c r="DN60" s="80">
        <f t="shared" si="112"/>
        <v>0</v>
      </c>
      <c r="DO60" s="80">
        <f t="shared" si="112"/>
        <v>0</v>
      </c>
      <c r="DP60" s="80">
        <f t="shared" si="112"/>
        <v>0</v>
      </c>
      <c r="DQ60" s="80">
        <f t="shared" si="112"/>
        <v>0</v>
      </c>
      <c r="DR60" s="80">
        <f t="shared" si="112"/>
        <v>0</v>
      </c>
      <c r="DS60" s="80">
        <f t="shared" si="112"/>
        <v>0</v>
      </c>
      <c r="DT60" s="80">
        <f t="shared" si="112"/>
        <v>0</v>
      </c>
      <c r="DU60" s="80">
        <f t="shared" si="112"/>
        <v>0</v>
      </c>
      <c r="DV60" s="80">
        <f t="shared" si="112"/>
        <v>0</v>
      </c>
      <c r="DW60" s="80">
        <f t="shared" si="112"/>
        <v>0</v>
      </c>
      <c r="DX60" s="80">
        <f t="shared" si="112"/>
        <v>0</v>
      </c>
      <c r="DY60" s="80">
        <f t="shared" si="112"/>
        <v>0</v>
      </c>
      <c r="DZ60" s="80">
        <f t="shared" si="112"/>
        <v>0</v>
      </c>
      <c r="EA60" s="80">
        <f t="shared" si="112"/>
        <v>0</v>
      </c>
      <c r="EB60" s="80">
        <f t="shared" si="112"/>
        <v>0</v>
      </c>
      <c r="EC60" s="80">
        <f t="shared" si="112"/>
        <v>0</v>
      </c>
      <c r="ED60" s="80">
        <f t="shared" si="112"/>
        <v>0</v>
      </c>
      <c r="EE60" s="80">
        <f t="shared" si="112"/>
        <v>0</v>
      </c>
      <c r="EF60" s="80">
        <f t="shared" si="112"/>
        <v>0</v>
      </c>
      <c r="EG60" s="80">
        <f t="shared" si="112"/>
        <v>0</v>
      </c>
      <c r="EH60" s="80">
        <f t="shared" si="112"/>
        <v>0</v>
      </c>
      <c r="EI60" s="80">
        <f t="shared" si="112"/>
        <v>0</v>
      </c>
      <c r="EJ60" s="80">
        <f t="shared" si="112"/>
        <v>0</v>
      </c>
      <c r="EK60" s="80">
        <f t="shared" si="112"/>
        <v>0</v>
      </c>
      <c r="EL60" s="80">
        <f t="shared" si="112"/>
        <v>0</v>
      </c>
      <c r="EM60" s="80">
        <f t="shared" ref="EM60:FR60" si="113">EM220</f>
        <v>0</v>
      </c>
      <c r="EN60" s="80">
        <f t="shared" si="113"/>
        <v>0</v>
      </c>
      <c r="EO60" s="80">
        <f t="shared" si="113"/>
        <v>0</v>
      </c>
      <c r="EP60" s="80">
        <f t="shared" si="113"/>
        <v>0</v>
      </c>
      <c r="EQ60" s="80">
        <f t="shared" si="113"/>
        <v>0</v>
      </c>
      <c r="ER60" s="80">
        <f t="shared" si="113"/>
        <v>0</v>
      </c>
      <c r="ES60" s="80">
        <f t="shared" si="113"/>
        <v>0</v>
      </c>
      <c r="ET60" s="80">
        <f t="shared" si="113"/>
        <v>0</v>
      </c>
      <c r="EU60" s="80">
        <f t="shared" si="113"/>
        <v>0</v>
      </c>
      <c r="EV60" s="80">
        <f t="shared" si="113"/>
        <v>0</v>
      </c>
      <c r="EW60" s="80">
        <f t="shared" si="113"/>
        <v>0</v>
      </c>
      <c r="EX60" s="80">
        <f t="shared" si="113"/>
        <v>0</v>
      </c>
      <c r="EY60" s="80">
        <f t="shared" si="113"/>
        <v>0</v>
      </c>
      <c r="EZ60" s="80">
        <f t="shared" si="113"/>
        <v>0</v>
      </c>
      <c r="FA60" s="80">
        <f t="shared" si="113"/>
        <v>0</v>
      </c>
      <c r="FB60" s="80">
        <f t="shared" si="113"/>
        <v>0</v>
      </c>
      <c r="FC60" s="80">
        <f t="shared" si="113"/>
        <v>0</v>
      </c>
      <c r="FD60" s="80">
        <f t="shared" si="113"/>
        <v>0</v>
      </c>
      <c r="FE60" s="80">
        <f t="shared" si="113"/>
        <v>0</v>
      </c>
      <c r="FF60" s="80">
        <f t="shared" si="113"/>
        <v>0</v>
      </c>
      <c r="FG60" s="80">
        <f t="shared" si="113"/>
        <v>0</v>
      </c>
      <c r="FH60" s="80">
        <f t="shared" si="113"/>
        <v>0</v>
      </c>
      <c r="FI60" s="80">
        <f t="shared" si="113"/>
        <v>0</v>
      </c>
      <c r="FJ60" s="80">
        <f t="shared" si="113"/>
        <v>0</v>
      </c>
      <c r="FK60" s="80">
        <f t="shared" si="113"/>
        <v>0</v>
      </c>
      <c r="FL60" s="80">
        <f t="shared" si="113"/>
        <v>0</v>
      </c>
      <c r="FM60" s="80">
        <f t="shared" si="113"/>
        <v>0</v>
      </c>
      <c r="FN60" s="80">
        <f t="shared" si="113"/>
        <v>0</v>
      </c>
      <c r="FO60" s="80">
        <f t="shared" si="113"/>
        <v>0</v>
      </c>
      <c r="FP60" s="80">
        <f t="shared" si="113"/>
        <v>0</v>
      </c>
      <c r="FQ60" s="80">
        <f t="shared" si="113"/>
        <v>0</v>
      </c>
      <c r="FR60" s="80">
        <f t="shared" si="113"/>
        <v>0</v>
      </c>
      <c r="FS60" s="80">
        <f t="shared" ref="FS60:GX60" si="114">FS220</f>
        <v>0</v>
      </c>
      <c r="FT60" s="80">
        <f t="shared" si="114"/>
        <v>0</v>
      </c>
      <c r="FU60" s="80">
        <f t="shared" si="114"/>
        <v>0</v>
      </c>
      <c r="FV60" s="80">
        <f t="shared" si="114"/>
        <v>0</v>
      </c>
      <c r="FW60" s="80">
        <f t="shared" si="114"/>
        <v>0</v>
      </c>
      <c r="FX60" s="80">
        <f t="shared" si="114"/>
        <v>0</v>
      </c>
      <c r="FY60" s="80">
        <f t="shared" si="114"/>
        <v>0</v>
      </c>
      <c r="FZ60" s="80">
        <f t="shared" si="114"/>
        <v>0</v>
      </c>
      <c r="GA60" s="80">
        <f t="shared" si="114"/>
        <v>0</v>
      </c>
      <c r="GB60" s="80">
        <f t="shared" si="114"/>
        <v>0</v>
      </c>
      <c r="GC60" s="80">
        <f t="shared" si="114"/>
        <v>0</v>
      </c>
      <c r="GD60" s="80">
        <f t="shared" si="114"/>
        <v>0</v>
      </c>
      <c r="GE60" s="80">
        <f t="shared" si="114"/>
        <v>0</v>
      </c>
      <c r="GF60" s="80">
        <f t="shared" si="114"/>
        <v>0</v>
      </c>
      <c r="GG60" s="80">
        <f t="shared" si="114"/>
        <v>0</v>
      </c>
      <c r="GH60" s="80">
        <f t="shared" si="114"/>
        <v>0</v>
      </c>
      <c r="GI60" s="80">
        <f t="shared" si="114"/>
        <v>0</v>
      </c>
      <c r="GJ60" s="80">
        <f t="shared" si="114"/>
        <v>0</v>
      </c>
      <c r="GK60" s="80">
        <f t="shared" si="114"/>
        <v>0</v>
      </c>
      <c r="GL60" s="80">
        <f t="shared" si="114"/>
        <v>0</v>
      </c>
      <c r="GM60" s="80">
        <f t="shared" si="114"/>
        <v>0</v>
      </c>
      <c r="GN60" s="80">
        <f t="shared" si="114"/>
        <v>0</v>
      </c>
      <c r="GO60" s="80">
        <f t="shared" si="114"/>
        <v>0</v>
      </c>
      <c r="GP60" s="80">
        <f t="shared" si="114"/>
        <v>0</v>
      </c>
      <c r="GQ60" s="80">
        <f t="shared" si="114"/>
        <v>0</v>
      </c>
      <c r="GR60" s="80">
        <f t="shared" si="114"/>
        <v>0</v>
      </c>
      <c r="GS60" s="80">
        <f t="shared" si="114"/>
        <v>0</v>
      </c>
      <c r="GT60" s="80">
        <f t="shared" si="114"/>
        <v>0</v>
      </c>
      <c r="GU60" s="80">
        <f t="shared" si="114"/>
        <v>0</v>
      </c>
      <c r="GV60" s="80">
        <f t="shared" si="114"/>
        <v>0</v>
      </c>
      <c r="GW60" s="80">
        <f t="shared" si="114"/>
        <v>0</v>
      </c>
      <c r="GX60" s="80">
        <f t="shared" si="114"/>
        <v>0</v>
      </c>
    </row>
    <row r="62">
      <c r="A62" s="78">
        <v>5</v>
      </c>
      <c r="B62" s="78">
        <v>1</v>
      </c>
      <c r="C62" s="78"/>
      <c r="D62" s="78">
        <f>ROW(A69)</f>
        <v>69</v>
      </c>
      <c r="E62" s="78"/>
      <c r="F62" s="78" t="s">
        <v>510</v>
      </c>
      <c r="G62" s="78" t="s">
        <v>511</v>
      </c>
      <c r="H62" s="78" t="s">
        <v>435</v>
      </c>
      <c r="I62" s="78">
        <v>0</v>
      </c>
      <c r="J62" s="78"/>
      <c r="K62" s="78">
        <v>-1</v>
      </c>
      <c r="L62" s="78"/>
      <c r="M62" s="78" t="s">
        <v>435</v>
      </c>
      <c r="N62" s="78"/>
      <c r="O62" s="78"/>
      <c r="P62" s="78"/>
      <c r="Q62" s="78"/>
      <c r="R62" s="78"/>
      <c r="S62" s="78">
        <v>0</v>
      </c>
      <c r="T62" s="78"/>
      <c r="U62" s="78" t="s">
        <v>435</v>
      </c>
      <c r="V62" s="78">
        <v>0</v>
      </c>
      <c r="W62" s="78"/>
      <c r="X62" s="78"/>
      <c r="Y62" s="78"/>
      <c r="Z62" s="78"/>
      <c r="AA62" s="78"/>
      <c r="AB62" s="78" t="s">
        <v>435</v>
      </c>
      <c r="AC62" s="78" t="s">
        <v>435</v>
      </c>
      <c r="AD62" s="78" t="s">
        <v>435</v>
      </c>
      <c r="AE62" s="78" t="s">
        <v>435</v>
      </c>
      <c r="AF62" s="78" t="s">
        <v>435</v>
      </c>
      <c r="AG62" s="78" t="s">
        <v>435</v>
      </c>
      <c r="AH62" s="78"/>
      <c r="AI62" s="78"/>
      <c r="AJ62" s="78"/>
      <c r="AK62" s="78"/>
      <c r="AL62" s="78"/>
      <c r="AM62" s="78"/>
      <c r="AN62" s="78"/>
      <c r="AO62" s="78"/>
      <c r="AP62" s="78" t="s">
        <v>435</v>
      </c>
      <c r="AQ62" s="78" t="s">
        <v>435</v>
      </c>
      <c r="AR62" s="78" t="s">
        <v>435</v>
      </c>
      <c r="AS62" s="78"/>
      <c r="AT62" s="78"/>
      <c r="AU62" s="78"/>
      <c r="AV62" s="78"/>
      <c r="AW62" s="78"/>
      <c r="AX62" s="78"/>
      <c r="AY62" s="78"/>
      <c r="AZ62" s="78" t="s">
        <v>435</v>
      </c>
      <c r="BA62" s="78"/>
      <c r="BB62" s="78" t="s">
        <v>435</v>
      </c>
      <c r="BC62" s="78" t="s">
        <v>435</v>
      </c>
      <c r="BD62" s="78" t="s">
        <v>435</v>
      </c>
      <c r="BE62" s="78" t="s">
        <v>435</v>
      </c>
      <c r="BF62" s="78" t="s">
        <v>435</v>
      </c>
      <c r="BG62" s="78" t="s">
        <v>435</v>
      </c>
      <c r="BH62" s="78" t="s">
        <v>435</v>
      </c>
      <c r="BI62" s="78" t="s">
        <v>435</v>
      </c>
      <c r="BJ62" s="78" t="s">
        <v>435</v>
      </c>
      <c r="BK62" s="78" t="s">
        <v>435</v>
      </c>
      <c r="BL62" s="78" t="s">
        <v>435</v>
      </c>
      <c r="BM62" s="78" t="s">
        <v>435</v>
      </c>
      <c r="BN62" s="78" t="s">
        <v>435</v>
      </c>
      <c r="BO62" s="78" t="s">
        <v>435</v>
      </c>
      <c r="BP62" s="78" t="s">
        <v>435</v>
      </c>
      <c r="BQ62" s="78"/>
      <c r="BR62" s="78"/>
      <c r="BS62" s="78"/>
      <c r="BT62" s="78"/>
      <c r="BU62" s="78"/>
      <c r="BV62" s="78"/>
      <c r="BW62" s="78"/>
      <c r="BX62" s="78">
        <v>0</v>
      </c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>
        <v>0</v>
      </c>
    </row>
    <row r="64">
      <c r="A64" s="79">
        <v>52</v>
      </c>
      <c r="B64" s="79">
        <f t="shared" ref="B64:G64" si="115">B69</f>
        <v>1</v>
      </c>
      <c r="C64" s="79">
        <f t="shared" si="115"/>
        <v>5</v>
      </c>
      <c r="D64" s="79">
        <f t="shared" si="115"/>
        <v>62</v>
      </c>
      <c r="E64" s="79">
        <f t="shared" si="115"/>
        <v>0</v>
      </c>
      <c r="F64" s="79" t="str">
        <f t="shared" si="115"/>
        <v xml:space="preserve">Новый подраздел</v>
      </c>
      <c r="G64" s="79" t="str">
        <f t="shared" si="115"/>
        <v xml:space="preserve">49.1 Демонтаж, монтаж разъединителей 6-10 кВ</v>
      </c>
      <c r="H64" s="79"/>
      <c r="I64" s="79"/>
      <c r="J64" s="79"/>
      <c r="K64" s="79"/>
      <c r="L64" s="79"/>
      <c r="M64" s="79"/>
      <c r="N64" s="79"/>
      <c r="O64" s="79">
        <f t="shared" ref="O64:AT64" si="116">O69</f>
        <v>9611.6200000000008</v>
      </c>
      <c r="P64" s="79">
        <f t="shared" si="116"/>
        <v>0</v>
      </c>
      <c r="Q64" s="79">
        <f t="shared" si="116"/>
        <v>2015.9400000000001</v>
      </c>
      <c r="R64" s="79">
        <f t="shared" si="116"/>
        <v>1039.6800000000001</v>
      </c>
      <c r="S64" s="79">
        <f t="shared" si="116"/>
        <v>6556</v>
      </c>
      <c r="T64" s="79">
        <f t="shared" si="116"/>
        <v>0</v>
      </c>
      <c r="U64" s="79">
        <f t="shared" si="116"/>
        <v>12.614000000000001</v>
      </c>
      <c r="V64" s="79">
        <f t="shared" si="116"/>
        <v>1.734</v>
      </c>
      <c r="W64" s="79">
        <f t="shared" si="116"/>
        <v>0</v>
      </c>
      <c r="X64" s="79">
        <f t="shared" si="116"/>
        <v>7823.5500000000002</v>
      </c>
      <c r="Y64" s="79">
        <f t="shared" si="116"/>
        <v>4557.4099999999999</v>
      </c>
      <c r="Z64" s="79">
        <f t="shared" si="116"/>
        <v>0</v>
      </c>
      <c r="AA64" s="79">
        <f t="shared" si="116"/>
        <v>0</v>
      </c>
      <c r="AB64" s="79">
        <f t="shared" si="116"/>
        <v>9611.6200000000008</v>
      </c>
      <c r="AC64" s="79">
        <f t="shared" si="116"/>
        <v>0</v>
      </c>
      <c r="AD64" s="79">
        <f t="shared" si="116"/>
        <v>2015.9400000000001</v>
      </c>
      <c r="AE64" s="79">
        <f t="shared" si="116"/>
        <v>1039.6800000000001</v>
      </c>
      <c r="AF64" s="79">
        <f t="shared" si="116"/>
        <v>6556</v>
      </c>
      <c r="AG64" s="79">
        <f t="shared" si="116"/>
        <v>0</v>
      </c>
      <c r="AH64" s="79">
        <f t="shared" si="116"/>
        <v>12.614000000000001</v>
      </c>
      <c r="AI64" s="79">
        <f t="shared" si="116"/>
        <v>1.734</v>
      </c>
      <c r="AJ64" s="79">
        <f t="shared" si="116"/>
        <v>0</v>
      </c>
      <c r="AK64" s="79">
        <f t="shared" si="116"/>
        <v>7823.5500000000002</v>
      </c>
      <c r="AL64" s="79">
        <f t="shared" si="116"/>
        <v>4557.4099999999999</v>
      </c>
      <c r="AM64" s="79">
        <f t="shared" si="116"/>
        <v>0</v>
      </c>
      <c r="AN64" s="79">
        <f t="shared" si="116"/>
        <v>0</v>
      </c>
      <c r="AO64" s="79">
        <f t="shared" si="116"/>
        <v>0</v>
      </c>
      <c r="AP64" s="79">
        <f t="shared" si="116"/>
        <v>0</v>
      </c>
      <c r="AQ64" s="79">
        <f t="shared" si="116"/>
        <v>0</v>
      </c>
      <c r="AR64" s="79">
        <f t="shared" si="116"/>
        <v>21992.580000000002</v>
      </c>
      <c r="AS64" s="79">
        <f t="shared" si="116"/>
        <v>21992.580000000002</v>
      </c>
      <c r="AT64" s="79">
        <f t="shared" si="116"/>
        <v>0</v>
      </c>
      <c r="AU64" s="79">
        <f t="shared" ref="AU64:BZ64" si="117">AU69</f>
        <v>0</v>
      </c>
      <c r="AV64" s="79">
        <f t="shared" si="117"/>
        <v>0</v>
      </c>
      <c r="AW64" s="79">
        <f t="shared" si="117"/>
        <v>0</v>
      </c>
      <c r="AX64" s="79">
        <f t="shared" si="117"/>
        <v>0</v>
      </c>
      <c r="AY64" s="79">
        <f t="shared" si="117"/>
        <v>0</v>
      </c>
      <c r="AZ64" s="79">
        <f t="shared" si="117"/>
        <v>0</v>
      </c>
      <c r="BA64" s="79">
        <f t="shared" si="117"/>
        <v>0</v>
      </c>
      <c r="BB64" s="79">
        <f t="shared" si="117"/>
        <v>0</v>
      </c>
      <c r="BC64" s="79">
        <f t="shared" si="117"/>
        <v>0</v>
      </c>
      <c r="BD64" s="79">
        <f t="shared" si="117"/>
        <v>0</v>
      </c>
      <c r="BE64" s="79">
        <f t="shared" si="117"/>
        <v>0</v>
      </c>
      <c r="BF64" s="79">
        <f t="shared" si="117"/>
        <v>0</v>
      </c>
      <c r="BG64" s="79">
        <f t="shared" si="117"/>
        <v>0</v>
      </c>
      <c r="BH64" s="79">
        <f t="shared" si="117"/>
        <v>0</v>
      </c>
      <c r="BI64" s="79">
        <f t="shared" si="117"/>
        <v>0</v>
      </c>
      <c r="BJ64" s="79">
        <f t="shared" si="117"/>
        <v>0</v>
      </c>
      <c r="BK64" s="79">
        <f t="shared" si="117"/>
        <v>0</v>
      </c>
      <c r="BL64" s="79">
        <f t="shared" si="117"/>
        <v>0</v>
      </c>
      <c r="BM64" s="79">
        <f t="shared" si="117"/>
        <v>0</v>
      </c>
      <c r="BN64" s="79">
        <f t="shared" si="117"/>
        <v>0</v>
      </c>
      <c r="BO64" s="79">
        <f t="shared" si="117"/>
        <v>0</v>
      </c>
      <c r="BP64" s="79">
        <f t="shared" si="117"/>
        <v>0</v>
      </c>
      <c r="BQ64" s="79">
        <f t="shared" si="117"/>
        <v>0</v>
      </c>
      <c r="BR64" s="79">
        <f t="shared" si="117"/>
        <v>0</v>
      </c>
      <c r="BS64" s="79">
        <f t="shared" si="117"/>
        <v>0</v>
      </c>
      <c r="BT64" s="79">
        <f t="shared" si="117"/>
        <v>0</v>
      </c>
      <c r="BU64" s="79">
        <f t="shared" si="117"/>
        <v>0</v>
      </c>
      <c r="BV64" s="79">
        <f t="shared" si="117"/>
        <v>0</v>
      </c>
      <c r="BW64" s="79">
        <f t="shared" si="117"/>
        <v>0</v>
      </c>
      <c r="BX64" s="79">
        <f t="shared" si="117"/>
        <v>0</v>
      </c>
      <c r="BY64" s="79">
        <f t="shared" si="117"/>
        <v>0</v>
      </c>
      <c r="BZ64" s="79">
        <f t="shared" si="117"/>
        <v>0</v>
      </c>
      <c r="CA64" s="79">
        <f t="shared" ref="CA64:DF64" si="118">CA69</f>
        <v>21992.580000000002</v>
      </c>
      <c r="CB64" s="79">
        <f t="shared" si="118"/>
        <v>21992.580000000002</v>
      </c>
      <c r="CC64" s="79">
        <f t="shared" si="118"/>
        <v>0</v>
      </c>
      <c r="CD64" s="79">
        <f t="shared" si="118"/>
        <v>0</v>
      </c>
      <c r="CE64" s="79">
        <f t="shared" si="118"/>
        <v>0</v>
      </c>
      <c r="CF64" s="79">
        <f t="shared" si="118"/>
        <v>0</v>
      </c>
      <c r="CG64" s="79">
        <f t="shared" si="118"/>
        <v>0</v>
      </c>
      <c r="CH64" s="79">
        <f t="shared" si="118"/>
        <v>0</v>
      </c>
      <c r="CI64" s="79">
        <f t="shared" si="118"/>
        <v>0</v>
      </c>
      <c r="CJ64" s="79">
        <f t="shared" si="118"/>
        <v>0</v>
      </c>
      <c r="CK64" s="79">
        <f t="shared" si="118"/>
        <v>0</v>
      </c>
      <c r="CL64" s="79">
        <f t="shared" si="118"/>
        <v>0</v>
      </c>
      <c r="CM64" s="79">
        <f t="shared" si="118"/>
        <v>0</v>
      </c>
      <c r="CN64" s="79">
        <f t="shared" si="118"/>
        <v>0</v>
      </c>
      <c r="CO64" s="79">
        <f t="shared" si="118"/>
        <v>0</v>
      </c>
      <c r="CP64" s="79">
        <f t="shared" si="118"/>
        <v>0</v>
      </c>
      <c r="CQ64" s="79">
        <f t="shared" si="118"/>
        <v>0</v>
      </c>
      <c r="CR64" s="79">
        <f t="shared" si="118"/>
        <v>0</v>
      </c>
      <c r="CS64" s="79">
        <f t="shared" si="118"/>
        <v>0</v>
      </c>
      <c r="CT64" s="79">
        <f t="shared" si="118"/>
        <v>0</v>
      </c>
      <c r="CU64" s="79">
        <f t="shared" si="118"/>
        <v>0</v>
      </c>
      <c r="CV64" s="79">
        <f t="shared" si="118"/>
        <v>0</v>
      </c>
      <c r="CW64" s="79">
        <f t="shared" si="118"/>
        <v>0</v>
      </c>
      <c r="CX64" s="79">
        <f t="shared" si="118"/>
        <v>0</v>
      </c>
      <c r="CY64" s="79">
        <f t="shared" si="118"/>
        <v>0</v>
      </c>
      <c r="CZ64" s="79">
        <f t="shared" si="118"/>
        <v>0</v>
      </c>
      <c r="DA64" s="79">
        <f t="shared" si="118"/>
        <v>0</v>
      </c>
      <c r="DB64" s="79">
        <f t="shared" si="118"/>
        <v>0</v>
      </c>
      <c r="DC64" s="79">
        <f t="shared" si="118"/>
        <v>0</v>
      </c>
      <c r="DD64" s="79">
        <f t="shared" si="118"/>
        <v>0</v>
      </c>
      <c r="DE64" s="79">
        <f t="shared" si="118"/>
        <v>0</v>
      </c>
      <c r="DF64" s="79">
        <f t="shared" si="118"/>
        <v>0</v>
      </c>
      <c r="DG64" s="80">
        <f t="shared" ref="DG64:EL64" si="119">DG69</f>
        <v>0</v>
      </c>
      <c r="DH64" s="80">
        <f t="shared" si="119"/>
        <v>0</v>
      </c>
      <c r="DI64" s="80">
        <f t="shared" si="119"/>
        <v>0</v>
      </c>
      <c r="DJ64" s="80">
        <f t="shared" si="119"/>
        <v>0</v>
      </c>
      <c r="DK64" s="80">
        <f t="shared" si="119"/>
        <v>0</v>
      </c>
      <c r="DL64" s="80">
        <f t="shared" si="119"/>
        <v>0</v>
      </c>
      <c r="DM64" s="80">
        <f t="shared" si="119"/>
        <v>0</v>
      </c>
      <c r="DN64" s="80">
        <f t="shared" si="119"/>
        <v>0</v>
      </c>
      <c r="DO64" s="80">
        <f t="shared" si="119"/>
        <v>0</v>
      </c>
      <c r="DP64" s="80">
        <f t="shared" si="119"/>
        <v>0</v>
      </c>
      <c r="DQ64" s="80">
        <f t="shared" si="119"/>
        <v>0</v>
      </c>
      <c r="DR64" s="80">
        <f t="shared" si="119"/>
        <v>0</v>
      </c>
      <c r="DS64" s="80">
        <f t="shared" si="119"/>
        <v>0</v>
      </c>
      <c r="DT64" s="80">
        <f t="shared" si="119"/>
        <v>0</v>
      </c>
      <c r="DU64" s="80">
        <f t="shared" si="119"/>
        <v>0</v>
      </c>
      <c r="DV64" s="80">
        <f t="shared" si="119"/>
        <v>0</v>
      </c>
      <c r="DW64" s="80">
        <f t="shared" si="119"/>
        <v>0</v>
      </c>
      <c r="DX64" s="80">
        <f t="shared" si="119"/>
        <v>0</v>
      </c>
      <c r="DY64" s="80">
        <f t="shared" si="119"/>
        <v>0</v>
      </c>
      <c r="DZ64" s="80">
        <f t="shared" si="119"/>
        <v>0</v>
      </c>
      <c r="EA64" s="80">
        <f t="shared" si="119"/>
        <v>0</v>
      </c>
      <c r="EB64" s="80">
        <f t="shared" si="119"/>
        <v>0</v>
      </c>
      <c r="EC64" s="80">
        <f t="shared" si="119"/>
        <v>0</v>
      </c>
      <c r="ED64" s="80">
        <f t="shared" si="119"/>
        <v>0</v>
      </c>
      <c r="EE64" s="80">
        <f t="shared" si="119"/>
        <v>0</v>
      </c>
      <c r="EF64" s="80">
        <f t="shared" si="119"/>
        <v>0</v>
      </c>
      <c r="EG64" s="80">
        <f t="shared" si="119"/>
        <v>0</v>
      </c>
      <c r="EH64" s="80">
        <f t="shared" si="119"/>
        <v>0</v>
      </c>
      <c r="EI64" s="80">
        <f t="shared" si="119"/>
        <v>0</v>
      </c>
      <c r="EJ64" s="80">
        <f t="shared" si="119"/>
        <v>0</v>
      </c>
      <c r="EK64" s="80">
        <f t="shared" si="119"/>
        <v>0</v>
      </c>
      <c r="EL64" s="80">
        <f t="shared" si="119"/>
        <v>0</v>
      </c>
      <c r="EM64" s="80">
        <f t="shared" ref="EM64:FR64" si="120">EM69</f>
        <v>0</v>
      </c>
      <c r="EN64" s="80">
        <f t="shared" si="120"/>
        <v>0</v>
      </c>
      <c r="EO64" s="80">
        <f t="shared" si="120"/>
        <v>0</v>
      </c>
      <c r="EP64" s="80">
        <f t="shared" si="120"/>
        <v>0</v>
      </c>
      <c r="EQ64" s="80">
        <f t="shared" si="120"/>
        <v>0</v>
      </c>
      <c r="ER64" s="80">
        <f t="shared" si="120"/>
        <v>0</v>
      </c>
      <c r="ES64" s="80">
        <f t="shared" si="120"/>
        <v>0</v>
      </c>
      <c r="ET64" s="80">
        <f t="shared" si="120"/>
        <v>0</v>
      </c>
      <c r="EU64" s="80">
        <f t="shared" si="120"/>
        <v>0</v>
      </c>
      <c r="EV64" s="80">
        <f t="shared" si="120"/>
        <v>0</v>
      </c>
      <c r="EW64" s="80">
        <f t="shared" si="120"/>
        <v>0</v>
      </c>
      <c r="EX64" s="80">
        <f t="shared" si="120"/>
        <v>0</v>
      </c>
      <c r="EY64" s="80">
        <f t="shared" si="120"/>
        <v>0</v>
      </c>
      <c r="EZ64" s="80">
        <f t="shared" si="120"/>
        <v>0</v>
      </c>
      <c r="FA64" s="80">
        <f t="shared" si="120"/>
        <v>0</v>
      </c>
      <c r="FB64" s="80">
        <f t="shared" si="120"/>
        <v>0</v>
      </c>
      <c r="FC64" s="80">
        <f t="shared" si="120"/>
        <v>0</v>
      </c>
      <c r="FD64" s="80">
        <f t="shared" si="120"/>
        <v>0</v>
      </c>
      <c r="FE64" s="80">
        <f t="shared" si="120"/>
        <v>0</v>
      </c>
      <c r="FF64" s="80">
        <f t="shared" si="120"/>
        <v>0</v>
      </c>
      <c r="FG64" s="80">
        <f t="shared" si="120"/>
        <v>0</v>
      </c>
      <c r="FH64" s="80">
        <f t="shared" si="120"/>
        <v>0</v>
      </c>
      <c r="FI64" s="80">
        <f t="shared" si="120"/>
        <v>0</v>
      </c>
      <c r="FJ64" s="80">
        <f t="shared" si="120"/>
        <v>0</v>
      </c>
      <c r="FK64" s="80">
        <f t="shared" si="120"/>
        <v>0</v>
      </c>
      <c r="FL64" s="80">
        <f t="shared" si="120"/>
        <v>0</v>
      </c>
      <c r="FM64" s="80">
        <f t="shared" si="120"/>
        <v>0</v>
      </c>
      <c r="FN64" s="80">
        <f t="shared" si="120"/>
        <v>0</v>
      </c>
      <c r="FO64" s="80">
        <f t="shared" si="120"/>
        <v>0</v>
      </c>
      <c r="FP64" s="80">
        <f t="shared" si="120"/>
        <v>0</v>
      </c>
      <c r="FQ64" s="80">
        <f t="shared" si="120"/>
        <v>0</v>
      </c>
      <c r="FR64" s="80">
        <f t="shared" si="120"/>
        <v>0</v>
      </c>
      <c r="FS64" s="80">
        <f t="shared" ref="FS64:GX64" si="121">FS69</f>
        <v>0</v>
      </c>
      <c r="FT64" s="80">
        <f t="shared" si="121"/>
        <v>0</v>
      </c>
      <c r="FU64" s="80">
        <f t="shared" si="121"/>
        <v>0</v>
      </c>
      <c r="FV64" s="80">
        <f t="shared" si="121"/>
        <v>0</v>
      </c>
      <c r="FW64" s="80">
        <f t="shared" si="121"/>
        <v>0</v>
      </c>
      <c r="FX64" s="80">
        <f t="shared" si="121"/>
        <v>0</v>
      </c>
      <c r="FY64" s="80">
        <f t="shared" si="121"/>
        <v>0</v>
      </c>
      <c r="FZ64" s="80">
        <f t="shared" si="121"/>
        <v>0</v>
      </c>
      <c r="GA64" s="80">
        <f t="shared" si="121"/>
        <v>0</v>
      </c>
      <c r="GB64" s="80">
        <f t="shared" si="121"/>
        <v>0</v>
      </c>
      <c r="GC64" s="80">
        <f t="shared" si="121"/>
        <v>0</v>
      </c>
      <c r="GD64" s="80">
        <f t="shared" si="121"/>
        <v>0</v>
      </c>
      <c r="GE64" s="80">
        <f t="shared" si="121"/>
        <v>0</v>
      </c>
      <c r="GF64" s="80">
        <f t="shared" si="121"/>
        <v>0</v>
      </c>
      <c r="GG64" s="80">
        <f t="shared" si="121"/>
        <v>0</v>
      </c>
      <c r="GH64" s="80">
        <f t="shared" si="121"/>
        <v>0</v>
      </c>
      <c r="GI64" s="80">
        <f t="shared" si="121"/>
        <v>0</v>
      </c>
      <c r="GJ64" s="80">
        <f t="shared" si="121"/>
        <v>0</v>
      </c>
      <c r="GK64" s="80">
        <f t="shared" si="121"/>
        <v>0</v>
      </c>
      <c r="GL64" s="80">
        <f t="shared" si="121"/>
        <v>0</v>
      </c>
      <c r="GM64" s="80">
        <f t="shared" si="121"/>
        <v>0</v>
      </c>
      <c r="GN64" s="80">
        <f t="shared" si="121"/>
        <v>0</v>
      </c>
      <c r="GO64" s="80">
        <f t="shared" si="121"/>
        <v>0</v>
      </c>
      <c r="GP64" s="80">
        <f t="shared" si="121"/>
        <v>0</v>
      </c>
      <c r="GQ64" s="80">
        <f t="shared" si="121"/>
        <v>0</v>
      </c>
      <c r="GR64" s="80">
        <f t="shared" si="121"/>
        <v>0</v>
      </c>
      <c r="GS64" s="80">
        <f t="shared" si="121"/>
        <v>0</v>
      </c>
      <c r="GT64" s="80">
        <f t="shared" si="121"/>
        <v>0</v>
      </c>
      <c r="GU64" s="80">
        <f t="shared" si="121"/>
        <v>0</v>
      </c>
      <c r="GV64" s="80">
        <f t="shared" si="121"/>
        <v>0</v>
      </c>
      <c r="GW64" s="80">
        <f t="shared" si="121"/>
        <v>0</v>
      </c>
      <c r="GX64" s="80">
        <f t="shared" si="121"/>
        <v>0</v>
      </c>
    </row>
    <row r="66">
      <c r="A66">
        <v>17</v>
      </c>
      <c r="B66">
        <v>1</v>
      </c>
      <c r="C66">
        <f>ROW(SmtRes!A15)</f>
        <v>15</v>
      </c>
      <c r="D66">
        <f>ROW(EtalonRes!A15)</f>
        <v>15</v>
      </c>
      <c r="E66" t="s">
        <v>57</v>
      </c>
      <c r="F66" t="s">
        <v>512</v>
      </c>
      <c r="G66" t="s">
        <v>513</v>
      </c>
      <c r="H66" t="s">
        <v>514</v>
      </c>
      <c r="I66">
        <v>1</v>
      </c>
      <c r="J66">
        <v>0</v>
      </c>
      <c r="K66">
        <v>1</v>
      </c>
      <c r="O66">
        <f t="shared" ref="O66:O67" si="122">ROUND(CP66,2)</f>
        <v>3957.73</v>
      </c>
      <c r="P66">
        <f>SUMIF(SmtRes!AQ1:'SmtRes'!AQ15,"=1",SmtRes!DF1:'SmtRes'!DF15)</f>
        <v>0</v>
      </c>
      <c r="Q66">
        <f>SUMIF(SmtRes!AQ1:'SmtRes'!AQ15,"=1",SmtRes!DG1:'SmtRes'!DG15)</f>
        <v>830.10000000000002</v>
      </c>
      <c r="R66">
        <f>SUMIF(SmtRes!AQ1:'SmtRes'!AQ15,"=1",SmtRes!DH1:'SmtRes'!DH15)</f>
        <v>428.10000000000002</v>
      </c>
      <c r="S66">
        <f>SUMIF(SmtRes!AQ1:'SmtRes'!AQ15,"=1",SmtRes!DI1:'SmtRes'!DI15)</f>
        <v>2699.5300000000002</v>
      </c>
      <c r="T66">
        <f t="shared" ref="T66:T67" si="123">ROUND(CU66*I66,2)</f>
        <v>0</v>
      </c>
      <c r="U66">
        <f>SUMIF(SmtRes!AQ1:'SmtRes'!AQ15,"=1",SmtRes!CV1:'SmtRes'!CV15)</f>
        <v>5.194</v>
      </c>
      <c r="V66">
        <f>SUMIF(SmtRes!AQ1:'SmtRes'!AQ15,"=1",SmtRes!CW1:'SmtRes'!CW15)</f>
        <v>0.71399999999999997</v>
      </c>
      <c r="W66">
        <f t="shared" ref="W66:W67" si="124">ROUND(CX66*I66,2)</f>
        <v>0</v>
      </c>
      <c r="X66">
        <f t="shared" ref="X66:X67" si="125">ROUND(CY66,2)</f>
        <v>3221.46</v>
      </c>
      <c r="Y66">
        <f t="shared" ref="Y66:Y67" si="126">ROUND(CZ66,2)</f>
        <v>1876.5799999999999</v>
      </c>
      <c r="AA66">
        <v>358752211</v>
      </c>
      <c r="AB66">
        <f t="shared" ref="AB66:AB67" si="127">ROUND((AC66+AD66+AF66),6)</f>
        <v>3499.4478399999998</v>
      </c>
      <c r="AC66">
        <f t="shared" ref="AC66:AC67" si="128">ROUND((0),6)</f>
        <v>0</v>
      </c>
      <c r="AD66">
        <f>ROUND((((SUM(SmtRes!BR1:'SmtRes'!BR15))-(SUM(SmtRes!BS1:'SmtRes'!BS15)))+AE66),6)</f>
        <v>799.91827999999998</v>
      </c>
      <c r="AE66">
        <f>ROUND((SUM(SmtRes!BS1:'SmtRes'!BS15)),6)</f>
        <v>428.10523000000001</v>
      </c>
      <c r="AF66">
        <f>ROUND((SUM(SmtRes!BT1:'SmtRes'!BT15)),6)</f>
        <v>2699.5295599999999</v>
      </c>
      <c r="AG66">
        <f t="shared" ref="AG66:AG67" si="129">ROUND((AP66),6)</f>
        <v>0</v>
      </c>
      <c r="AH66">
        <f>(SUM(SmtRes!BU1:'SmtRes'!BU15))</f>
        <v>5.194</v>
      </c>
      <c r="AI66">
        <f>(SUM(SmtRes!BV1:'SmtRes'!BV15))</f>
        <v>0.71399999999999997</v>
      </c>
      <c r="AJ66">
        <f t="shared" ref="AJ66:AJ67" si="130">(AS66)</f>
        <v>0</v>
      </c>
      <c r="AK66">
        <v>5631.3251980000005</v>
      </c>
      <c r="AL66">
        <v>20.535097999999998</v>
      </c>
      <c r="AM66">
        <v>1142.7403999999999</v>
      </c>
      <c r="AN66">
        <v>611.57889999999998</v>
      </c>
      <c r="AO66">
        <v>3856.4708000000001</v>
      </c>
      <c r="AP66">
        <v>0</v>
      </c>
      <c r="AQ66">
        <v>7.4199999999999999</v>
      </c>
      <c r="AR66">
        <v>1.02</v>
      </c>
      <c r="AS66">
        <v>0</v>
      </c>
      <c r="AT66">
        <v>103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435</v>
      </c>
      <c r="BE66" t="s">
        <v>435</v>
      </c>
      <c r="BF66" t="s">
        <v>435</v>
      </c>
      <c r="BG66" t="s">
        <v>435</v>
      </c>
      <c r="BH66">
        <v>0</v>
      </c>
      <c r="BI66">
        <v>1</v>
      </c>
      <c r="BJ66" t="s">
        <v>515</v>
      </c>
      <c r="BM66">
        <v>33001</v>
      </c>
      <c r="BN66">
        <v>0</v>
      </c>
      <c r="BO66" t="s">
        <v>435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435</v>
      </c>
      <c r="BZ66">
        <v>103</v>
      </c>
      <c r="CA66">
        <v>60</v>
      </c>
      <c r="CB66" t="s">
        <v>435</v>
      </c>
      <c r="CE66">
        <v>0</v>
      </c>
      <c r="CF66">
        <v>0</v>
      </c>
      <c r="CG66">
        <v>0</v>
      </c>
      <c r="CM66">
        <v>0</v>
      </c>
      <c r="CN66" t="s">
        <v>516</v>
      </c>
      <c r="CO66">
        <v>0</v>
      </c>
      <c r="CP66">
        <f t="shared" ref="CP66:CP67" si="131">(P66+Q66+S66+R66)</f>
        <v>3957.73</v>
      </c>
      <c r="CQ66">
        <f>SUMIF(SmtRes!AQ1:'SmtRes'!AQ15,"=1",SmtRes!AA1:'SmtRes'!AA15)</f>
        <v>98512.330000000002</v>
      </c>
      <c r="CR66">
        <f>SUMIF(SmtRes!AQ1:'SmtRes'!AQ15,"=1",SmtRes!AB1:'SmtRes'!AB15)</f>
        <v>2135.1799999999998</v>
      </c>
      <c r="CS66">
        <f>SUMIF(SmtRes!AQ1:'SmtRes'!AQ15,"=1",SmtRes!AC1:'SmtRes'!AC15)</f>
        <v>1165.6900000000001</v>
      </c>
      <c r="CT66">
        <f>SUMIF(SmtRes!AQ1:'SmtRes'!AQ15,"=1",SmtRes!AD1:'SmtRes'!AD15)</f>
        <v>519.74000000000001</v>
      </c>
      <c r="CU66">
        <f t="shared" ref="CU66:CU67" si="132">AG66</f>
        <v>0</v>
      </c>
      <c r="CV66">
        <f>SUMIF(SmtRes!AQ1:'SmtRes'!AQ15,"=1",SmtRes!BU1:'SmtRes'!BU15)</f>
        <v>5.194</v>
      </c>
      <c r="CW66">
        <f>SUMIF(SmtRes!AQ1:'SmtRes'!AQ15,"=1",SmtRes!BV1:'SmtRes'!BV15)</f>
        <v>0.71399999999999997</v>
      </c>
      <c r="CX66">
        <f t="shared" ref="CX66:CX67" si="133">AJ66</f>
        <v>0</v>
      </c>
      <c r="CY66">
        <f t="shared" ref="CY66:CY67" si="134">(((S66+R66)*AT66)/100)</f>
        <v>3221.4589000000001</v>
      </c>
      <c r="CZ66">
        <f t="shared" ref="CZ66:CZ67" si="135">(((S66+R66)*AU66)/100)</f>
        <v>1876.5780000000002</v>
      </c>
      <c r="DC66" t="s">
        <v>435</v>
      </c>
      <c r="DD66" t="s">
        <v>517</v>
      </c>
      <c r="DE66" t="s">
        <v>518</v>
      </c>
      <c r="DF66" t="s">
        <v>518</v>
      </c>
      <c r="DG66" t="s">
        <v>518</v>
      </c>
      <c r="DH66" t="s">
        <v>435</v>
      </c>
      <c r="DI66" t="s">
        <v>518</v>
      </c>
      <c r="DJ66" t="s">
        <v>518</v>
      </c>
      <c r="DK66" t="s">
        <v>435</v>
      </c>
      <c r="DL66" t="s">
        <v>435</v>
      </c>
      <c r="DM66" t="s">
        <v>435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514</v>
      </c>
      <c r="DW66" t="s">
        <v>514</v>
      </c>
      <c r="DX66">
        <v>1</v>
      </c>
      <c r="DZ66" t="s">
        <v>435</v>
      </c>
      <c r="EA66" t="s">
        <v>435</v>
      </c>
      <c r="EB66" t="s">
        <v>435</v>
      </c>
      <c r="EC66" t="s">
        <v>435</v>
      </c>
      <c r="EE66">
        <v>342529115</v>
      </c>
      <c r="EF66">
        <v>2</v>
      </c>
      <c r="EG66" t="s">
        <v>519</v>
      </c>
      <c r="EH66">
        <v>27</v>
      </c>
      <c r="EI66" t="s">
        <v>520</v>
      </c>
      <c r="EJ66">
        <v>1</v>
      </c>
      <c r="EK66">
        <v>33001</v>
      </c>
      <c r="EL66" t="s">
        <v>520</v>
      </c>
      <c r="EM66" t="s">
        <v>521</v>
      </c>
      <c r="EO66" t="s">
        <v>522</v>
      </c>
      <c r="EQ66">
        <v>1441792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7.4199999999999999</v>
      </c>
      <c r="EX66">
        <v>1.02</v>
      </c>
      <c r="EY66">
        <v>0</v>
      </c>
      <c r="FQ66">
        <v>0</v>
      </c>
      <c r="FR66">
        <f t="shared" ref="FR66:FR67" si="136">ROUND(IF(BI66=3,GM66,0),2)</f>
        <v>0</v>
      </c>
      <c r="FS66">
        <v>0</v>
      </c>
      <c r="FX66">
        <v>103</v>
      </c>
      <c r="FY66">
        <v>60</v>
      </c>
      <c r="GA66" t="s">
        <v>435</v>
      </c>
      <c r="GD66">
        <v>1</v>
      </c>
      <c r="GF66">
        <v>-103725110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ref="GL66:GL67" si="137">ROUND(IF(AND(BH66=3,BI66=3,FS66&lt;&gt;0),P66,0),2)</f>
        <v>0</v>
      </c>
      <c r="GM66">
        <f t="shared" ref="GM66:GM67" si="138">ROUND(O66+X66+Y66,2)+GX66</f>
        <v>9055.7700000000004</v>
      </c>
      <c r="GN66">
        <f t="shared" ref="GN66:GN67" si="139">IF(OR(BI66=0,BI66=1),GM66-GX66,0)</f>
        <v>9055.7700000000004</v>
      </c>
      <c r="GO66">
        <f t="shared" ref="GO66:GO67" si="140">IF(BI66=2,GM66-GX66,0)</f>
        <v>0</v>
      </c>
      <c r="GP66">
        <f t="shared" ref="GP66:GP67" si="141">IF(BI66=4,GM66-GX66,0)</f>
        <v>0</v>
      </c>
      <c r="GR66">
        <v>0</v>
      </c>
      <c r="GS66">
        <v>3</v>
      </c>
      <c r="GT66">
        <v>0</v>
      </c>
      <c r="GU66" t="s">
        <v>435</v>
      </c>
      <c r="GV66">
        <f t="shared" ref="GV66:GV67" si="142">ROUND((GT66),6)</f>
        <v>0</v>
      </c>
      <c r="GW66">
        <v>1</v>
      </c>
      <c r="GX66">
        <f t="shared" ref="GX66:GX67" si="143">ROUND(HC66*I66,2)</f>
        <v>0</v>
      </c>
      <c r="HA66">
        <v>0</v>
      </c>
      <c r="HB66">
        <v>0</v>
      </c>
      <c r="HC66">
        <f t="shared" ref="HC66:HC67" si="144">GV66*GW66</f>
        <v>0</v>
      </c>
      <c r="HE66" t="s">
        <v>435</v>
      </c>
      <c r="HF66" t="s">
        <v>435</v>
      </c>
      <c r="HM66" t="s">
        <v>435</v>
      </c>
      <c r="HN66" t="s">
        <v>102</v>
      </c>
      <c r="HO66" t="s">
        <v>105</v>
      </c>
      <c r="HP66" t="s">
        <v>520</v>
      </c>
      <c r="HQ66" t="s">
        <v>520</v>
      </c>
      <c r="IK66">
        <v>0</v>
      </c>
    </row>
    <row r="67">
      <c r="A67">
        <v>17</v>
      </c>
      <c r="B67">
        <v>1</v>
      </c>
      <c r="C67">
        <f>ROW(SmtRes!A30)</f>
        <v>30</v>
      </c>
      <c r="D67">
        <f>ROW(EtalonRes!A30)</f>
        <v>30</v>
      </c>
      <c r="E67" t="s">
        <v>109</v>
      </c>
      <c r="F67" t="s">
        <v>512</v>
      </c>
      <c r="G67" t="s">
        <v>513</v>
      </c>
      <c r="H67" t="s">
        <v>514</v>
      </c>
      <c r="I67">
        <v>1</v>
      </c>
      <c r="J67">
        <v>0</v>
      </c>
      <c r="K67">
        <v>1</v>
      </c>
      <c r="O67">
        <f t="shared" si="122"/>
        <v>5653.8900000000003</v>
      </c>
      <c r="P67">
        <f>SUMIF(SmtRes!AQ16:'SmtRes'!AQ30,"=1",SmtRes!DF16:'SmtRes'!DF30)</f>
        <v>0</v>
      </c>
      <c r="Q67">
        <f>SUMIF(SmtRes!AQ16:'SmtRes'!AQ30,"=1",SmtRes!DG16:'SmtRes'!DG30)</f>
        <v>1185.8399999999999</v>
      </c>
      <c r="R67">
        <f>SUMIF(SmtRes!AQ16:'SmtRes'!AQ30,"=1",SmtRes!DH16:'SmtRes'!DH30)</f>
        <v>611.58000000000004</v>
      </c>
      <c r="S67">
        <f>SUMIF(SmtRes!AQ16:'SmtRes'!AQ30,"=1",SmtRes!DI16:'SmtRes'!DI30)</f>
        <v>3856.4700000000003</v>
      </c>
      <c r="T67">
        <f t="shared" si="123"/>
        <v>0</v>
      </c>
      <c r="U67">
        <f>SUMIF(SmtRes!AQ16:'SmtRes'!AQ30,"=1",SmtRes!CV16:'SmtRes'!CV30)</f>
        <v>7.4199999999999999</v>
      </c>
      <c r="V67">
        <f>SUMIF(SmtRes!AQ16:'SmtRes'!AQ30,"=1",SmtRes!CW16:'SmtRes'!CW30)</f>
        <v>1.02</v>
      </c>
      <c r="W67">
        <f t="shared" si="124"/>
        <v>0</v>
      </c>
      <c r="X67">
        <f t="shared" si="125"/>
        <v>4602.0900000000001</v>
      </c>
      <c r="Y67">
        <f t="shared" si="126"/>
        <v>2680.8299999999999</v>
      </c>
      <c r="AA67">
        <v>358752211</v>
      </c>
      <c r="AB67">
        <f t="shared" si="127"/>
        <v>4999.2111999999997</v>
      </c>
      <c r="AC67">
        <f t="shared" si="128"/>
        <v>0</v>
      </c>
      <c r="AD67">
        <f>ROUND((((SUM(SmtRes!BR16:'SmtRes'!BR30))-(SUM(SmtRes!BS16:'SmtRes'!BS30)))+AE67),6)</f>
        <v>1142.7403999999999</v>
      </c>
      <c r="AE67">
        <f>ROUND((SUM(SmtRes!BS16:'SmtRes'!BS30)),6)</f>
        <v>611.57889999999998</v>
      </c>
      <c r="AF67">
        <f>ROUND((SUM(SmtRes!BT16:'SmtRes'!BT30)),6)</f>
        <v>3856.4707999999996</v>
      </c>
      <c r="AG67">
        <f t="shared" si="129"/>
        <v>0</v>
      </c>
      <c r="AH67">
        <f>(SUM(SmtRes!BU16:'SmtRes'!BU30))</f>
        <v>7.4199999999999999</v>
      </c>
      <c r="AI67">
        <f>(SUM(SmtRes!BV16:'SmtRes'!BV30))</f>
        <v>1.02</v>
      </c>
      <c r="AJ67">
        <f t="shared" si="130"/>
        <v>0</v>
      </c>
      <c r="AK67">
        <v>5631.3251980000005</v>
      </c>
      <c r="AL67">
        <v>20.535097999999998</v>
      </c>
      <c r="AM67">
        <v>1142.7403999999999</v>
      </c>
      <c r="AN67">
        <v>611.57889999999998</v>
      </c>
      <c r="AO67">
        <v>3856.4708000000001</v>
      </c>
      <c r="AP67">
        <v>0</v>
      </c>
      <c r="AQ67">
        <v>7.4199999999999999</v>
      </c>
      <c r="AR67">
        <v>1.02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435</v>
      </c>
      <c r="BE67" t="s">
        <v>435</v>
      </c>
      <c r="BF67" t="s">
        <v>435</v>
      </c>
      <c r="BG67" t="s">
        <v>435</v>
      </c>
      <c r="BH67">
        <v>0</v>
      </c>
      <c r="BI67">
        <v>1</v>
      </c>
      <c r="BJ67" t="s">
        <v>515</v>
      </c>
      <c r="BM67">
        <v>33001</v>
      </c>
      <c r="BN67">
        <v>0</v>
      </c>
      <c r="BO67" t="s">
        <v>435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435</v>
      </c>
      <c r="BZ67">
        <v>103</v>
      </c>
      <c r="CA67">
        <v>60</v>
      </c>
      <c r="CB67" t="s">
        <v>435</v>
      </c>
      <c r="CE67">
        <v>0</v>
      </c>
      <c r="CF67">
        <v>0</v>
      </c>
      <c r="CG67">
        <v>0</v>
      </c>
      <c r="CM67">
        <v>0</v>
      </c>
      <c r="CN67" t="s">
        <v>435</v>
      </c>
      <c r="CO67">
        <v>0</v>
      </c>
      <c r="CP67">
        <f t="shared" si="131"/>
        <v>5653.8900000000003</v>
      </c>
      <c r="CQ67">
        <f>SUMIF(SmtRes!AQ16:'SmtRes'!AQ30,"=1",SmtRes!AA16:'SmtRes'!AA30)</f>
        <v>98512.330000000002</v>
      </c>
      <c r="CR67">
        <f>SUMIF(SmtRes!AQ16:'SmtRes'!AQ30,"=1",SmtRes!AB16:'SmtRes'!AB30)</f>
        <v>2135.1799999999998</v>
      </c>
      <c r="CS67">
        <f>SUMIF(SmtRes!AQ16:'SmtRes'!AQ30,"=1",SmtRes!AC16:'SmtRes'!AC30)</f>
        <v>1165.6900000000001</v>
      </c>
      <c r="CT67">
        <f>SUMIF(SmtRes!AQ16:'SmtRes'!AQ30,"=1",SmtRes!AD16:'SmtRes'!AD30)</f>
        <v>519.74000000000001</v>
      </c>
      <c r="CU67">
        <f t="shared" si="132"/>
        <v>0</v>
      </c>
      <c r="CV67">
        <f>SUMIF(SmtRes!AQ16:'SmtRes'!AQ30,"=1",SmtRes!BU16:'SmtRes'!BU30)</f>
        <v>7.4199999999999999</v>
      </c>
      <c r="CW67">
        <f>SUMIF(SmtRes!AQ16:'SmtRes'!AQ30,"=1",SmtRes!BV16:'SmtRes'!BV30)</f>
        <v>1.02</v>
      </c>
      <c r="CX67">
        <f t="shared" si="133"/>
        <v>0</v>
      </c>
      <c r="CY67">
        <f t="shared" si="134"/>
        <v>4602.0915000000005</v>
      </c>
      <c r="CZ67">
        <f t="shared" si="135"/>
        <v>2680.8299999999999</v>
      </c>
      <c r="DC67" t="s">
        <v>435</v>
      </c>
      <c r="DD67" t="s">
        <v>517</v>
      </c>
      <c r="DE67" t="s">
        <v>435</v>
      </c>
      <c r="DF67" t="s">
        <v>435</v>
      </c>
      <c r="DG67" t="s">
        <v>435</v>
      </c>
      <c r="DH67" t="s">
        <v>435</v>
      </c>
      <c r="DI67" t="s">
        <v>435</v>
      </c>
      <c r="DJ67" t="s">
        <v>435</v>
      </c>
      <c r="DK67" t="s">
        <v>435</v>
      </c>
      <c r="DL67" t="s">
        <v>435</v>
      </c>
      <c r="DM67" t="s">
        <v>435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514</v>
      </c>
      <c r="DW67" t="s">
        <v>514</v>
      </c>
      <c r="DX67">
        <v>1</v>
      </c>
      <c r="DZ67" t="s">
        <v>435</v>
      </c>
      <c r="EA67" t="s">
        <v>435</v>
      </c>
      <c r="EB67" t="s">
        <v>435</v>
      </c>
      <c r="EC67" t="s">
        <v>435</v>
      </c>
      <c r="EE67">
        <v>342529115</v>
      </c>
      <c r="EF67">
        <v>2</v>
      </c>
      <c r="EG67" t="s">
        <v>519</v>
      </c>
      <c r="EH67">
        <v>27</v>
      </c>
      <c r="EI67" t="s">
        <v>520</v>
      </c>
      <c r="EJ67">
        <v>1</v>
      </c>
      <c r="EK67">
        <v>33001</v>
      </c>
      <c r="EL67" t="s">
        <v>520</v>
      </c>
      <c r="EM67" t="s">
        <v>521</v>
      </c>
      <c r="EO67" t="s">
        <v>435</v>
      </c>
      <c r="EQ67">
        <v>1441792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7.4199999999999999</v>
      </c>
      <c r="EX67">
        <v>1.02</v>
      </c>
      <c r="EY67">
        <v>0</v>
      </c>
      <c r="FQ67">
        <v>0</v>
      </c>
      <c r="FR67">
        <f t="shared" si="136"/>
        <v>0</v>
      </c>
      <c r="FS67">
        <v>0</v>
      </c>
      <c r="FX67">
        <v>103</v>
      </c>
      <c r="FY67">
        <v>60</v>
      </c>
      <c r="GA67" t="s">
        <v>435</v>
      </c>
      <c r="GD67">
        <v>1</v>
      </c>
      <c r="GF67">
        <v>-103725110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137"/>
        <v>0</v>
      </c>
      <c r="GM67">
        <f t="shared" si="138"/>
        <v>12936.809999999999</v>
      </c>
      <c r="GN67">
        <f t="shared" si="139"/>
        <v>12936.809999999999</v>
      </c>
      <c r="GO67">
        <f t="shared" si="140"/>
        <v>0</v>
      </c>
      <c r="GP67">
        <f t="shared" si="141"/>
        <v>0</v>
      </c>
      <c r="GR67">
        <v>0</v>
      </c>
      <c r="GS67">
        <v>3</v>
      </c>
      <c r="GT67">
        <v>0</v>
      </c>
      <c r="GU67" t="s">
        <v>435</v>
      </c>
      <c r="GV67">
        <f t="shared" si="142"/>
        <v>0</v>
      </c>
      <c r="GW67">
        <v>1</v>
      </c>
      <c r="GX67">
        <f t="shared" si="143"/>
        <v>0</v>
      </c>
      <c r="HA67">
        <v>0</v>
      </c>
      <c r="HB67">
        <v>0</v>
      </c>
      <c r="HC67">
        <f t="shared" si="144"/>
        <v>0</v>
      </c>
      <c r="HE67" t="s">
        <v>435</v>
      </c>
      <c r="HF67" t="s">
        <v>435</v>
      </c>
      <c r="HM67" t="s">
        <v>435</v>
      </c>
      <c r="HN67" t="s">
        <v>102</v>
      </c>
      <c r="HO67" t="s">
        <v>105</v>
      </c>
      <c r="HP67" t="s">
        <v>520</v>
      </c>
      <c r="HQ67" t="s">
        <v>520</v>
      </c>
      <c r="IK67">
        <v>0</v>
      </c>
    </row>
    <row r="69">
      <c r="A69" s="79">
        <v>51</v>
      </c>
      <c r="B69" s="79">
        <f>B62</f>
        <v>1</v>
      </c>
      <c r="C69" s="79">
        <f>A62</f>
        <v>5</v>
      </c>
      <c r="D69" s="79">
        <f>ROW(A62)</f>
        <v>62</v>
      </c>
      <c r="E69" s="79"/>
      <c r="F69" s="79" t="str">
        <f>IF(F62&lt;&gt;"",F62,"")</f>
        <v xml:space="preserve">Новый подраздел</v>
      </c>
      <c r="G69" s="79" t="str">
        <f>IF(G62&lt;&gt;"",G62,"")</f>
        <v xml:space="preserve">49.1 Демонтаж, монтаж разъединителей 6-10 кВ</v>
      </c>
      <c r="H69" s="79">
        <v>0</v>
      </c>
      <c r="I69" s="79"/>
      <c r="J69" s="79"/>
      <c r="K69" s="79"/>
      <c r="L69" s="79"/>
      <c r="M69" s="79"/>
      <c r="N69" s="79"/>
      <c r="O69" s="79">
        <f t="shared" ref="O69:T69" si="145">ROUND(AB69,2)</f>
        <v>9611.6200000000008</v>
      </c>
      <c r="P69" s="79">
        <f t="shared" si="145"/>
        <v>0</v>
      </c>
      <c r="Q69" s="79">
        <f t="shared" si="145"/>
        <v>2015.9400000000001</v>
      </c>
      <c r="R69" s="79">
        <f t="shared" si="145"/>
        <v>1039.6800000000001</v>
      </c>
      <c r="S69" s="79">
        <f t="shared" si="145"/>
        <v>6556</v>
      </c>
      <c r="T69" s="79">
        <f t="shared" si="145"/>
        <v>0</v>
      </c>
      <c r="U69" s="79">
        <f>AH69</f>
        <v>12.614000000000001</v>
      </c>
      <c r="V69" s="79">
        <f>AI69</f>
        <v>1.734</v>
      </c>
      <c r="W69" s="79">
        <f>ROUND(AJ69,2)</f>
        <v>0</v>
      </c>
      <c r="X69" s="79">
        <f>ROUND(AK69,2)</f>
        <v>7823.5500000000002</v>
      </c>
      <c r="Y69" s="79">
        <f>ROUND(AL69,2)</f>
        <v>4557.4099999999999</v>
      </c>
      <c r="Z69" s="79"/>
      <c r="AA69" s="79"/>
      <c r="AB69" s="79">
        <f>ROUND(SUMIF(AA66:AA67,"=358752211",O66:O67),2)</f>
        <v>9611.6200000000008</v>
      </c>
      <c r="AC69" s="79">
        <f>ROUND(SUMIF(AA66:AA67,"=358752211",P66:P67),2)</f>
        <v>0</v>
      </c>
      <c r="AD69" s="79">
        <f>ROUND(SUMIF(AA66:AA67,"=358752211",Q66:Q67),2)</f>
        <v>2015.9400000000001</v>
      </c>
      <c r="AE69" s="79">
        <f>ROUND(SUMIF(AA66:AA67,"=358752211",R66:R67),2)</f>
        <v>1039.6800000000001</v>
      </c>
      <c r="AF69" s="79">
        <f>ROUND(SUMIF(AA66:AA67,"=358752211",S66:S67),2)</f>
        <v>6556</v>
      </c>
      <c r="AG69" s="79">
        <f>ROUND(SUMIF(AA66:AA67,"=358752211",T66:T67),2)</f>
        <v>0</v>
      </c>
      <c r="AH69" s="79">
        <f>SUMIF(AA66:AA67,"=358752211",U66:U67)</f>
        <v>12.614000000000001</v>
      </c>
      <c r="AI69" s="79">
        <f>SUMIF(AA66:AA67,"=358752211",V66:V67)</f>
        <v>1.734</v>
      </c>
      <c r="AJ69" s="79">
        <f>ROUND(SUMIF(AA66:AA67,"=358752211",W66:W67),2)</f>
        <v>0</v>
      </c>
      <c r="AK69" s="79">
        <f>ROUND(SUMIF(AA66:AA67,"=358752211",X66:X67),2)</f>
        <v>7823.5500000000002</v>
      </c>
      <c r="AL69" s="79">
        <f>ROUND(SUMIF(AA66:AA67,"=358752211",Y66:Y67),2)</f>
        <v>4557.4099999999999</v>
      </c>
      <c r="AM69" s="79"/>
      <c r="AN69" s="79"/>
      <c r="AO69" s="79">
        <f t="shared" ref="AO69:BD69" si="146">ROUND(BX69,2)</f>
        <v>0</v>
      </c>
      <c r="AP69" s="79">
        <f t="shared" si="146"/>
        <v>0</v>
      </c>
      <c r="AQ69" s="79">
        <f t="shared" si="146"/>
        <v>0</v>
      </c>
      <c r="AR69" s="79">
        <f t="shared" si="146"/>
        <v>21992.580000000002</v>
      </c>
      <c r="AS69" s="79">
        <f t="shared" si="146"/>
        <v>21992.580000000002</v>
      </c>
      <c r="AT69" s="79">
        <f t="shared" si="146"/>
        <v>0</v>
      </c>
      <c r="AU69" s="79">
        <f t="shared" si="146"/>
        <v>0</v>
      </c>
      <c r="AV69" s="79">
        <f t="shared" si="146"/>
        <v>0</v>
      </c>
      <c r="AW69" s="79">
        <f t="shared" si="146"/>
        <v>0</v>
      </c>
      <c r="AX69" s="79">
        <f t="shared" si="146"/>
        <v>0</v>
      </c>
      <c r="AY69" s="79">
        <f t="shared" si="146"/>
        <v>0</v>
      </c>
      <c r="AZ69" s="79">
        <f t="shared" si="146"/>
        <v>0</v>
      </c>
      <c r="BA69" s="79">
        <f t="shared" si="146"/>
        <v>0</v>
      </c>
      <c r="BB69" s="79">
        <f t="shared" si="146"/>
        <v>0</v>
      </c>
      <c r="BC69" s="79">
        <f t="shared" si="146"/>
        <v>0</v>
      </c>
      <c r="BD69" s="79">
        <f t="shared" si="146"/>
        <v>0</v>
      </c>
      <c r="BE69" s="79"/>
      <c r="BF69" s="79"/>
      <c r="BG69" s="79"/>
      <c r="BH69" s="79"/>
      <c r="BI69" s="79"/>
      <c r="BJ69" s="79"/>
      <c r="BK69" s="79"/>
      <c r="BL69" s="79"/>
      <c r="BM69" s="79"/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>
        <f>ROUND(SUMIF(AA66:AA67,"=358752211",FQ66:FQ67),2)</f>
        <v>0</v>
      </c>
      <c r="BY69" s="79">
        <f>ROUND(SUMIF(AA66:AA67,"=358752211",FR66:FR67),2)</f>
        <v>0</v>
      </c>
      <c r="BZ69" s="79">
        <f>ROUND(SUMIF(AA66:AA67,"=358752211",GL66:GL67),2)</f>
        <v>0</v>
      </c>
      <c r="CA69" s="79">
        <f>ROUND(SUMIF(AA66:AA67,"=358752211",GM66:GM67),2)</f>
        <v>21992.580000000002</v>
      </c>
      <c r="CB69" s="79">
        <f>ROUND(SUMIF(AA66:AA67,"=358752211",GN66:GN67),2)</f>
        <v>21992.580000000002</v>
      </c>
      <c r="CC69" s="79">
        <f>ROUND(SUMIF(AA66:AA67,"=358752211",GO66:GO67),2)</f>
        <v>0</v>
      </c>
      <c r="CD69" s="79">
        <f>ROUND(SUMIF(AA66:AA67,"=358752211",GP66:GP67),2)</f>
        <v>0</v>
      </c>
      <c r="CE69" s="79">
        <f>AC69-BX69</f>
        <v>0</v>
      </c>
      <c r="CF69" s="79">
        <f>AC69-BY69</f>
        <v>0</v>
      </c>
      <c r="CG69" s="79">
        <f>BX69-BZ69</f>
        <v>0</v>
      </c>
      <c r="CH69" s="79">
        <f>AC69-BX69-BY69+BZ69</f>
        <v>0</v>
      </c>
      <c r="CI69" s="79">
        <f>BY69-BZ69</f>
        <v>0</v>
      </c>
      <c r="CJ69" s="79">
        <f>ROUND(SUMIF(AA66:AA67,"=358752211",GX66:GX67),2)</f>
        <v>0</v>
      </c>
      <c r="CK69" s="79">
        <f>ROUND(SUMIF(AA66:AA67,"=358752211",GY66:GY67),2)</f>
        <v>0</v>
      </c>
      <c r="CL69" s="79">
        <f>ROUND(SUMIF(AA66:AA67,"=358752211",GZ66:GZ67),2)</f>
        <v>0</v>
      </c>
      <c r="CM69" s="79">
        <f>ROUND(SUMIF(AA66:AA67,"=358752211",HD66:HD67),2)</f>
        <v>0</v>
      </c>
      <c r="CN69" s="79"/>
      <c r="CO69" s="79"/>
      <c r="CP69" s="79"/>
      <c r="CQ69" s="79"/>
      <c r="CR69" s="79"/>
      <c r="CS69" s="79"/>
      <c r="CT69" s="79"/>
      <c r="CU69" s="79"/>
      <c r="CV69" s="79"/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80"/>
      <c r="GM69" s="80"/>
      <c r="GN69" s="80"/>
      <c r="GO69" s="80"/>
      <c r="GP69" s="80"/>
      <c r="GQ69" s="80"/>
      <c r="GR69" s="80"/>
      <c r="GS69" s="80"/>
      <c r="GT69" s="80"/>
      <c r="GU69" s="80"/>
      <c r="GV69" s="80"/>
      <c r="GW69" s="80"/>
      <c r="GX69" s="80">
        <v>0</v>
      </c>
    </row>
    <row r="71">
      <c r="A71" s="81">
        <v>50</v>
      </c>
      <c r="B71" s="81">
        <v>0</v>
      </c>
      <c r="C71" s="81">
        <v>0</v>
      </c>
      <c r="D71" s="81">
        <v>1</v>
      </c>
      <c r="E71" s="81">
        <v>201</v>
      </c>
      <c r="F71" s="81">
        <f>ROUND(Source!O69,O71)</f>
        <v>9611.6200000000008</v>
      </c>
      <c r="G71" s="81" t="s">
        <v>455</v>
      </c>
      <c r="H71" s="81" t="s">
        <v>456</v>
      </c>
      <c r="I71" s="81"/>
      <c r="J71" s="81"/>
      <c r="K71" s="81">
        <v>201</v>
      </c>
      <c r="L71" s="81">
        <v>1</v>
      </c>
      <c r="M71" s="81">
        <v>3</v>
      </c>
      <c r="N71" s="81" t="s">
        <v>435</v>
      </c>
      <c r="O71" s="81">
        <v>2</v>
      </c>
      <c r="P71" s="81"/>
      <c r="Q71" s="81"/>
      <c r="R71" s="81"/>
      <c r="S71" s="81"/>
      <c r="T71" s="81"/>
      <c r="U71" s="81"/>
      <c r="V71" s="81"/>
      <c r="W71" s="81">
        <v>9611.6200000000008</v>
      </c>
      <c r="X71" s="81">
        <v>1</v>
      </c>
      <c r="Y71" s="81">
        <v>9611.6200000000008</v>
      </c>
      <c r="Z71" s="81"/>
      <c r="AA71" s="81"/>
      <c r="AB71" s="81"/>
    </row>
    <row r="72">
      <c r="A72" s="81">
        <v>50</v>
      </c>
      <c r="B72" s="81">
        <v>0</v>
      </c>
      <c r="C72" s="81">
        <v>0</v>
      </c>
      <c r="D72" s="81">
        <v>1</v>
      </c>
      <c r="E72" s="81">
        <v>202</v>
      </c>
      <c r="F72" s="81">
        <f>ROUND(Source!P69,O72)</f>
        <v>0</v>
      </c>
      <c r="G72" s="81" t="s">
        <v>457</v>
      </c>
      <c r="H72" s="81" t="s">
        <v>458</v>
      </c>
      <c r="I72" s="81"/>
      <c r="J72" s="81"/>
      <c r="K72" s="81">
        <v>202</v>
      </c>
      <c r="L72" s="81">
        <v>2</v>
      </c>
      <c r="M72" s="81">
        <v>3</v>
      </c>
      <c r="N72" s="81" t="s">
        <v>435</v>
      </c>
      <c r="O72" s="81">
        <v>2</v>
      </c>
      <c r="P72" s="81"/>
      <c r="Q72" s="81"/>
      <c r="R72" s="81"/>
      <c r="S72" s="81"/>
      <c r="T72" s="81"/>
      <c r="U72" s="81"/>
      <c r="V72" s="81"/>
      <c r="W72" s="81">
        <v>0</v>
      </c>
      <c r="X72" s="81">
        <v>1</v>
      </c>
      <c r="Y72" s="81">
        <v>0</v>
      </c>
      <c r="Z72" s="81"/>
      <c r="AA72" s="81"/>
      <c r="AB72" s="81"/>
    </row>
    <row r="73">
      <c r="A73" s="81">
        <v>50</v>
      </c>
      <c r="B73" s="81">
        <v>0</v>
      </c>
      <c r="C73" s="81">
        <v>0</v>
      </c>
      <c r="D73" s="81">
        <v>1</v>
      </c>
      <c r="E73" s="81">
        <v>222</v>
      </c>
      <c r="F73" s="81">
        <f>ROUND(Source!AO69,O73)</f>
        <v>0</v>
      </c>
      <c r="G73" s="81" t="s">
        <v>459</v>
      </c>
      <c r="H73" s="81" t="s">
        <v>460</v>
      </c>
      <c r="I73" s="81"/>
      <c r="J73" s="81"/>
      <c r="K73" s="81">
        <v>222</v>
      </c>
      <c r="L73" s="81">
        <v>3</v>
      </c>
      <c r="M73" s="81">
        <v>3</v>
      </c>
      <c r="N73" s="81" t="s">
        <v>435</v>
      </c>
      <c r="O73" s="81">
        <v>2</v>
      </c>
      <c r="P73" s="81"/>
      <c r="Q73" s="81"/>
      <c r="R73" s="81"/>
      <c r="S73" s="81"/>
      <c r="T73" s="81"/>
      <c r="U73" s="81"/>
      <c r="V73" s="81"/>
      <c r="W73" s="81">
        <v>0</v>
      </c>
      <c r="X73" s="81">
        <v>1</v>
      </c>
      <c r="Y73" s="81">
        <v>0</v>
      </c>
      <c r="Z73" s="81"/>
      <c r="AA73" s="81"/>
      <c r="AB73" s="81"/>
    </row>
    <row r="74">
      <c r="A74" s="81">
        <v>50</v>
      </c>
      <c r="B74" s="81">
        <v>0</v>
      </c>
      <c r="C74" s="81">
        <v>0</v>
      </c>
      <c r="D74" s="81">
        <v>1</v>
      </c>
      <c r="E74" s="81">
        <v>225</v>
      </c>
      <c r="F74" s="81">
        <f>ROUND(Source!AV69,O74)</f>
        <v>0</v>
      </c>
      <c r="G74" s="81" t="s">
        <v>461</v>
      </c>
      <c r="H74" s="81" t="s">
        <v>462</v>
      </c>
      <c r="I74" s="81"/>
      <c r="J74" s="81"/>
      <c r="K74" s="81">
        <v>225</v>
      </c>
      <c r="L74" s="81">
        <v>4</v>
      </c>
      <c r="M74" s="81">
        <v>3</v>
      </c>
      <c r="N74" s="81" t="s">
        <v>435</v>
      </c>
      <c r="O74" s="81">
        <v>2</v>
      </c>
      <c r="P74" s="81"/>
      <c r="Q74" s="81"/>
      <c r="R74" s="81"/>
      <c r="S74" s="81"/>
      <c r="T74" s="81"/>
      <c r="U74" s="81"/>
      <c r="V74" s="81"/>
      <c r="W74" s="81">
        <v>0</v>
      </c>
      <c r="X74" s="81">
        <v>1</v>
      </c>
      <c r="Y74" s="81">
        <v>0</v>
      </c>
      <c r="Z74" s="81"/>
      <c r="AA74" s="81"/>
      <c r="AB74" s="81"/>
    </row>
    <row r="75">
      <c r="A75" s="81">
        <v>50</v>
      </c>
      <c r="B75" s="81">
        <v>0</v>
      </c>
      <c r="C75" s="81">
        <v>0</v>
      </c>
      <c r="D75" s="81">
        <v>1</v>
      </c>
      <c r="E75" s="81">
        <v>226</v>
      </c>
      <c r="F75" s="81">
        <f>ROUND(Source!AW69,O75)</f>
        <v>0</v>
      </c>
      <c r="G75" s="81" t="s">
        <v>463</v>
      </c>
      <c r="H75" s="81" t="s">
        <v>464</v>
      </c>
      <c r="I75" s="81"/>
      <c r="J75" s="81"/>
      <c r="K75" s="81">
        <v>226</v>
      </c>
      <c r="L75" s="81">
        <v>5</v>
      </c>
      <c r="M75" s="81">
        <v>3</v>
      </c>
      <c r="N75" s="81" t="s">
        <v>435</v>
      </c>
      <c r="O75" s="81">
        <v>2</v>
      </c>
      <c r="P75" s="81"/>
      <c r="Q75" s="81"/>
      <c r="R75" s="81"/>
      <c r="S75" s="81"/>
      <c r="T75" s="81"/>
      <c r="U75" s="81"/>
      <c r="V75" s="81"/>
      <c r="W75" s="81">
        <v>0</v>
      </c>
      <c r="X75" s="81">
        <v>1</v>
      </c>
      <c r="Y75" s="81">
        <v>0</v>
      </c>
      <c r="Z75" s="81"/>
      <c r="AA75" s="81"/>
      <c r="AB75" s="81"/>
    </row>
    <row r="76">
      <c r="A76" s="81">
        <v>50</v>
      </c>
      <c r="B76" s="81">
        <v>0</v>
      </c>
      <c r="C76" s="81">
        <v>0</v>
      </c>
      <c r="D76" s="81">
        <v>1</v>
      </c>
      <c r="E76" s="81">
        <v>227</v>
      </c>
      <c r="F76" s="81">
        <f>ROUND(Source!AX69,O76)</f>
        <v>0</v>
      </c>
      <c r="G76" s="81" t="s">
        <v>465</v>
      </c>
      <c r="H76" s="81" t="s">
        <v>466</v>
      </c>
      <c r="I76" s="81"/>
      <c r="J76" s="81"/>
      <c r="K76" s="81">
        <v>227</v>
      </c>
      <c r="L76" s="81">
        <v>6</v>
      </c>
      <c r="M76" s="81">
        <v>3</v>
      </c>
      <c r="N76" s="81" t="s">
        <v>435</v>
      </c>
      <c r="O76" s="81">
        <v>2</v>
      </c>
      <c r="P76" s="81"/>
      <c r="Q76" s="81"/>
      <c r="R76" s="81"/>
      <c r="S76" s="81"/>
      <c r="T76" s="81"/>
      <c r="U76" s="81"/>
      <c r="V76" s="81"/>
      <c r="W76" s="81">
        <v>0</v>
      </c>
      <c r="X76" s="81">
        <v>1</v>
      </c>
      <c r="Y76" s="81">
        <v>0</v>
      </c>
      <c r="Z76" s="81"/>
      <c r="AA76" s="81"/>
      <c r="AB76" s="81"/>
    </row>
    <row r="77">
      <c r="A77" s="81">
        <v>50</v>
      </c>
      <c r="B77" s="81">
        <v>0</v>
      </c>
      <c r="C77" s="81">
        <v>0</v>
      </c>
      <c r="D77" s="81">
        <v>1</v>
      </c>
      <c r="E77" s="81">
        <v>228</v>
      </c>
      <c r="F77" s="81">
        <f>ROUND(Source!AY69,O77)</f>
        <v>0</v>
      </c>
      <c r="G77" s="81" t="s">
        <v>467</v>
      </c>
      <c r="H77" s="81" t="s">
        <v>468</v>
      </c>
      <c r="I77" s="81"/>
      <c r="J77" s="81"/>
      <c r="K77" s="81">
        <v>228</v>
      </c>
      <c r="L77" s="81">
        <v>7</v>
      </c>
      <c r="M77" s="81">
        <v>3</v>
      </c>
      <c r="N77" s="81" t="s">
        <v>435</v>
      </c>
      <c r="O77" s="81">
        <v>2</v>
      </c>
      <c r="P77" s="81"/>
      <c r="Q77" s="81"/>
      <c r="R77" s="81"/>
      <c r="S77" s="81"/>
      <c r="T77" s="81"/>
      <c r="U77" s="81"/>
      <c r="V77" s="81"/>
      <c r="W77" s="81">
        <v>0</v>
      </c>
      <c r="X77" s="81">
        <v>1</v>
      </c>
      <c r="Y77" s="81">
        <v>0</v>
      </c>
      <c r="Z77" s="81"/>
      <c r="AA77" s="81"/>
      <c r="AB77" s="81"/>
    </row>
    <row r="78">
      <c r="A78" s="81">
        <v>50</v>
      </c>
      <c r="B78" s="81">
        <v>0</v>
      </c>
      <c r="C78" s="81">
        <v>0</v>
      </c>
      <c r="D78" s="81">
        <v>1</v>
      </c>
      <c r="E78" s="81">
        <v>216</v>
      </c>
      <c r="F78" s="81">
        <f>ROUND(Source!AP69,O78)</f>
        <v>0</v>
      </c>
      <c r="G78" s="81" t="s">
        <v>469</v>
      </c>
      <c r="H78" s="81" t="s">
        <v>470</v>
      </c>
      <c r="I78" s="81"/>
      <c r="J78" s="81"/>
      <c r="K78" s="81">
        <v>216</v>
      </c>
      <c r="L78" s="81">
        <v>8</v>
      </c>
      <c r="M78" s="81">
        <v>3</v>
      </c>
      <c r="N78" s="81" t="s">
        <v>435</v>
      </c>
      <c r="O78" s="81">
        <v>2</v>
      </c>
      <c r="P78" s="81"/>
      <c r="Q78" s="81"/>
      <c r="R78" s="81"/>
      <c r="S78" s="81"/>
      <c r="T78" s="81"/>
      <c r="U78" s="81"/>
      <c r="V78" s="81"/>
      <c r="W78" s="81">
        <v>0</v>
      </c>
      <c r="X78" s="81">
        <v>1</v>
      </c>
      <c r="Y78" s="81">
        <v>0</v>
      </c>
      <c r="Z78" s="81"/>
      <c r="AA78" s="81"/>
      <c r="AB78" s="81"/>
    </row>
    <row r="79">
      <c r="A79" s="81">
        <v>50</v>
      </c>
      <c r="B79" s="81">
        <v>0</v>
      </c>
      <c r="C79" s="81">
        <v>0</v>
      </c>
      <c r="D79" s="81">
        <v>1</v>
      </c>
      <c r="E79" s="81">
        <v>223</v>
      </c>
      <c r="F79" s="81">
        <f>ROUND(Source!AQ69,O79)</f>
        <v>0</v>
      </c>
      <c r="G79" s="81" t="s">
        <v>471</v>
      </c>
      <c r="H79" s="81" t="s">
        <v>472</v>
      </c>
      <c r="I79" s="81"/>
      <c r="J79" s="81"/>
      <c r="K79" s="81">
        <v>223</v>
      </c>
      <c r="L79" s="81">
        <v>9</v>
      </c>
      <c r="M79" s="81">
        <v>3</v>
      </c>
      <c r="N79" s="81" t="s">
        <v>435</v>
      </c>
      <c r="O79" s="81">
        <v>2</v>
      </c>
      <c r="P79" s="81"/>
      <c r="Q79" s="81"/>
      <c r="R79" s="81"/>
      <c r="S79" s="81"/>
      <c r="T79" s="81"/>
      <c r="U79" s="81"/>
      <c r="V79" s="81"/>
      <c r="W79" s="81">
        <v>0</v>
      </c>
      <c r="X79" s="81">
        <v>1</v>
      </c>
      <c r="Y79" s="81">
        <v>0</v>
      </c>
      <c r="Z79" s="81"/>
      <c r="AA79" s="81"/>
      <c r="AB79" s="81"/>
    </row>
    <row r="80">
      <c r="A80" s="81">
        <v>50</v>
      </c>
      <c r="B80" s="81">
        <v>0</v>
      </c>
      <c r="C80" s="81">
        <v>0</v>
      </c>
      <c r="D80" s="81">
        <v>1</v>
      </c>
      <c r="E80" s="81">
        <v>229</v>
      </c>
      <c r="F80" s="81">
        <f>ROUND(Source!AZ69,O80)</f>
        <v>0</v>
      </c>
      <c r="G80" s="81" t="s">
        <v>473</v>
      </c>
      <c r="H80" s="81" t="s">
        <v>474</v>
      </c>
      <c r="I80" s="81"/>
      <c r="J80" s="81"/>
      <c r="K80" s="81">
        <v>229</v>
      </c>
      <c r="L80" s="81">
        <v>10</v>
      </c>
      <c r="M80" s="81">
        <v>3</v>
      </c>
      <c r="N80" s="81" t="s">
        <v>435</v>
      </c>
      <c r="O80" s="81">
        <v>2</v>
      </c>
      <c r="P80" s="81"/>
      <c r="Q80" s="81"/>
      <c r="R80" s="81"/>
      <c r="S80" s="81"/>
      <c r="T80" s="81"/>
      <c r="U80" s="81"/>
      <c r="V80" s="81"/>
      <c r="W80" s="81">
        <v>0</v>
      </c>
      <c r="X80" s="81">
        <v>1</v>
      </c>
      <c r="Y80" s="81">
        <v>0</v>
      </c>
      <c r="Z80" s="81"/>
      <c r="AA80" s="81"/>
      <c r="AB80" s="81"/>
    </row>
    <row r="81">
      <c r="A81" s="81">
        <v>50</v>
      </c>
      <c r="B81" s="81">
        <v>0</v>
      </c>
      <c r="C81" s="81">
        <v>0</v>
      </c>
      <c r="D81" s="81">
        <v>1</v>
      </c>
      <c r="E81" s="81">
        <v>203</v>
      </c>
      <c r="F81" s="81">
        <f>ROUND(Source!Q69,O81)</f>
        <v>2015.9400000000001</v>
      </c>
      <c r="G81" s="81" t="s">
        <v>475</v>
      </c>
      <c r="H81" s="81" t="s">
        <v>476</v>
      </c>
      <c r="I81" s="81"/>
      <c r="J81" s="81"/>
      <c r="K81" s="81">
        <v>203</v>
      </c>
      <c r="L81" s="81">
        <v>11</v>
      </c>
      <c r="M81" s="81">
        <v>3</v>
      </c>
      <c r="N81" s="81" t="s">
        <v>435</v>
      </c>
      <c r="O81" s="81">
        <v>2</v>
      </c>
      <c r="P81" s="81"/>
      <c r="Q81" s="81"/>
      <c r="R81" s="81"/>
      <c r="S81" s="81"/>
      <c r="T81" s="81"/>
      <c r="U81" s="81"/>
      <c r="V81" s="81"/>
      <c r="W81" s="81">
        <v>2015.9400000000001</v>
      </c>
      <c r="X81" s="81">
        <v>1</v>
      </c>
      <c r="Y81" s="81">
        <v>2015.9400000000001</v>
      </c>
      <c r="Z81" s="81"/>
      <c r="AA81" s="81"/>
      <c r="AB81" s="81"/>
    </row>
    <row r="82">
      <c r="A82" s="81">
        <v>50</v>
      </c>
      <c r="B82" s="81">
        <v>0</v>
      </c>
      <c r="C82" s="81">
        <v>0</v>
      </c>
      <c r="D82" s="81">
        <v>1</v>
      </c>
      <c r="E82" s="81">
        <v>231</v>
      </c>
      <c r="F82" s="81">
        <f>ROUND(Source!BB69,O82)</f>
        <v>0</v>
      </c>
      <c r="G82" s="81" t="s">
        <v>477</v>
      </c>
      <c r="H82" s="81" t="s">
        <v>478</v>
      </c>
      <c r="I82" s="81"/>
      <c r="J82" s="81"/>
      <c r="K82" s="81">
        <v>231</v>
      </c>
      <c r="L82" s="81">
        <v>12</v>
      </c>
      <c r="M82" s="81">
        <v>3</v>
      </c>
      <c r="N82" s="81" t="s">
        <v>435</v>
      </c>
      <c r="O82" s="81">
        <v>2</v>
      </c>
      <c r="P82" s="81"/>
      <c r="Q82" s="81"/>
      <c r="R82" s="81"/>
      <c r="S82" s="81"/>
      <c r="T82" s="81"/>
      <c r="U82" s="81"/>
      <c r="V82" s="81"/>
      <c r="W82" s="81">
        <v>0</v>
      </c>
      <c r="X82" s="81">
        <v>1</v>
      </c>
      <c r="Y82" s="81">
        <v>0</v>
      </c>
      <c r="Z82" s="81"/>
      <c r="AA82" s="81"/>
      <c r="AB82" s="81"/>
    </row>
    <row r="83">
      <c r="A83" s="81">
        <v>50</v>
      </c>
      <c r="B83" s="81">
        <v>0</v>
      </c>
      <c r="C83" s="81">
        <v>0</v>
      </c>
      <c r="D83" s="81">
        <v>1</v>
      </c>
      <c r="E83" s="81">
        <v>204</v>
      </c>
      <c r="F83" s="81">
        <f>ROUND(Source!R69,O83)</f>
        <v>1039.6800000000001</v>
      </c>
      <c r="G83" s="81" t="s">
        <v>479</v>
      </c>
      <c r="H83" s="81" t="s">
        <v>480</v>
      </c>
      <c r="I83" s="81"/>
      <c r="J83" s="81"/>
      <c r="K83" s="81">
        <v>204</v>
      </c>
      <c r="L83" s="81">
        <v>13</v>
      </c>
      <c r="M83" s="81">
        <v>3</v>
      </c>
      <c r="N83" s="81" t="s">
        <v>435</v>
      </c>
      <c r="O83" s="81">
        <v>2</v>
      </c>
      <c r="P83" s="81"/>
      <c r="Q83" s="81"/>
      <c r="R83" s="81"/>
      <c r="S83" s="81"/>
      <c r="T83" s="81"/>
      <c r="U83" s="81"/>
      <c r="V83" s="81"/>
      <c r="W83" s="81">
        <v>1039.6800000000001</v>
      </c>
      <c r="X83" s="81">
        <v>1</v>
      </c>
      <c r="Y83" s="81">
        <v>1039.6800000000001</v>
      </c>
      <c r="Z83" s="81"/>
      <c r="AA83" s="81"/>
      <c r="AB83" s="81"/>
    </row>
    <row r="84">
      <c r="A84" s="81">
        <v>50</v>
      </c>
      <c r="B84" s="81">
        <v>0</v>
      </c>
      <c r="C84" s="81">
        <v>0</v>
      </c>
      <c r="D84" s="81">
        <v>1</v>
      </c>
      <c r="E84" s="81">
        <v>205</v>
      </c>
      <c r="F84" s="81">
        <f>ROUND(Source!S69,O84)</f>
        <v>6556</v>
      </c>
      <c r="G84" s="81" t="s">
        <v>481</v>
      </c>
      <c r="H84" s="81" t="s">
        <v>482</v>
      </c>
      <c r="I84" s="81"/>
      <c r="J84" s="81"/>
      <c r="K84" s="81">
        <v>205</v>
      </c>
      <c r="L84" s="81">
        <v>14</v>
      </c>
      <c r="M84" s="81">
        <v>3</v>
      </c>
      <c r="N84" s="81" t="s">
        <v>435</v>
      </c>
      <c r="O84" s="81">
        <v>2</v>
      </c>
      <c r="P84" s="81"/>
      <c r="Q84" s="81"/>
      <c r="R84" s="81"/>
      <c r="S84" s="81"/>
      <c r="T84" s="81"/>
      <c r="U84" s="81"/>
      <c r="V84" s="81"/>
      <c r="W84" s="81">
        <v>6556</v>
      </c>
      <c r="X84" s="81">
        <v>1</v>
      </c>
      <c r="Y84" s="81">
        <v>6556</v>
      </c>
      <c r="Z84" s="81"/>
      <c r="AA84" s="81"/>
      <c r="AB84" s="81"/>
    </row>
    <row r="85">
      <c r="A85" s="81">
        <v>50</v>
      </c>
      <c r="B85" s="81">
        <v>0</v>
      </c>
      <c r="C85" s="81">
        <v>0</v>
      </c>
      <c r="D85" s="81">
        <v>1</v>
      </c>
      <c r="E85" s="81">
        <v>232</v>
      </c>
      <c r="F85" s="81">
        <f>ROUND(Source!BC69,O85)</f>
        <v>0</v>
      </c>
      <c r="G85" s="81" t="s">
        <v>483</v>
      </c>
      <c r="H85" s="81" t="s">
        <v>484</v>
      </c>
      <c r="I85" s="81"/>
      <c r="J85" s="81"/>
      <c r="K85" s="81">
        <v>232</v>
      </c>
      <c r="L85" s="81">
        <v>15</v>
      </c>
      <c r="M85" s="81">
        <v>3</v>
      </c>
      <c r="N85" s="81" t="s">
        <v>435</v>
      </c>
      <c r="O85" s="81">
        <v>2</v>
      </c>
      <c r="P85" s="81"/>
      <c r="Q85" s="81"/>
      <c r="R85" s="81"/>
      <c r="S85" s="81"/>
      <c r="T85" s="81"/>
      <c r="U85" s="81"/>
      <c r="V85" s="81"/>
      <c r="W85" s="81">
        <v>0</v>
      </c>
      <c r="X85" s="81">
        <v>1</v>
      </c>
      <c r="Y85" s="81">
        <v>0</v>
      </c>
      <c r="Z85" s="81"/>
      <c r="AA85" s="81"/>
      <c r="AB85" s="81"/>
    </row>
    <row r="86">
      <c r="A86" s="81">
        <v>50</v>
      </c>
      <c r="B86" s="81">
        <v>0</v>
      </c>
      <c r="C86" s="81">
        <v>0</v>
      </c>
      <c r="D86" s="81">
        <v>1</v>
      </c>
      <c r="E86" s="81">
        <v>214</v>
      </c>
      <c r="F86" s="81">
        <f>ROUND(Source!AS69,O86)</f>
        <v>21992.580000000002</v>
      </c>
      <c r="G86" s="81" t="s">
        <v>485</v>
      </c>
      <c r="H86" s="81" t="s">
        <v>486</v>
      </c>
      <c r="I86" s="81"/>
      <c r="J86" s="81"/>
      <c r="K86" s="81">
        <v>214</v>
      </c>
      <c r="L86" s="81">
        <v>16</v>
      </c>
      <c r="M86" s="81">
        <v>3</v>
      </c>
      <c r="N86" s="81" t="s">
        <v>435</v>
      </c>
      <c r="O86" s="81">
        <v>2</v>
      </c>
      <c r="P86" s="81"/>
      <c r="Q86" s="81"/>
      <c r="R86" s="81"/>
      <c r="S86" s="81"/>
      <c r="T86" s="81"/>
      <c r="U86" s="81"/>
      <c r="V86" s="81"/>
      <c r="W86" s="81">
        <v>21992.580000000002</v>
      </c>
      <c r="X86" s="81">
        <v>1</v>
      </c>
      <c r="Y86" s="81">
        <v>21992.580000000002</v>
      </c>
      <c r="Z86" s="81"/>
      <c r="AA86" s="81"/>
      <c r="AB86" s="81"/>
    </row>
    <row r="87">
      <c r="A87" s="81">
        <v>50</v>
      </c>
      <c r="B87" s="81">
        <v>0</v>
      </c>
      <c r="C87" s="81">
        <v>0</v>
      </c>
      <c r="D87" s="81">
        <v>1</v>
      </c>
      <c r="E87" s="81">
        <v>215</v>
      </c>
      <c r="F87" s="81">
        <f>ROUND(Source!AT69,O87)</f>
        <v>0</v>
      </c>
      <c r="G87" s="81" t="s">
        <v>487</v>
      </c>
      <c r="H87" s="81" t="s">
        <v>488</v>
      </c>
      <c r="I87" s="81"/>
      <c r="J87" s="81"/>
      <c r="K87" s="81">
        <v>215</v>
      </c>
      <c r="L87" s="81">
        <v>17</v>
      </c>
      <c r="M87" s="81">
        <v>3</v>
      </c>
      <c r="N87" s="81" t="s">
        <v>435</v>
      </c>
      <c r="O87" s="81">
        <v>2</v>
      </c>
      <c r="P87" s="81"/>
      <c r="Q87" s="81"/>
      <c r="R87" s="81"/>
      <c r="S87" s="81"/>
      <c r="T87" s="81"/>
      <c r="U87" s="81"/>
      <c r="V87" s="81"/>
      <c r="W87" s="81">
        <v>0</v>
      </c>
      <c r="X87" s="81">
        <v>1</v>
      </c>
      <c r="Y87" s="81">
        <v>0</v>
      </c>
      <c r="Z87" s="81"/>
      <c r="AA87" s="81"/>
      <c r="AB87" s="81"/>
    </row>
    <row r="88">
      <c r="A88" s="81">
        <v>50</v>
      </c>
      <c r="B88" s="81">
        <v>0</v>
      </c>
      <c r="C88" s="81">
        <v>0</v>
      </c>
      <c r="D88" s="81">
        <v>1</v>
      </c>
      <c r="E88" s="81">
        <v>217</v>
      </c>
      <c r="F88" s="81">
        <f>ROUND(Source!AU69,O88)</f>
        <v>0</v>
      </c>
      <c r="G88" s="81" t="s">
        <v>489</v>
      </c>
      <c r="H88" s="81" t="s">
        <v>490</v>
      </c>
      <c r="I88" s="81"/>
      <c r="J88" s="81"/>
      <c r="K88" s="81">
        <v>217</v>
      </c>
      <c r="L88" s="81">
        <v>18</v>
      </c>
      <c r="M88" s="81">
        <v>3</v>
      </c>
      <c r="N88" s="81" t="s">
        <v>435</v>
      </c>
      <c r="O88" s="81">
        <v>2</v>
      </c>
      <c r="P88" s="81"/>
      <c r="Q88" s="81"/>
      <c r="R88" s="81"/>
      <c r="S88" s="81"/>
      <c r="T88" s="81"/>
      <c r="U88" s="81"/>
      <c r="V88" s="81"/>
      <c r="W88" s="81">
        <v>0</v>
      </c>
      <c r="X88" s="81">
        <v>1</v>
      </c>
      <c r="Y88" s="81">
        <v>0</v>
      </c>
      <c r="Z88" s="81"/>
      <c r="AA88" s="81"/>
      <c r="AB88" s="81"/>
    </row>
    <row r="89">
      <c r="A89" s="81">
        <v>50</v>
      </c>
      <c r="B89" s="81">
        <v>0</v>
      </c>
      <c r="C89" s="81">
        <v>0</v>
      </c>
      <c r="D89" s="81">
        <v>1</v>
      </c>
      <c r="E89" s="81">
        <v>230</v>
      </c>
      <c r="F89" s="81">
        <f>ROUND(Source!BA69,O89)</f>
        <v>0</v>
      </c>
      <c r="G89" s="81" t="s">
        <v>491</v>
      </c>
      <c r="H89" s="81" t="s">
        <v>492</v>
      </c>
      <c r="I89" s="81"/>
      <c r="J89" s="81"/>
      <c r="K89" s="81">
        <v>230</v>
      </c>
      <c r="L89" s="81">
        <v>19</v>
      </c>
      <c r="M89" s="81">
        <v>3</v>
      </c>
      <c r="N89" s="81" t="s">
        <v>435</v>
      </c>
      <c r="O89" s="81">
        <v>2</v>
      </c>
      <c r="P89" s="81"/>
      <c r="Q89" s="81"/>
      <c r="R89" s="81"/>
      <c r="S89" s="81"/>
      <c r="T89" s="81"/>
      <c r="U89" s="81"/>
      <c r="V89" s="81"/>
      <c r="W89" s="81">
        <v>0</v>
      </c>
      <c r="X89" s="81">
        <v>1</v>
      </c>
      <c r="Y89" s="81">
        <v>0</v>
      </c>
      <c r="Z89" s="81"/>
      <c r="AA89" s="81"/>
      <c r="AB89" s="81"/>
    </row>
    <row r="90">
      <c r="A90" s="81">
        <v>50</v>
      </c>
      <c r="B90" s="81">
        <v>0</v>
      </c>
      <c r="C90" s="81">
        <v>0</v>
      </c>
      <c r="D90" s="81">
        <v>1</v>
      </c>
      <c r="E90" s="81">
        <v>206</v>
      </c>
      <c r="F90" s="81">
        <f>ROUND(Source!T69,O90)</f>
        <v>0</v>
      </c>
      <c r="G90" s="81" t="s">
        <v>493</v>
      </c>
      <c r="H90" s="81" t="s">
        <v>494</v>
      </c>
      <c r="I90" s="81"/>
      <c r="J90" s="81"/>
      <c r="K90" s="81">
        <v>206</v>
      </c>
      <c r="L90" s="81">
        <v>20</v>
      </c>
      <c r="M90" s="81">
        <v>3</v>
      </c>
      <c r="N90" s="81" t="s">
        <v>435</v>
      </c>
      <c r="O90" s="81">
        <v>2</v>
      </c>
      <c r="P90" s="81"/>
      <c r="Q90" s="81"/>
      <c r="R90" s="81"/>
      <c r="S90" s="81"/>
      <c r="T90" s="81"/>
      <c r="U90" s="81"/>
      <c r="V90" s="81"/>
      <c r="W90" s="81">
        <v>0</v>
      </c>
      <c r="X90" s="81">
        <v>1</v>
      </c>
      <c r="Y90" s="81">
        <v>0</v>
      </c>
      <c r="Z90" s="81"/>
      <c r="AA90" s="81"/>
      <c r="AB90" s="81"/>
    </row>
    <row r="91">
      <c r="A91" s="81">
        <v>50</v>
      </c>
      <c r="B91" s="81">
        <v>0</v>
      </c>
      <c r="C91" s="81">
        <v>0</v>
      </c>
      <c r="D91" s="81">
        <v>1</v>
      </c>
      <c r="E91" s="81">
        <v>207</v>
      </c>
      <c r="F91" s="81">
        <f>ROUND(Source!U69,O91)</f>
        <v>12.613999999999999</v>
      </c>
      <c r="G91" s="81" t="s">
        <v>495</v>
      </c>
      <c r="H91" s="81" t="s">
        <v>496</v>
      </c>
      <c r="I91" s="81"/>
      <c r="J91" s="81"/>
      <c r="K91" s="81">
        <v>207</v>
      </c>
      <c r="L91" s="81">
        <v>21</v>
      </c>
      <c r="M91" s="81">
        <v>3</v>
      </c>
      <c r="N91" s="81" t="s">
        <v>435</v>
      </c>
      <c r="O91" s="81">
        <v>7</v>
      </c>
      <c r="P91" s="81"/>
      <c r="Q91" s="81"/>
      <c r="R91" s="81"/>
      <c r="S91" s="81"/>
      <c r="T91" s="81"/>
      <c r="U91" s="81"/>
      <c r="V91" s="81"/>
      <c r="W91" s="81">
        <v>12.614000000000001</v>
      </c>
      <c r="X91" s="81">
        <v>1</v>
      </c>
      <c r="Y91" s="81">
        <v>12.614000000000001</v>
      </c>
      <c r="Z91" s="81"/>
      <c r="AA91" s="81"/>
      <c r="AB91" s="81"/>
    </row>
    <row r="92">
      <c r="A92" s="81">
        <v>50</v>
      </c>
      <c r="B92" s="81">
        <v>0</v>
      </c>
      <c r="C92" s="81">
        <v>0</v>
      </c>
      <c r="D92" s="81">
        <v>1</v>
      </c>
      <c r="E92" s="81">
        <v>208</v>
      </c>
      <c r="F92" s="81">
        <f>ROUND(Source!V69,O92)</f>
        <v>1.734</v>
      </c>
      <c r="G92" s="81" t="s">
        <v>497</v>
      </c>
      <c r="H92" s="81" t="s">
        <v>498</v>
      </c>
      <c r="I92" s="81"/>
      <c r="J92" s="81"/>
      <c r="K92" s="81">
        <v>208</v>
      </c>
      <c r="L92" s="81">
        <v>22</v>
      </c>
      <c r="M92" s="81">
        <v>3</v>
      </c>
      <c r="N92" s="81" t="s">
        <v>435</v>
      </c>
      <c r="O92" s="81">
        <v>7</v>
      </c>
      <c r="P92" s="81"/>
      <c r="Q92" s="81"/>
      <c r="R92" s="81"/>
      <c r="S92" s="81"/>
      <c r="T92" s="81"/>
      <c r="U92" s="81"/>
      <c r="V92" s="81"/>
      <c r="W92" s="81">
        <v>1.734</v>
      </c>
      <c r="X92" s="81">
        <v>1</v>
      </c>
      <c r="Y92" s="81">
        <v>1.734</v>
      </c>
      <c r="Z92" s="81"/>
      <c r="AA92" s="81"/>
      <c r="AB92" s="81"/>
    </row>
    <row r="93">
      <c r="A93" s="81">
        <v>50</v>
      </c>
      <c r="B93" s="81">
        <v>0</v>
      </c>
      <c r="C93" s="81">
        <v>0</v>
      </c>
      <c r="D93" s="81">
        <v>1</v>
      </c>
      <c r="E93" s="81">
        <v>209</v>
      </c>
      <c r="F93" s="81">
        <f>ROUND(Source!W69,O93)</f>
        <v>0</v>
      </c>
      <c r="G93" s="81" t="s">
        <v>499</v>
      </c>
      <c r="H93" s="81" t="s">
        <v>500</v>
      </c>
      <c r="I93" s="81"/>
      <c r="J93" s="81"/>
      <c r="K93" s="81">
        <v>209</v>
      </c>
      <c r="L93" s="81">
        <v>23</v>
      </c>
      <c r="M93" s="81">
        <v>3</v>
      </c>
      <c r="N93" s="81" t="s">
        <v>435</v>
      </c>
      <c r="O93" s="81">
        <v>2</v>
      </c>
      <c r="P93" s="81"/>
      <c r="Q93" s="81"/>
      <c r="R93" s="81"/>
      <c r="S93" s="81"/>
      <c r="T93" s="81"/>
      <c r="U93" s="81"/>
      <c r="V93" s="81"/>
      <c r="W93" s="81">
        <v>0</v>
      </c>
      <c r="X93" s="81">
        <v>1</v>
      </c>
      <c r="Y93" s="81">
        <v>0</v>
      </c>
      <c r="Z93" s="81"/>
      <c r="AA93" s="81"/>
      <c r="AB93" s="81"/>
    </row>
    <row r="94">
      <c r="A94" s="81">
        <v>50</v>
      </c>
      <c r="B94" s="81">
        <v>0</v>
      </c>
      <c r="C94" s="81">
        <v>0</v>
      </c>
      <c r="D94" s="81">
        <v>1</v>
      </c>
      <c r="E94" s="81">
        <v>233</v>
      </c>
      <c r="F94" s="81">
        <f>ROUND(Source!BD69,O94)</f>
        <v>0</v>
      </c>
      <c r="G94" s="81" t="s">
        <v>501</v>
      </c>
      <c r="H94" s="81" t="s">
        <v>502</v>
      </c>
      <c r="I94" s="81"/>
      <c r="J94" s="81"/>
      <c r="K94" s="81">
        <v>233</v>
      </c>
      <c r="L94" s="81">
        <v>24</v>
      </c>
      <c r="M94" s="81">
        <v>3</v>
      </c>
      <c r="N94" s="81" t="s">
        <v>435</v>
      </c>
      <c r="O94" s="81">
        <v>2</v>
      </c>
      <c r="P94" s="81"/>
      <c r="Q94" s="81"/>
      <c r="R94" s="81"/>
      <c r="S94" s="81"/>
      <c r="T94" s="81"/>
      <c r="U94" s="81"/>
      <c r="V94" s="81"/>
      <c r="W94" s="81">
        <v>0</v>
      </c>
      <c r="X94" s="81">
        <v>1</v>
      </c>
      <c r="Y94" s="81">
        <v>0</v>
      </c>
      <c r="Z94" s="81"/>
      <c r="AA94" s="81"/>
      <c r="AB94" s="81"/>
    </row>
    <row r="95">
      <c r="A95" s="81">
        <v>50</v>
      </c>
      <c r="B95" s="81">
        <v>0</v>
      </c>
      <c r="C95" s="81">
        <v>0</v>
      </c>
      <c r="D95" s="81">
        <v>1</v>
      </c>
      <c r="E95" s="81">
        <v>210</v>
      </c>
      <c r="F95" s="81">
        <f>ROUND(Source!X69,O95)</f>
        <v>7823.5500000000002</v>
      </c>
      <c r="G95" s="81" t="s">
        <v>503</v>
      </c>
      <c r="H95" s="81" t="s">
        <v>504</v>
      </c>
      <c r="I95" s="81"/>
      <c r="J95" s="81"/>
      <c r="K95" s="81">
        <v>210</v>
      </c>
      <c r="L95" s="81">
        <v>25</v>
      </c>
      <c r="M95" s="81">
        <v>3</v>
      </c>
      <c r="N95" s="81" t="s">
        <v>435</v>
      </c>
      <c r="O95" s="81">
        <v>2</v>
      </c>
      <c r="P95" s="81"/>
      <c r="Q95" s="81"/>
      <c r="R95" s="81"/>
      <c r="S95" s="81"/>
      <c r="T95" s="81"/>
      <c r="U95" s="81"/>
      <c r="V95" s="81"/>
      <c r="W95" s="81">
        <v>7823.5500000000002</v>
      </c>
      <c r="X95" s="81">
        <v>1</v>
      </c>
      <c r="Y95" s="81">
        <v>7823.5500000000002</v>
      </c>
      <c r="Z95" s="81"/>
      <c r="AA95" s="81"/>
      <c r="AB95" s="81"/>
    </row>
    <row r="96">
      <c r="A96" s="81">
        <v>50</v>
      </c>
      <c r="B96" s="81">
        <v>0</v>
      </c>
      <c r="C96" s="81">
        <v>0</v>
      </c>
      <c r="D96" s="81">
        <v>1</v>
      </c>
      <c r="E96" s="81">
        <v>211</v>
      </c>
      <c r="F96" s="81">
        <f>ROUND(Source!Y69,O96)</f>
        <v>4557.4099999999999</v>
      </c>
      <c r="G96" s="81" t="s">
        <v>505</v>
      </c>
      <c r="H96" s="81" t="s">
        <v>506</v>
      </c>
      <c r="I96" s="81"/>
      <c r="J96" s="81"/>
      <c r="K96" s="81">
        <v>211</v>
      </c>
      <c r="L96" s="81">
        <v>26</v>
      </c>
      <c r="M96" s="81">
        <v>3</v>
      </c>
      <c r="N96" s="81" t="s">
        <v>435</v>
      </c>
      <c r="O96" s="81">
        <v>2</v>
      </c>
      <c r="P96" s="81"/>
      <c r="Q96" s="81"/>
      <c r="R96" s="81"/>
      <c r="S96" s="81"/>
      <c r="T96" s="81"/>
      <c r="U96" s="81"/>
      <c r="V96" s="81"/>
      <c r="W96" s="81">
        <v>4557.4099999999999</v>
      </c>
      <c r="X96" s="81">
        <v>1</v>
      </c>
      <c r="Y96" s="81">
        <v>4557.4099999999999</v>
      </c>
      <c r="Z96" s="81"/>
      <c r="AA96" s="81"/>
      <c r="AB96" s="81"/>
    </row>
    <row r="97">
      <c r="A97" s="81">
        <v>50</v>
      </c>
      <c r="B97" s="81">
        <v>0</v>
      </c>
      <c r="C97" s="81">
        <v>0</v>
      </c>
      <c r="D97" s="81">
        <v>1</v>
      </c>
      <c r="E97" s="81">
        <v>224</v>
      </c>
      <c r="F97" s="81">
        <f>ROUND(Source!AR69,O97)</f>
        <v>21992.580000000002</v>
      </c>
      <c r="G97" s="81" t="s">
        <v>507</v>
      </c>
      <c r="H97" s="81" t="s">
        <v>508</v>
      </c>
      <c r="I97" s="81"/>
      <c r="J97" s="81"/>
      <c r="K97" s="81">
        <v>224</v>
      </c>
      <c r="L97" s="81">
        <v>27</v>
      </c>
      <c r="M97" s="81">
        <v>3</v>
      </c>
      <c r="N97" s="81" t="s">
        <v>435</v>
      </c>
      <c r="O97" s="81">
        <v>2</v>
      </c>
      <c r="P97" s="81"/>
      <c r="Q97" s="81"/>
      <c r="R97" s="81"/>
      <c r="S97" s="81"/>
      <c r="T97" s="81"/>
      <c r="U97" s="81"/>
      <c r="V97" s="81"/>
      <c r="W97" s="81">
        <v>21992.580000000002</v>
      </c>
      <c r="X97" s="81">
        <v>1</v>
      </c>
      <c r="Y97" s="81">
        <v>21992.580000000002</v>
      </c>
      <c r="Z97" s="81"/>
      <c r="AA97" s="81"/>
      <c r="AB97" s="81"/>
    </row>
    <row r="99">
      <c r="A99" s="78">
        <v>5</v>
      </c>
      <c r="B99" s="78">
        <v>1</v>
      </c>
      <c r="C99" s="78"/>
      <c r="D99" s="78">
        <f>ROW(A112)</f>
        <v>112</v>
      </c>
      <c r="E99" s="78"/>
      <c r="F99" s="78" t="s">
        <v>510</v>
      </c>
      <c r="G99" s="78" t="s">
        <v>523</v>
      </c>
      <c r="H99" s="78" t="s">
        <v>435</v>
      </c>
      <c r="I99" s="78">
        <v>0</v>
      </c>
      <c r="J99" s="78"/>
      <c r="K99" s="78">
        <v>-1</v>
      </c>
      <c r="L99" s="78"/>
      <c r="M99" s="78" t="s">
        <v>435</v>
      </c>
      <c r="N99" s="78"/>
      <c r="O99" s="78"/>
      <c r="P99" s="78"/>
      <c r="Q99" s="78"/>
      <c r="R99" s="78"/>
      <c r="S99" s="78">
        <v>0</v>
      </c>
      <c r="T99" s="78"/>
      <c r="U99" s="78" t="s">
        <v>435</v>
      </c>
      <c r="V99" s="78">
        <v>0</v>
      </c>
      <c r="W99" s="78"/>
      <c r="X99" s="78"/>
      <c r="Y99" s="78"/>
      <c r="Z99" s="78"/>
      <c r="AA99" s="78"/>
      <c r="AB99" s="78" t="s">
        <v>435</v>
      </c>
      <c r="AC99" s="78" t="s">
        <v>435</v>
      </c>
      <c r="AD99" s="78" t="s">
        <v>435</v>
      </c>
      <c r="AE99" s="78" t="s">
        <v>435</v>
      </c>
      <c r="AF99" s="78" t="s">
        <v>435</v>
      </c>
      <c r="AG99" s="78" t="s">
        <v>435</v>
      </c>
      <c r="AH99" s="78"/>
      <c r="AI99" s="78"/>
      <c r="AJ99" s="78"/>
      <c r="AK99" s="78"/>
      <c r="AL99" s="78"/>
      <c r="AM99" s="78"/>
      <c r="AN99" s="78"/>
      <c r="AO99" s="78"/>
      <c r="AP99" s="78" t="s">
        <v>435</v>
      </c>
      <c r="AQ99" s="78" t="s">
        <v>435</v>
      </c>
      <c r="AR99" s="78" t="s">
        <v>435</v>
      </c>
      <c r="AS99" s="78"/>
      <c r="AT99" s="78"/>
      <c r="AU99" s="78"/>
      <c r="AV99" s="78"/>
      <c r="AW99" s="78"/>
      <c r="AX99" s="78"/>
      <c r="AY99" s="78"/>
      <c r="AZ99" s="78" t="s">
        <v>435</v>
      </c>
      <c r="BA99" s="78"/>
      <c r="BB99" s="78" t="s">
        <v>435</v>
      </c>
      <c r="BC99" s="78" t="s">
        <v>435</v>
      </c>
      <c r="BD99" s="78" t="s">
        <v>435</v>
      </c>
      <c r="BE99" s="78" t="s">
        <v>435</v>
      </c>
      <c r="BF99" s="78" t="s">
        <v>435</v>
      </c>
      <c r="BG99" s="78" t="s">
        <v>435</v>
      </c>
      <c r="BH99" s="78" t="s">
        <v>435</v>
      </c>
      <c r="BI99" s="78" t="s">
        <v>435</v>
      </c>
      <c r="BJ99" s="78" t="s">
        <v>435</v>
      </c>
      <c r="BK99" s="78" t="s">
        <v>435</v>
      </c>
      <c r="BL99" s="78" t="s">
        <v>435</v>
      </c>
      <c r="BM99" s="78" t="s">
        <v>435</v>
      </c>
      <c r="BN99" s="78" t="s">
        <v>435</v>
      </c>
      <c r="BO99" s="78" t="s">
        <v>435</v>
      </c>
      <c r="BP99" s="78" t="s">
        <v>435</v>
      </c>
      <c r="BQ99" s="78"/>
      <c r="BR99" s="78"/>
      <c r="BS99" s="78"/>
      <c r="BT99" s="78"/>
      <c r="BU99" s="78"/>
      <c r="BV99" s="78"/>
      <c r="BW99" s="78"/>
      <c r="BX99" s="78">
        <v>0</v>
      </c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>
        <v>0</v>
      </c>
    </row>
    <row r="101">
      <c r="A101" s="79">
        <v>52</v>
      </c>
      <c r="B101" s="79">
        <f t="shared" ref="B101:G101" si="147">B112</f>
        <v>1</v>
      </c>
      <c r="C101" s="79">
        <f t="shared" si="147"/>
        <v>5</v>
      </c>
      <c r="D101" s="79">
        <f t="shared" si="147"/>
        <v>99</v>
      </c>
      <c r="E101" s="79">
        <f t="shared" si="147"/>
        <v>0</v>
      </c>
      <c r="F101" s="79" t="str">
        <f t="shared" si="147"/>
        <v xml:space="preserve">Новый подраздел</v>
      </c>
      <c r="G101" s="79" t="str">
        <f t="shared" si="147"/>
        <v xml:space="preserve">49.2 Демонтаж монтаж разъединителей 35 кВ</v>
      </c>
      <c r="H101" s="79"/>
      <c r="I101" s="79"/>
      <c r="J101" s="79"/>
      <c r="K101" s="79"/>
      <c r="L101" s="79"/>
      <c r="M101" s="79"/>
      <c r="N101" s="79"/>
      <c r="O101" s="79">
        <f t="shared" ref="O101:AT101" si="148">O112</f>
        <v>137551.23999999999</v>
      </c>
      <c r="P101" s="79">
        <f t="shared" si="148"/>
        <v>0</v>
      </c>
      <c r="Q101" s="79">
        <f t="shared" si="148"/>
        <v>32027.920000000002</v>
      </c>
      <c r="R101" s="79">
        <f t="shared" si="148"/>
        <v>14020.52</v>
      </c>
      <c r="S101" s="79">
        <f t="shared" si="148"/>
        <v>91502.800000000003</v>
      </c>
      <c r="T101" s="79">
        <f t="shared" si="148"/>
        <v>0</v>
      </c>
      <c r="U101" s="79">
        <f t="shared" si="148"/>
        <v>183.94</v>
      </c>
      <c r="V101" s="79">
        <f t="shared" si="148"/>
        <v>21.402999999999999</v>
      </c>
      <c r="W101" s="79">
        <f t="shared" si="148"/>
        <v>0</v>
      </c>
      <c r="X101" s="79">
        <f t="shared" si="148"/>
        <v>102357.62</v>
      </c>
      <c r="Y101" s="79">
        <f t="shared" si="148"/>
        <v>53816.910000000003</v>
      </c>
      <c r="Z101" s="79">
        <f t="shared" si="148"/>
        <v>0</v>
      </c>
      <c r="AA101" s="79">
        <f t="shared" si="148"/>
        <v>0</v>
      </c>
      <c r="AB101" s="79">
        <f t="shared" si="148"/>
        <v>137551.23999999999</v>
      </c>
      <c r="AC101" s="79">
        <f t="shared" si="148"/>
        <v>0</v>
      </c>
      <c r="AD101" s="79">
        <f t="shared" si="148"/>
        <v>32027.920000000002</v>
      </c>
      <c r="AE101" s="79">
        <f t="shared" si="148"/>
        <v>14020.52</v>
      </c>
      <c r="AF101" s="79">
        <f t="shared" si="148"/>
        <v>91502.800000000003</v>
      </c>
      <c r="AG101" s="79">
        <f t="shared" si="148"/>
        <v>0</v>
      </c>
      <c r="AH101" s="79">
        <f t="shared" si="148"/>
        <v>183.94</v>
      </c>
      <c r="AI101" s="79">
        <f t="shared" si="148"/>
        <v>21.402999999999999</v>
      </c>
      <c r="AJ101" s="79">
        <f t="shared" si="148"/>
        <v>0</v>
      </c>
      <c r="AK101" s="79">
        <f t="shared" si="148"/>
        <v>102357.62</v>
      </c>
      <c r="AL101" s="79">
        <f t="shared" si="148"/>
        <v>53816.910000000003</v>
      </c>
      <c r="AM101" s="79">
        <f t="shared" si="148"/>
        <v>0</v>
      </c>
      <c r="AN101" s="79">
        <f t="shared" si="148"/>
        <v>0</v>
      </c>
      <c r="AO101" s="79">
        <f t="shared" si="148"/>
        <v>0</v>
      </c>
      <c r="AP101" s="79">
        <f t="shared" si="148"/>
        <v>0</v>
      </c>
      <c r="AQ101" s="79">
        <f t="shared" si="148"/>
        <v>0</v>
      </c>
      <c r="AR101" s="79">
        <f t="shared" si="148"/>
        <v>293725.77000000002</v>
      </c>
      <c r="AS101" s="79">
        <f t="shared" si="148"/>
        <v>0</v>
      </c>
      <c r="AT101" s="79">
        <f t="shared" si="148"/>
        <v>293725.77000000002</v>
      </c>
      <c r="AU101" s="79">
        <f t="shared" ref="AU101:BZ101" si="149">AU112</f>
        <v>0</v>
      </c>
      <c r="AV101" s="79">
        <f t="shared" si="149"/>
        <v>0</v>
      </c>
      <c r="AW101" s="79">
        <f t="shared" si="149"/>
        <v>0</v>
      </c>
      <c r="AX101" s="79">
        <f t="shared" si="149"/>
        <v>0</v>
      </c>
      <c r="AY101" s="79">
        <f t="shared" si="149"/>
        <v>0</v>
      </c>
      <c r="AZ101" s="79">
        <f t="shared" si="149"/>
        <v>0</v>
      </c>
      <c r="BA101" s="79">
        <f t="shared" si="149"/>
        <v>0</v>
      </c>
      <c r="BB101" s="79">
        <f t="shared" si="149"/>
        <v>0</v>
      </c>
      <c r="BC101" s="79">
        <f t="shared" si="149"/>
        <v>0</v>
      </c>
      <c r="BD101" s="79">
        <f t="shared" si="149"/>
        <v>0</v>
      </c>
      <c r="BE101" s="79">
        <f t="shared" si="149"/>
        <v>0</v>
      </c>
      <c r="BF101" s="79">
        <f t="shared" si="149"/>
        <v>0</v>
      </c>
      <c r="BG101" s="79">
        <f t="shared" si="149"/>
        <v>0</v>
      </c>
      <c r="BH101" s="79">
        <f t="shared" si="149"/>
        <v>0</v>
      </c>
      <c r="BI101" s="79">
        <f t="shared" si="149"/>
        <v>0</v>
      </c>
      <c r="BJ101" s="79">
        <f t="shared" si="149"/>
        <v>0</v>
      </c>
      <c r="BK101" s="79">
        <f t="shared" si="149"/>
        <v>0</v>
      </c>
      <c r="BL101" s="79">
        <f t="shared" si="149"/>
        <v>0</v>
      </c>
      <c r="BM101" s="79">
        <f t="shared" si="149"/>
        <v>0</v>
      </c>
      <c r="BN101" s="79">
        <f t="shared" si="149"/>
        <v>0</v>
      </c>
      <c r="BO101" s="79">
        <f t="shared" si="149"/>
        <v>0</v>
      </c>
      <c r="BP101" s="79">
        <f t="shared" si="149"/>
        <v>0</v>
      </c>
      <c r="BQ101" s="79">
        <f t="shared" si="149"/>
        <v>0</v>
      </c>
      <c r="BR101" s="79">
        <f t="shared" si="149"/>
        <v>0</v>
      </c>
      <c r="BS101" s="79">
        <f t="shared" si="149"/>
        <v>0</v>
      </c>
      <c r="BT101" s="79">
        <f t="shared" si="149"/>
        <v>0</v>
      </c>
      <c r="BU101" s="79">
        <f t="shared" si="149"/>
        <v>0</v>
      </c>
      <c r="BV101" s="79">
        <f t="shared" si="149"/>
        <v>0</v>
      </c>
      <c r="BW101" s="79">
        <f t="shared" si="149"/>
        <v>0</v>
      </c>
      <c r="BX101" s="79">
        <f t="shared" si="149"/>
        <v>0</v>
      </c>
      <c r="BY101" s="79">
        <f t="shared" si="149"/>
        <v>0</v>
      </c>
      <c r="BZ101" s="79">
        <f t="shared" si="149"/>
        <v>0</v>
      </c>
      <c r="CA101" s="79">
        <f t="shared" ref="CA101:DF101" si="150">CA112</f>
        <v>293725.77000000002</v>
      </c>
      <c r="CB101" s="79">
        <f t="shared" si="150"/>
        <v>0</v>
      </c>
      <c r="CC101" s="79">
        <f t="shared" si="150"/>
        <v>293725.77000000002</v>
      </c>
      <c r="CD101" s="79">
        <f t="shared" si="150"/>
        <v>0</v>
      </c>
      <c r="CE101" s="79">
        <f t="shared" si="150"/>
        <v>0</v>
      </c>
      <c r="CF101" s="79">
        <f t="shared" si="150"/>
        <v>0</v>
      </c>
      <c r="CG101" s="79">
        <f t="shared" si="150"/>
        <v>0</v>
      </c>
      <c r="CH101" s="79">
        <f t="shared" si="150"/>
        <v>0</v>
      </c>
      <c r="CI101" s="79">
        <f t="shared" si="150"/>
        <v>0</v>
      </c>
      <c r="CJ101" s="79">
        <f t="shared" si="150"/>
        <v>0</v>
      </c>
      <c r="CK101" s="79">
        <f t="shared" si="150"/>
        <v>0</v>
      </c>
      <c r="CL101" s="79">
        <f t="shared" si="150"/>
        <v>0</v>
      </c>
      <c r="CM101" s="79">
        <f t="shared" si="150"/>
        <v>0</v>
      </c>
      <c r="CN101" s="79">
        <f t="shared" si="150"/>
        <v>0</v>
      </c>
      <c r="CO101" s="79">
        <f t="shared" si="150"/>
        <v>0</v>
      </c>
      <c r="CP101" s="79">
        <f t="shared" si="150"/>
        <v>0</v>
      </c>
      <c r="CQ101" s="79">
        <f t="shared" si="150"/>
        <v>0</v>
      </c>
      <c r="CR101" s="79">
        <f t="shared" si="150"/>
        <v>0</v>
      </c>
      <c r="CS101" s="79">
        <f t="shared" si="150"/>
        <v>0</v>
      </c>
      <c r="CT101" s="79">
        <f t="shared" si="150"/>
        <v>0</v>
      </c>
      <c r="CU101" s="79">
        <f t="shared" si="150"/>
        <v>0</v>
      </c>
      <c r="CV101" s="79">
        <f t="shared" si="150"/>
        <v>0</v>
      </c>
      <c r="CW101" s="79">
        <f t="shared" si="150"/>
        <v>0</v>
      </c>
      <c r="CX101" s="79">
        <f t="shared" si="150"/>
        <v>0</v>
      </c>
      <c r="CY101" s="79">
        <f t="shared" si="150"/>
        <v>0</v>
      </c>
      <c r="CZ101" s="79">
        <f t="shared" si="150"/>
        <v>0</v>
      </c>
      <c r="DA101" s="79">
        <f t="shared" si="150"/>
        <v>0</v>
      </c>
      <c r="DB101" s="79">
        <f t="shared" si="150"/>
        <v>0</v>
      </c>
      <c r="DC101" s="79">
        <f t="shared" si="150"/>
        <v>0</v>
      </c>
      <c r="DD101" s="79">
        <f t="shared" si="150"/>
        <v>0</v>
      </c>
      <c r="DE101" s="79">
        <f t="shared" si="150"/>
        <v>0</v>
      </c>
      <c r="DF101" s="79">
        <f t="shared" si="150"/>
        <v>0</v>
      </c>
      <c r="DG101" s="80">
        <f t="shared" ref="DG101:EL101" si="151">DG112</f>
        <v>0</v>
      </c>
      <c r="DH101" s="80">
        <f t="shared" si="151"/>
        <v>0</v>
      </c>
      <c r="DI101" s="80">
        <f t="shared" si="151"/>
        <v>0</v>
      </c>
      <c r="DJ101" s="80">
        <f t="shared" si="151"/>
        <v>0</v>
      </c>
      <c r="DK101" s="80">
        <f t="shared" si="151"/>
        <v>0</v>
      </c>
      <c r="DL101" s="80">
        <f t="shared" si="151"/>
        <v>0</v>
      </c>
      <c r="DM101" s="80">
        <f t="shared" si="151"/>
        <v>0</v>
      </c>
      <c r="DN101" s="80">
        <f t="shared" si="151"/>
        <v>0</v>
      </c>
      <c r="DO101" s="80">
        <f t="shared" si="151"/>
        <v>0</v>
      </c>
      <c r="DP101" s="80">
        <f t="shared" si="151"/>
        <v>0</v>
      </c>
      <c r="DQ101" s="80">
        <f t="shared" si="151"/>
        <v>0</v>
      </c>
      <c r="DR101" s="80">
        <f t="shared" si="151"/>
        <v>0</v>
      </c>
      <c r="DS101" s="80">
        <f t="shared" si="151"/>
        <v>0</v>
      </c>
      <c r="DT101" s="80">
        <f t="shared" si="151"/>
        <v>0</v>
      </c>
      <c r="DU101" s="80">
        <f t="shared" si="151"/>
        <v>0</v>
      </c>
      <c r="DV101" s="80">
        <f t="shared" si="151"/>
        <v>0</v>
      </c>
      <c r="DW101" s="80">
        <f t="shared" si="151"/>
        <v>0</v>
      </c>
      <c r="DX101" s="80">
        <f t="shared" si="151"/>
        <v>0</v>
      </c>
      <c r="DY101" s="80">
        <f t="shared" si="151"/>
        <v>0</v>
      </c>
      <c r="DZ101" s="80">
        <f t="shared" si="151"/>
        <v>0</v>
      </c>
      <c r="EA101" s="80">
        <f t="shared" si="151"/>
        <v>0</v>
      </c>
      <c r="EB101" s="80">
        <f t="shared" si="151"/>
        <v>0</v>
      </c>
      <c r="EC101" s="80">
        <f t="shared" si="151"/>
        <v>0</v>
      </c>
      <c r="ED101" s="80">
        <f t="shared" si="151"/>
        <v>0</v>
      </c>
      <c r="EE101" s="80">
        <f t="shared" si="151"/>
        <v>0</v>
      </c>
      <c r="EF101" s="80">
        <f t="shared" si="151"/>
        <v>0</v>
      </c>
      <c r="EG101" s="80">
        <f t="shared" si="151"/>
        <v>0</v>
      </c>
      <c r="EH101" s="80">
        <f t="shared" si="151"/>
        <v>0</v>
      </c>
      <c r="EI101" s="80">
        <f t="shared" si="151"/>
        <v>0</v>
      </c>
      <c r="EJ101" s="80">
        <f t="shared" si="151"/>
        <v>0</v>
      </c>
      <c r="EK101" s="80">
        <f t="shared" si="151"/>
        <v>0</v>
      </c>
      <c r="EL101" s="80">
        <f t="shared" si="151"/>
        <v>0</v>
      </c>
      <c r="EM101" s="80">
        <f t="shared" ref="EM101:FR101" si="152">EM112</f>
        <v>0</v>
      </c>
      <c r="EN101" s="80">
        <f t="shared" si="152"/>
        <v>0</v>
      </c>
      <c r="EO101" s="80">
        <f t="shared" si="152"/>
        <v>0</v>
      </c>
      <c r="EP101" s="80">
        <f t="shared" si="152"/>
        <v>0</v>
      </c>
      <c r="EQ101" s="80">
        <f t="shared" si="152"/>
        <v>0</v>
      </c>
      <c r="ER101" s="80">
        <f t="shared" si="152"/>
        <v>0</v>
      </c>
      <c r="ES101" s="80">
        <f t="shared" si="152"/>
        <v>0</v>
      </c>
      <c r="ET101" s="80">
        <f t="shared" si="152"/>
        <v>0</v>
      </c>
      <c r="EU101" s="80">
        <f t="shared" si="152"/>
        <v>0</v>
      </c>
      <c r="EV101" s="80">
        <f t="shared" si="152"/>
        <v>0</v>
      </c>
      <c r="EW101" s="80">
        <f t="shared" si="152"/>
        <v>0</v>
      </c>
      <c r="EX101" s="80">
        <f t="shared" si="152"/>
        <v>0</v>
      </c>
      <c r="EY101" s="80">
        <f t="shared" si="152"/>
        <v>0</v>
      </c>
      <c r="EZ101" s="80">
        <f t="shared" si="152"/>
        <v>0</v>
      </c>
      <c r="FA101" s="80">
        <f t="shared" si="152"/>
        <v>0</v>
      </c>
      <c r="FB101" s="80">
        <f t="shared" si="152"/>
        <v>0</v>
      </c>
      <c r="FC101" s="80">
        <f t="shared" si="152"/>
        <v>0</v>
      </c>
      <c r="FD101" s="80">
        <f t="shared" si="152"/>
        <v>0</v>
      </c>
      <c r="FE101" s="80">
        <f t="shared" si="152"/>
        <v>0</v>
      </c>
      <c r="FF101" s="80">
        <f t="shared" si="152"/>
        <v>0</v>
      </c>
      <c r="FG101" s="80">
        <f t="shared" si="152"/>
        <v>0</v>
      </c>
      <c r="FH101" s="80">
        <f t="shared" si="152"/>
        <v>0</v>
      </c>
      <c r="FI101" s="80">
        <f t="shared" si="152"/>
        <v>0</v>
      </c>
      <c r="FJ101" s="80">
        <f t="shared" si="152"/>
        <v>0</v>
      </c>
      <c r="FK101" s="80">
        <f t="shared" si="152"/>
        <v>0</v>
      </c>
      <c r="FL101" s="80">
        <f t="shared" si="152"/>
        <v>0</v>
      </c>
      <c r="FM101" s="80">
        <f t="shared" si="152"/>
        <v>0</v>
      </c>
      <c r="FN101" s="80">
        <f t="shared" si="152"/>
        <v>0</v>
      </c>
      <c r="FO101" s="80">
        <f t="shared" si="152"/>
        <v>0</v>
      </c>
      <c r="FP101" s="80">
        <f t="shared" si="152"/>
        <v>0</v>
      </c>
      <c r="FQ101" s="80">
        <f t="shared" si="152"/>
        <v>0</v>
      </c>
      <c r="FR101" s="80">
        <f t="shared" si="152"/>
        <v>0</v>
      </c>
      <c r="FS101" s="80">
        <f t="shared" ref="FS101:GX101" si="153">FS112</f>
        <v>0</v>
      </c>
      <c r="FT101" s="80">
        <f t="shared" si="153"/>
        <v>0</v>
      </c>
      <c r="FU101" s="80">
        <f t="shared" si="153"/>
        <v>0</v>
      </c>
      <c r="FV101" s="80">
        <f t="shared" si="153"/>
        <v>0</v>
      </c>
      <c r="FW101" s="80">
        <f t="shared" si="153"/>
        <v>0</v>
      </c>
      <c r="FX101" s="80">
        <f t="shared" si="153"/>
        <v>0</v>
      </c>
      <c r="FY101" s="80">
        <f t="shared" si="153"/>
        <v>0</v>
      </c>
      <c r="FZ101" s="80">
        <f t="shared" si="153"/>
        <v>0</v>
      </c>
      <c r="GA101" s="80">
        <f t="shared" si="153"/>
        <v>0</v>
      </c>
      <c r="GB101" s="80">
        <f t="shared" si="153"/>
        <v>0</v>
      </c>
      <c r="GC101" s="80">
        <f t="shared" si="153"/>
        <v>0</v>
      </c>
      <c r="GD101" s="80">
        <f t="shared" si="153"/>
        <v>0</v>
      </c>
      <c r="GE101" s="80">
        <f t="shared" si="153"/>
        <v>0</v>
      </c>
      <c r="GF101" s="80">
        <f t="shared" si="153"/>
        <v>0</v>
      </c>
      <c r="GG101" s="80">
        <f t="shared" si="153"/>
        <v>0</v>
      </c>
      <c r="GH101" s="80">
        <f t="shared" si="153"/>
        <v>0</v>
      </c>
      <c r="GI101" s="80">
        <f t="shared" si="153"/>
        <v>0</v>
      </c>
      <c r="GJ101" s="80">
        <f t="shared" si="153"/>
        <v>0</v>
      </c>
      <c r="GK101" s="80">
        <f t="shared" si="153"/>
        <v>0</v>
      </c>
      <c r="GL101" s="80">
        <f t="shared" si="153"/>
        <v>0</v>
      </c>
      <c r="GM101" s="80">
        <f t="shared" si="153"/>
        <v>0</v>
      </c>
      <c r="GN101" s="80">
        <f t="shared" si="153"/>
        <v>0</v>
      </c>
      <c r="GO101" s="80">
        <f t="shared" si="153"/>
        <v>0</v>
      </c>
      <c r="GP101" s="80">
        <f t="shared" si="153"/>
        <v>0</v>
      </c>
      <c r="GQ101" s="80">
        <f t="shared" si="153"/>
        <v>0</v>
      </c>
      <c r="GR101" s="80">
        <f t="shared" si="153"/>
        <v>0</v>
      </c>
      <c r="GS101" s="80">
        <f t="shared" si="153"/>
        <v>0</v>
      </c>
      <c r="GT101" s="80">
        <f t="shared" si="153"/>
        <v>0</v>
      </c>
      <c r="GU101" s="80">
        <f t="shared" si="153"/>
        <v>0</v>
      </c>
      <c r="GV101" s="80">
        <f t="shared" si="153"/>
        <v>0</v>
      </c>
      <c r="GW101" s="80">
        <f t="shared" si="153"/>
        <v>0</v>
      </c>
      <c r="GX101" s="80">
        <f t="shared" si="153"/>
        <v>0</v>
      </c>
    </row>
    <row r="103">
      <c r="A103">
        <v>17</v>
      </c>
      <c r="B103">
        <v>1</v>
      </c>
      <c r="C103">
        <f>ROW(SmtRes!A42)</f>
        <v>42</v>
      </c>
      <c r="D103">
        <f>ROW(EtalonRes!A42)</f>
        <v>42</v>
      </c>
      <c r="E103" t="s">
        <v>112</v>
      </c>
      <c r="F103" t="s">
        <v>524</v>
      </c>
      <c r="G103" t="s">
        <v>525</v>
      </c>
      <c r="H103" t="s">
        <v>514</v>
      </c>
      <c r="I103">
        <v>1</v>
      </c>
      <c r="J103">
        <v>0</v>
      </c>
      <c r="K103">
        <v>1</v>
      </c>
      <c r="O103">
        <f t="shared" ref="O103:O110" si="154">ROUND(CP103,2)</f>
        <v>9956.5599999999995</v>
      </c>
      <c r="P103">
        <f>SUMIF(SmtRes!AQ31:'SmtRes'!AQ42,"=1",SmtRes!DF31:'SmtRes'!DF42)</f>
        <v>0</v>
      </c>
      <c r="Q103">
        <f>SUMIF(SmtRes!AQ31:'SmtRes'!AQ42,"=1",SmtRes!DG31:'SmtRes'!DG42)</f>
        <v>2173.0200000000004</v>
      </c>
      <c r="R103">
        <f>SUMIF(SmtRes!AQ31:'SmtRes'!AQ42,"=1",SmtRes!DH31:'SmtRes'!DH42)</f>
        <v>958.38999999999999</v>
      </c>
      <c r="S103">
        <f>SUMIF(SmtRes!AQ31:'SmtRes'!AQ42,"=1",SmtRes!DI31:'SmtRes'!DI42)</f>
        <v>6825.1500000000005</v>
      </c>
      <c r="T103">
        <f t="shared" ref="T103:T110" si="155">ROUND(CU103*I103,2)</f>
        <v>0</v>
      </c>
      <c r="U103">
        <f>SUMIF(SmtRes!AQ31:'SmtRes'!AQ42,"=1",SmtRes!CV31:'SmtRes'!CV42)</f>
        <v>13.719999999999999</v>
      </c>
      <c r="V103">
        <f>SUMIF(SmtRes!AQ31:'SmtRes'!AQ42,"=1",SmtRes!CW31:'SmtRes'!CW42)</f>
        <v>1.4699999999999998</v>
      </c>
      <c r="W103">
        <f t="shared" ref="W103:W110" si="156">ROUND(CX103*I103,2)</f>
        <v>0</v>
      </c>
      <c r="X103">
        <f t="shared" ref="X103:Y110" si="157">ROUND(CY103,2)</f>
        <v>7550.0299999999997</v>
      </c>
      <c r="Y103">
        <f t="shared" si="157"/>
        <v>3969.6100000000001</v>
      </c>
      <c r="AA103">
        <v>358752211</v>
      </c>
      <c r="AB103">
        <f t="shared" ref="AB103:AB110" si="158">ROUND((AC103+AD103+AF103),6)</f>
        <v>8983.4530799999993</v>
      </c>
      <c r="AC103">
        <f t="shared" ref="AC103:AC110" si="159">ROUND((0),6)</f>
        <v>0</v>
      </c>
      <c r="AD103">
        <f>ROUND((((SUM(SmtRes!BR31:'SmtRes'!BR42))-(SUM(SmtRes!BS31:'SmtRes'!BS42)))+AE103),6)</f>
        <v>2158.30188</v>
      </c>
      <c r="AE103">
        <f>ROUND((SUM(SmtRes!BS31:'SmtRes'!BS42)),6)</f>
        <v>958.39029999999991</v>
      </c>
      <c r="AF103">
        <f>ROUND((SUM(SmtRes!BT31:'SmtRes'!BT42)),6)</f>
        <v>6825.1511999999993</v>
      </c>
      <c r="AG103">
        <f t="shared" ref="AG103:AG110" si="160">ROUND((AP103),6)</f>
        <v>0</v>
      </c>
      <c r="AH103">
        <f>(SUM(SmtRes!BU31:'SmtRes'!BU42))</f>
        <v>13.720000000000001</v>
      </c>
      <c r="AI103">
        <f>(SUM(SmtRes!BV31:'SmtRes'!BV42))</f>
        <v>1.4699999999999998</v>
      </c>
      <c r="AJ103">
        <f t="shared" ref="AJ103:AJ110" si="161">(AS103)</f>
        <v>0</v>
      </c>
      <c r="AK103">
        <v>16299.504349999999</v>
      </c>
      <c r="AL103">
        <v>2096.87095</v>
      </c>
      <c r="AM103">
        <v>3083.2883999999995</v>
      </c>
      <c r="AN103">
        <v>1369.1289999999999</v>
      </c>
      <c r="AO103">
        <v>9750.2160000000003</v>
      </c>
      <c r="AP103">
        <v>0</v>
      </c>
      <c r="AQ103">
        <v>19.600000000000001</v>
      </c>
      <c r="AR103">
        <v>2.1000000000000001</v>
      </c>
      <c r="AS103">
        <v>0</v>
      </c>
      <c r="AT103">
        <v>97</v>
      </c>
      <c r="AU103">
        <v>51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435</v>
      </c>
      <c r="BE103" t="s">
        <v>435</v>
      </c>
      <c r="BF103" t="s">
        <v>435</v>
      </c>
      <c r="BG103" t="s">
        <v>435</v>
      </c>
      <c r="BH103">
        <v>0</v>
      </c>
      <c r="BI103">
        <v>2</v>
      </c>
      <c r="BJ103" t="s">
        <v>526</v>
      </c>
      <c r="BM103">
        <v>108001</v>
      </c>
      <c r="BN103">
        <v>0</v>
      </c>
      <c r="BO103" t="s">
        <v>435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435</v>
      </c>
      <c r="BZ103">
        <v>97</v>
      </c>
      <c r="CA103">
        <v>51</v>
      </c>
      <c r="CB103" t="s">
        <v>435</v>
      </c>
      <c r="CE103">
        <v>0</v>
      </c>
      <c r="CF103">
        <v>0</v>
      </c>
      <c r="CG103">
        <v>0</v>
      </c>
      <c r="CM103">
        <v>0</v>
      </c>
      <c r="CN103" t="s">
        <v>527</v>
      </c>
      <c r="CO103">
        <v>0</v>
      </c>
      <c r="CP103">
        <f t="shared" ref="CP103:CP110" si="162">(P103+Q103+S103+R103)</f>
        <v>9956.5600000000013</v>
      </c>
      <c r="CQ103">
        <f>SUMIF(SmtRes!AQ31:'SmtRes'!AQ42,"=1",SmtRes!AA31:'SmtRes'!AA42)</f>
        <v>315978.72000000003</v>
      </c>
      <c r="CR103">
        <f>SUMIF(SmtRes!AQ31:'SmtRes'!AQ42,"=1",SmtRes!AB31:'SmtRes'!AB42)</f>
        <v>2164.2599999999998</v>
      </c>
      <c r="CS103">
        <f>SUMIF(SmtRes!AQ31:'SmtRes'!AQ42,"=1",SmtRes!AC31:'SmtRes'!AC42)</f>
        <v>1165.6900000000001</v>
      </c>
      <c r="CT103">
        <f>SUMIF(SmtRes!AQ31:'SmtRes'!AQ42,"=1",SmtRes!AD31:'SmtRes'!AD42)</f>
        <v>497.45999999999998</v>
      </c>
      <c r="CU103">
        <f t="shared" ref="CU103:CU110" si="163">AG103</f>
        <v>0</v>
      </c>
      <c r="CV103">
        <f>SUMIF(SmtRes!AQ31:'SmtRes'!AQ42,"=1",SmtRes!BU31:'SmtRes'!BU42)</f>
        <v>13.720000000000001</v>
      </c>
      <c r="CW103">
        <f>SUMIF(SmtRes!AQ31:'SmtRes'!AQ42,"=1",SmtRes!BV31:'SmtRes'!BV42)</f>
        <v>1.4699999999999998</v>
      </c>
      <c r="CX103">
        <f t="shared" ref="CX103:CX110" si="164">AJ103</f>
        <v>0</v>
      </c>
      <c r="CY103">
        <f t="shared" ref="CY103:CY110" si="165">(((S103+R103)*AT103)/100)</f>
        <v>7550.0338000000011</v>
      </c>
      <c r="CZ103">
        <f t="shared" ref="CZ103:CZ110" si="166">(((S103+R103)*AU103)/100)</f>
        <v>3969.6054000000004</v>
      </c>
      <c r="DC103" t="s">
        <v>435</v>
      </c>
      <c r="DD103" t="s">
        <v>517</v>
      </c>
      <c r="DE103" t="s">
        <v>518</v>
      </c>
      <c r="DF103" t="s">
        <v>518</v>
      </c>
      <c r="DG103" t="s">
        <v>518</v>
      </c>
      <c r="DH103" t="s">
        <v>435</v>
      </c>
      <c r="DI103" t="s">
        <v>518</v>
      </c>
      <c r="DJ103" t="s">
        <v>518</v>
      </c>
      <c r="DK103" t="s">
        <v>435</v>
      </c>
      <c r="DL103" t="s">
        <v>435</v>
      </c>
      <c r="DM103" t="s">
        <v>435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514</v>
      </c>
      <c r="DW103" t="s">
        <v>514</v>
      </c>
      <c r="DX103">
        <v>1</v>
      </c>
      <c r="DZ103" t="s">
        <v>435</v>
      </c>
      <c r="EA103" t="s">
        <v>435</v>
      </c>
      <c r="EB103" t="s">
        <v>435</v>
      </c>
      <c r="EC103" t="s">
        <v>435</v>
      </c>
      <c r="EE103">
        <v>342528944</v>
      </c>
      <c r="EF103">
        <v>3</v>
      </c>
      <c r="EG103" t="s">
        <v>528</v>
      </c>
      <c r="EH103">
        <v>0</v>
      </c>
      <c r="EI103" t="s">
        <v>435</v>
      </c>
      <c r="EJ103">
        <v>2</v>
      </c>
      <c r="EK103">
        <v>108001</v>
      </c>
      <c r="EL103" t="s">
        <v>529</v>
      </c>
      <c r="EM103" t="s">
        <v>530</v>
      </c>
      <c r="EO103" t="s">
        <v>531</v>
      </c>
      <c r="EQ103">
        <v>1441792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19.600000000000001</v>
      </c>
      <c r="EX103">
        <v>2.1000000000000001</v>
      </c>
      <c r="EY103">
        <v>0</v>
      </c>
      <c r="FQ103">
        <v>0</v>
      </c>
      <c r="FR103">
        <f t="shared" ref="FR103:FR110" si="167">ROUND(IF(BI103=3,GM103,0),2)</f>
        <v>0</v>
      </c>
      <c r="FS103">
        <v>0</v>
      </c>
      <c r="FX103">
        <v>97</v>
      </c>
      <c r="FY103">
        <v>51</v>
      </c>
      <c r="GA103" t="s">
        <v>435</v>
      </c>
      <c r="GD103">
        <v>1</v>
      </c>
      <c r="GF103">
        <v>743550599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ref="GL103:GL110" si="168">ROUND(IF(AND(BH103=3,BI103=3,FS103&lt;&gt;0),P103,0),2)</f>
        <v>0</v>
      </c>
      <c r="GM103">
        <f t="shared" ref="GM103:GM110" si="169">ROUND(O103+X103+Y103,2)+GX103</f>
        <v>21476.200000000001</v>
      </c>
      <c r="GN103">
        <f t="shared" ref="GN103:GN110" si="170">IF(OR(BI103=0,BI103=1),GM103-GX103,0)</f>
        <v>0</v>
      </c>
      <c r="GO103">
        <f t="shared" ref="GO103:GO110" si="171">IF(BI103=2,GM103-GX103,0)</f>
        <v>21476.200000000001</v>
      </c>
      <c r="GP103">
        <f t="shared" ref="GP103:GP110" si="172">IF(BI103=4,GM103-GX103,0)</f>
        <v>0</v>
      </c>
      <c r="GR103">
        <v>0</v>
      </c>
      <c r="GS103">
        <v>3</v>
      </c>
      <c r="GT103">
        <v>0</v>
      </c>
      <c r="GU103" t="s">
        <v>435</v>
      </c>
      <c r="GV103">
        <f t="shared" ref="GV103:GV110" si="173">ROUND((GT103),6)</f>
        <v>0</v>
      </c>
      <c r="GW103">
        <v>1</v>
      </c>
      <c r="GX103">
        <f t="shared" ref="GX103:GX110" si="174">ROUND(HC103*I103,2)</f>
        <v>0</v>
      </c>
      <c r="HA103">
        <v>0</v>
      </c>
      <c r="HB103">
        <v>0</v>
      </c>
      <c r="HC103">
        <f t="shared" ref="HC103:HC166" si="175">GV103*GW103</f>
        <v>0</v>
      </c>
      <c r="HE103" t="s">
        <v>435</v>
      </c>
      <c r="HF103" t="s">
        <v>435</v>
      </c>
      <c r="HM103" t="s">
        <v>435</v>
      </c>
      <c r="HN103" t="s">
        <v>132</v>
      </c>
      <c r="HO103" t="s">
        <v>134</v>
      </c>
      <c r="HP103" t="s">
        <v>529</v>
      </c>
      <c r="HQ103" t="s">
        <v>529</v>
      </c>
      <c r="IK103">
        <v>0</v>
      </c>
    </row>
    <row r="104">
      <c r="A104">
        <v>17</v>
      </c>
      <c r="B104">
        <v>1</v>
      </c>
      <c r="C104">
        <f>ROW(SmtRes!A54)</f>
        <v>54</v>
      </c>
      <c r="D104">
        <f>ROW(EtalonRes!A54)</f>
        <v>54</v>
      </c>
      <c r="E104" t="s">
        <v>136</v>
      </c>
      <c r="F104" t="s">
        <v>532</v>
      </c>
      <c r="G104" t="s">
        <v>533</v>
      </c>
      <c r="H104" t="s">
        <v>514</v>
      </c>
      <c r="I104">
        <v>1</v>
      </c>
      <c r="J104">
        <v>0</v>
      </c>
      <c r="K104">
        <v>1</v>
      </c>
      <c r="O104">
        <f t="shared" si="154"/>
        <v>14456.51</v>
      </c>
      <c r="P104">
        <f>SUMIF(SmtRes!AQ43:'SmtRes'!AQ54,"=1",SmtRes!DF43:'SmtRes'!DF54)</f>
        <v>0</v>
      </c>
      <c r="Q104">
        <f>SUMIF(SmtRes!AQ43:'SmtRes'!AQ54,"=1",SmtRes!DG43:'SmtRes'!DG54)</f>
        <v>3325.3099999999999</v>
      </c>
      <c r="R104">
        <f>SUMIF(SmtRes!AQ43:'SmtRes'!AQ54,"=1",SmtRes!DH43:'SmtRes'!DH54)</f>
        <v>1450.6299999999999</v>
      </c>
      <c r="S104">
        <f>SUMIF(SmtRes!AQ43:'SmtRes'!AQ54,"=1",SmtRes!DI43:'SmtRes'!DI54)</f>
        <v>9680.5699999999997</v>
      </c>
      <c r="T104">
        <f t="shared" si="155"/>
        <v>0</v>
      </c>
      <c r="U104">
        <f>SUMIF(SmtRes!AQ43:'SmtRes'!AQ54,"=1",SmtRes!CV43:'SmtRes'!CV54)</f>
        <v>19.460000000000001</v>
      </c>
      <c r="V104">
        <f>SUMIF(SmtRes!AQ43:'SmtRes'!AQ54,"=1",SmtRes!CW43:'SmtRes'!CW54)</f>
        <v>2.2119999999999997</v>
      </c>
      <c r="W104">
        <f t="shared" si="156"/>
        <v>0</v>
      </c>
      <c r="X104">
        <f t="shared" si="157"/>
        <v>10797.26</v>
      </c>
      <c r="Y104">
        <f t="shared" si="157"/>
        <v>5676.9099999999999</v>
      </c>
      <c r="AA104">
        <v>358752211</v>
      </c>
      <c r="AB104">
        <f t="shared" si="158"/>
        <v>12988.955</v>
      </c>
      <c r="AC104">
        <f t="shared" si="159"/>
        <v>0</v>
      </c>
      <c r="AD104">
        <f>ROUND((((SUM(SmtRes!BR43:'SmtRes'!BR54))-(SUM(SmtRes!BS43:'SmtRes'!BS54)))+AE104),6)</f>
        <v>3308.3833999999997</v>
      </c>
      <c r="AE104">
        <f>ROUND((SUM(SmtRes!BS43:'SmtRes'!BS54)),6)</f>
        <v>1450.6307899999999</v>
      </c>
      <c r="AF104">
        <f>ROUND((SUM(SmtRes!BT43:'SmtRes'!BT54)),6)</f>
        <v>9680.5715999999993</v>
      </c>
      <c r="AG104">
        <f t="shared" si="160"/>
        <v>0</v>
      </c>
      <c r="AH104">
        <f>(SUM(SmtRes!BU43:'SmtRes'!BU54))</f>
        <v>19.460000000000001</v>
      </c>
      <c r="AI104">
        <f>(SUM(SmtRes!BV43:'SmtRes'!BV54))</f>
        <v>2.2120000000000002</v>
      </c>
      <c r="AJ104">
        <f t="shared" si="161"/>
        <v>0</v>
      </c>
      <c r="AK104">
        <v>22724.85065</v>
      </c>
      <c r="AL104">
        <v>2096.87095</v>
      </c>
      <c r="AM104">
        <v>4726.2619999999997</v>
      </c>
      <c r="AN104">
        <v>2072.3297000000002</v>
      </c>
      <c r="AO104">
        <v>13829.387999999999</v>
      </c>
      <c r="AP104">
        <v>0</v>
      </c>
      <c r="AQ104">
        <v>27.800000000000001</v>
      </c>
      <c r="AR104">
        <v>3.1600000000000001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435</v>
      </c>
      <c r="BE104" t="s">
        <v>435</v>
      </c>
      <c r="BF104" t="s">
        <v>435</v>
      </c>
      <c r="BG104" t="s">
        <v>435</v>
      </c>
      <c r="BH104">
        <v>0</v>
      </c>
      <c r="BI104">
        <v>2</v>
      </c>
      <c r="BJ104" t="s">
        <v>534</v>
      </c>
      <c r="BM104">
        <v>108001</v>
      </c>
      <c r="BN104">
        <v>0</v>
      </c>
      <c r="BO104" t="s">
        <v>435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435</v>
      </c>
      <c r="BZ104">
        <v>97</v>
      </c>
      <c r="CA104">
        <v>51</v>
      </c>
      <c r="CB104" t="s">
        <v>435</v>
      </c>
      <c r="CE104">
        <v>0</v>
      </c>
      <c r="CF104">
        <v>0</v>
      </c>
      <c r="CG104">
        <v>0</v>
      </c>
      <c r="CM104">
        <v>0</v>
      </c>
      <c r="CN104" t="s">
        <v>527</v>
      </c>
      <c r="CO104">
        <v>0</v>
      </c>
      <c r="CP104">
        <f t="shared" si="162"/>
        <v>14456.509999999998</v>
      </c>
      <c r="CQ104">
        <f>SUMIF(SmtRes!AQ43:'SmtRes'!AQ54,"=1",SmtRes!AA43:'SmtRes'!AA54)</f>
        <v>315978.72000000003</v>
      </c>
      <c r="CR104">
        <f>SUMIF(SmtRes!AQ43:'SmtRes'!AQ54,"=1",SmtRes!AB43:'SmtRes'!AB54)</f>
        <v>2164.2599999999998</v>
      </c>
      <c r="CS104">
        <f>SUMIF(SmtRes!AQ43:'SmtRes'!AQ54,"=1",SmtRes!AC43:'SmtRes'!AC54)</f>
        <v>1165.6900000000001</v>
      </c>
      <c r="CT104">
        <f>SUMIF(SmtRes!AQ43:'SmtRes'!AQ54,"=1",SmtRes!AD43:'SmtRes'!AD54)</f>
        <v>497.45999999999998</v>
      </c>
      <c r="CU104">
        <f t="shared" si="163"/>
        <v>0</v>
      </c>
      <c r="CV104">
        <f>SUMIF(SmtRes!AQ43:'SmtRes'!AQ54,"=1",SmtRes!BU43:'SmtRes'!BU54)</f>
        <v>19.460000000000001</v>
      </c>
      <c r="CW104">
        <f>SUMIF(SmtRes!AQ43:'SmtRes'!AQ54,"=1",SmtRes!BV43:'SmtRes'!BV54)</f>
        <v>2.2120000000000002</v>
      </c>
      <c r="CX104">
        <f t="shared" si="164"/>
        <v>0</v>
      </c>
      <c r="CY104">
        <f t="shared" si="165"/>
        <v>10797.263999999999</v>
      </c>
      <c r="CZ104">
        <f t="shared" si="166"/>
        <v>5676.9119999999994</v>
      </c>
      <c r="DC104" t="s">
        <v>435</v>
      </c>
      <c r="DD104" t="s">
        <v>517</v>
      </c>
      <c r="DE104" t="s">
        <v>518</v>
      </c>
      <c r="DF104" t="s">
        <v>518</v>
      </c>
      <c r="DG104" t="s">
        <v>518</v>
      </c>
      <c r="DH104" t="s">
        <v>435</v>
      </c>
      <c r="DI104" t="s">
        <v>518</v>
      </c>
      <c r="DJ104" t="s">
        <v>518</v>
      </c>
      <c r="DK104" t="s">
        <v>435</v>
      </c>
      <c r="DL104" t="s">
        <v>435</v>
      </c>
      <c r="DM104" t="s">
        <v>435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514</v>
      </c>
      <c r="DW104" t="s">
        <v>514</v>
      </c>
      <c r="DX104">
        <v>1</v>
      </c>
      <c r="DZ104" t="s">
        <v>435</v>
      </c>
      <c r="EA104" t="s">
        <v>435</v>
      </c>
      <c r="EB104" t="s">
        <v>435</v>
      </c>
      <c r="EC104" t="s">
        <v>435</v>
      </c>
      <c r="EE104">
        <v>342528944</v>
      </c>
      <c r="EF104">
        <v>3</v>
      </c>
      <c r="EG104" t="s">
        <v>528</v>
      </c>
      <c r="EH104">
        <v>0</v>
      </c>
      <c r="EI104" t="s">
        <v>435</v>
      </c>
      <c r="EJ104">
        <v>2</v>
      </c>
      <c r="EK104">
        <v>108001</v>
      </c>
      <c r="EL104" t="s">
        <v>529</v>
      </c>
      <c r="EM104" t="s">
        <v>530</v>
      </c>
      <c r="EO104" t="s">
        <v>531</v>
      </c>
      <c r="EQ104">
        <v>1441792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27.800000000000001</v>
      </c>
      <c r="EX104">
        <v>3.1600000000000001</v>
      </c>
      <c r="EY104">
        <v>0</v>
      </c>
      <c r="FQ104">
        <v>0</v>
      </c>
      <c r="FR104">
        <f t="shared" si="167"/>
        <v>0</v>
      </c>
      <c r="FS104">
        <v>0</v>
      </c>
      <c r="FX104">
        <v>97</v>
      </c>
      <c r="FY104">
        <v>51</v>
      </c>
      <c r="GA104" t="s">
        <v>435</v>
      </c>
      <c r="GD104">
        <v>1</v>
      </c>
      <c r="GF104">
        <v>1302687193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168"/>
        <v>0</v>
      </c>
      <c r="GM104">
        <f t="shared" si="169"/>
        <v>30930.68</v>
      </c>
      <c r="GN104">
        <f t="shared" si="170"/>
        <v>0</v>
      </c>
      <c r="GO104">
        <f t="shared" si="171"/>
        <v>30930.68</v>
      </c>
      <c r="GP104">
        <f t="shared" si="172"/>
        <v>0</v>
      </c>
      <c r="GR104">
        <v>0</v>
      </c>
      <c r="GS104">
        <v>3</v>
      </c>
      <c r="GT104">
        <v>0</v>
      </c>
      <c r="GU104" t="s">
        <v>435</v>
      </c>
      <c r="GV104">
        <f t="shared" si="173"/>
        <v>0</v>
      </c>
      <c r="GW104">
        <v>1</v>
      </c>
      <c r="GX104">
        <f t="shared" si="174"/>
        <v>0</v>
      </c>
      <c r="HA104">
        <v>0</v>
      </c>
      <c r="HB104">
        <v>0</v>
      </c>
      <c r="HC104">
        <f t="shared" si="175"/>
        <v>0</v>
      </c>
      <c r="HE104" t="s">
        <v>435</v>
      </c>
      <c r="HF104" t="s">
        <v>435</v>
      </c>
      <c r="HM104" t="s">
        <v>435</v>
      </c>
      <c r="HN104" t="s">
        <v>132</v>
      </c>
      <c r="HO104" t="s">
        <v>134</v>
      </c>
      <c r="HP104" t="s">
        <v>529</v>
      </c>
      <c r="HQ104" t="s">
        <v>529</v>
      </c>
      <c r="IK104">
        <v>0</v>
      </c>
    </row>
    <row r="105">
      <c r="A105">
        <v>17</v>
      </c>
      <c r="B105">
        <v>1</v>
      </c>
      <c r="C105">
        <f>ROW(SmtRes!A66)</f>
        <v>66</v>
      </c>
      <c r="D105">
        <f>ROW(EtalonRes!A66)</f>
        <v>66</v>
      </c>
      <c r="E105" t="s">
        <v>139</v>
      </c>
      <c r="F105" t="s">
        <v>535</v>
      </c>
      <c r="G105" t="s">
        <v>536</v>
      </c>
      <c r="H105" t="s">
        <v>514</v>
      </c>
      <c r="I105">
        <v>1</v>
      </c>
      <c r="J105">
        <v>0</v>
      </c>
      <c r="K105">
        <v>1</v>
      </c>
      <c r="O105">
        <f t="shared" si="154"/>
        <v>13479.16</v>
      </c>
      <c r="P105">
        <f>SUMIF(SmtRes!AQ55:'SmtRes'!AQ66,"=1",SmtRes!DF55:'SmtRes'!DF66)</f>
        <v>0</v>
      </c>
      <c r="Q105">
        <f>SUMIF(SmtRes!AQ55:'SmtRes'!AQ66,"=1",SmtRes!DG55:'SmtRes'!DG66)</f>
        <v>3121.6300000000001</v>
      </c>
      <c r="R105">
        <f>SUMIF(SmtRes!AQ55:'SmtRes'!AQ66,"=1",SmtRes!DH55:'SmtRes'!DH66)</f>
        <v>1373.3999999999999</v>
      </c>
      <c r="S105">
        <f>SUMIF(SmtRes!AQ55:'SmtRes'!AQ66,"=1",SmtRes!DI55:'SmtRes'!DI66)</f>
        <v>8984.130000000001</v>
      </c>
      <c r="T105">
        <f t="shared" si="155"/>
        <v>0</v>
      </c>
      <c r="U105">
        <f>SUMIF(SmtRes!AQ55:'SmtRes'!AQ66,"=1",SmtRes!CV55:'SmtRes'!CV66)</f>
        <v>18.059999999999999</v>
      </c>
      <c r="V105">
        <f>SUMIF(SmtRes!AQ55:'SmtRes'!AQ66,"=1",SmtRes!CW55:'SmtRes'!CW66)</f>
        <v>2.0999999999999996</v>
      </c>
      <c r="W105">
        <f t="shared" si="156"/>
        <v>0</v>
      </c>
      <c r="X105">
        <f t="shared" si="157"/>
        <v>10046.800000000001</v>
      </c>
      <c r="Y105">
        <f t="shared" si="157"/>
        <v>5282.3400000000001</v>
      </c>
      <c r="AA105">
        <v>358752211</v>
      </c>
      <c r="AB105">
        <f t="shared" si="158"/>
        <v>12087.34996</v>
      </c>
      <c r="AC105">
        <f t="shared" si="159"/>
        <v>0</v>
      </c>
      <c r="AD105">
        <f>ROUND((((SUM(SmtRes!BR55:'SmtRes'!BR66))-(SUM(SmtRes!BS55:'SmtRes'!BS66)))+AE105),6)</f>
        <v>3103.2223599999998</v>
      </c>
      <c r="AE105">
        <f>ROUND((SUM(SmtRes!BS55:'SmtRes'!BS66)),6)</f>
        <v>1373.39825</v>
      </c>
      <c r="AF105">
        <f>ROUND((SUM(SmtRes!BT55:'SmtRes'!BT66)),6)</f>
        <v>8984.1275999999998</v>
      </c>
      <c r="AG105">
        <f t="shared" si="160"/>
        <v>0</v>
      </c>
      <c r="AH105">
        <f>(SUM(SmtRes!BU55:'SmtRes'!BU66))</f>
        <v>18.059999999999999</v>
      </c>
      <c r="AI105">
        <f>(SUM(SmtRes!BV55:'SmtRes'!BV66))</f>
        <v>2.0999999999999996</v>
      </c>
      <c r="AJ105">
        <f t="shared" si="161"/>
        <v>0</v>
      </c>
      <c r="AK105">
        <v>21326.51125</v>
      </c>
      <c r="AL105">
        <v>2096.87095</v>
      </c>
      <c r="AM105">
        <v>4433.1747999999998</v>
      </c>
      <c r="AN105">
        <v>1961.9975000000002</v>
      </c>
      <c r="AO105">
        <v>12834.467999999999</v>
      </c>
      <c r="AP105">
        <v>0</v>
      </c>
      <c r="AQ105">
        <v>25.800000000000001</v>
      </c>
      <c r="AR105">
        <v>3</v>
      </c>
      <c r="AS105">
        <v>0</v>
      </c>
      <c r="AT105">
        <v>97</v>
      </c>
      <c r="AU105">
        <v>51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435</v>
      </c>
      <c r="BE105" t="s">
        <v>435</v>
      </c>
      <c r="BF105" t="s">
        <v>435</v>
      </c>
      <c r="BG105" t="s">
        <v>435</v>
      </c>
      <c r="BH105">
        <v>0</v>
      </c>
      <c r="BI105">
        <v>2</v>
      </c>
      <c r="BJ105" t="s">
        <v>537</v>
      </c>
      <c r="BM105">
        <v>108001</v>
      </c>
      <c r="BN105">
        <v>0</v>
      </c>
      <c r="BO105" t="s">
        <v>435</v>
      </c>
      <c r="BP105">
        <v>0</v>
      </c>
      <c r="BQ105">
        <v>3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435</v>
      </c>
      <c r="BZ105">
        <v>97</v>
      </c>
      <c r="CA105">
        <v>51</v>
      </c>
      <c r="CB105" t="s">
        <v>435</v>
      </c>
      <c r="CE105">
        <v>0</v>
      </c>
      <c r="CF105">
        <v>0</v>
      </c>
      <c r="CG105">
        <v>0</v>
      </c>
      <c r="CM105">
        <v>0</v>
      </c>
      <c r="CN105" t="s">
        <v>527</v>
      </c>
      <c r="CO105">
        <v>0</v>
      </c>
      <c r="CP105">
        <f t="shared" si="162"/>
        <v>13479.160000000002</v>
      </c>
      <c r="CQ105">
        <f>SUMIF(SmtRes!AQ55:'SmtRes'!AQ66,"=1",SmtRes!AA55:'SmtRes'!AA66)</f>
        <v>315978.72000000003</v>
      </c>
      <c r="CR105">
        <f>SUMIF(SmtRes!AQ55:'SmtRes'!AQ66,"=1",SmtRes!AB55:'SmtRes'!AB66)</f>
        <v>2164.2599999999998</v>
      </c>
      <c r="CS105">
        <f>SUMIF(SmtRes!AQ55:'SmtRes'!AQ66,"=1",SmtRes!AC55:'SmtRes'!AC66)</f>
        <v>1165.6900000000001</v>
      </c>
      <c r="CT105">
        <f>SUMIF(SmtRes!AQ55:'SmtRes'!AQ66,"=1",SmtRes!AD55:'SmtRes'!AD66)</f>
        <v>497.45999999999998</v>
      </c>
      <c r="CU105">
        <f t="shared" si="163"/>
        <v>0</v>
      </c>
      <c r="CV105">
        <f>SUMIF(SmtRes!AQ55:'SmtRes'!AQ66,"=1",SmtRes!BU55:'SmtRes'!BU66)</f>
        <v>18.059999999999999</v>
      </c>
      <c r="CW105">
        <f>SUMIF(SmtRes!AQ55:'SmtRes'!AQ66,"=1",SmtRes!BV55:'SmtRes'!BV66)</f>
        <v>2.0999999999999996</v>
      </c>
      <c r="CX105">
        <f t="shared" si="164"/>
        <v>0</v>
      </c>
      <c r="CY105">
        <f t="shared" si="165"/>
        <v>10046.804100000001</v>
      </c>
      <c r="CZ105">
        <f t="shared" si="166"/>
        <v>5282.3402999999998</v>
      </c>
      <c r="DC105" t="s">
        <v>435</v>
      </c>
      <c r="DD105" t="s">
        <v>517</v>
      </c>
      <c r="DE105" t="s">
        <v>518</v>
      </c>
      <c r="DF105" t="s">
        <v>518</v>
      </c>
      <c r="DG105" t="s">
        <v>518</v>
      </c>
      <c r="DH105" t="s">
        <v>435</v>
      </c>
      <c r="DI105" t="s">
        <v>518</v>
      </c>
      <c r="DJ105" t="s">
        <v>518</v>
      </c>
      <c r="DK105" t="s">
        <v>435</v>
      </c>
      <c r="DL105" t="s">
        <v>435</v>
      </c>
      <c r="DM105" t="s">
        <v>435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514</v>
      </c>
      <c r="DW105" t="s">
        <v>514</v>
      </c>
      <c r="DX105">
        <v>1</v>
      </c>
      <c r="DZ105" t="s">
        <v>435</v>
      </c>
      <c r="EA105" t="s">
        <v>435</v>
      </c>
      <c r="EB105" t="s">
        <v>435</v>
      </c>
      <c r="EC105" t="s">
        <v>435</v>
      </c>
      <c r="EE105">
        <v>342528944</v>
      </c>
      <c r="EF105">
        <v>3</v>
      </c>
      <c r="EG105" t="s">
        <v>528</v>
      </c>
      <c r="EH105">
        <v>0</v>
      </c>
      <c r="EI105" t="s">
        <v>435</v>
      </c>
      <c r="EJ105">
        <v>2</v>
      </c>
      <c r="EK105">
        <v>108001</v>
      </c>
      <c r="EL105" t="s">
        <v>529</v>
      </c>
      <c r="EM105" t="s">
        <v>530</v>
      </c>
      <c r="EO105" t="s">
        <v>531</v>
      </c>
      <c r="EQ105">
        <v>1441792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25.800000000000001</v>
      </c>
      <c r="EX105">
        <v>3</v>
      </c>
      <c r="EY105">
        <v>0</v>
      </c>
      <c r="FQ105">
        <v>0</v>
      </c>
      <c r="FR105">
        <f t="shared" si="167"/>
        <v>0</v>
      </c>
      <c r="FS105">
        <v>0</v>
      </c>
      <c r="FX105">
        <v>97</v>
      </c>
      <c r="FY105">
        <v>51</v>
      </c>
      <c r="GA105" t="s">
        <v>435</v>
      </c>
      <c r="GD105">
        <v>1</v>
      </c>
      <c r="GF105">
        <v>-502686168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168"/>
        <v>0</v>
      </c>
      <c r="GM105">
        <f t="shared" si="169"/>
        <v>28808.299999999999</v>
      </c>
      <c r="GN105">
        <f t="shared" si="170"/>
        <v>0</v>
      </c>
      <c r="GO105">
        <f t="shared" si="171"/>
        <v>28808.299999999999</v>
      </c>
      <c r="GP105">
        <f t="shared" si="172"/>
        <v>0</v>
      </c>
      <c r="GR105">
        <v>0</v>
      </c>
      <c r="GS105">
        <v>3</v>
      </c>
      <c r="GT105">
        <v>0</v>
      </c>
      <c r="GU105" t="s">
        <v>435</v>
      </c>
      <c r="GV105">
        <f t="shared" si="173"/>
        <v>0</v>
      </c>
      <c r="GW105">
        <v>1</v>
      </c>
      <c r="GX105">
        <f t="shared" si="174"/>
        <v>0</v>
      </c>
      <c r="HA105">
        <v>0</v>
      </c>
      <c r="HB105">
        <v>0</v>
      </c>
      <c r="HC105">
        <f t="shared" si="175"/>
        <v>0</v>
      </c>
      <c r="HE105" t="s">
        <v>435</v>
      </c>
      <c r="HF105" t="s">
        <v>435</v>
      </c>
      <c r="HM105" t="s">
        <v>435</v>
      </c>
      <c r="HN105" t="s">
        <v>132</v>
      </c>
      <c r="HO105" t="s">
        <v>134</v>
      </c>
      <c r="HP105" t="s">
        <v>529</v>
      </c>
      <c r="HQ105" t="s">
        <v>529</v>
      </c>
      <c r="IK105">
        <v>0</v>
      </c>
    </row>
    <row r="106">
      <c r="A106">
        <v>17</v>
      </c>
      <c r="B106">
        <v>1</v>
      </c>
      <c r="C106">
        <f>ROW(SmtRes!A78)</f>
        <v>78</v>
      </c>
      <c r="D106">
        <f>ROW(EtalonRes!A78)</f>
        <v>78</v>
      </c>
      <c r="E106" t="s">
        <v>142</v>
      </c>
      <c r="F106" t="s">
        <v>538</v>
      </c>
      <c r="G106" t="s">
        <v>539</v>
      </c>
      <c r="H106" t="s">
        <v>514</v>
      </c>
      <c r="I106">
        <v>1</v>
      </c>
      <c r="J106">
        <v>0</v>
      </c>
      <c r="K106">
        <v>1</v>
      </c>
      <c r="O106">
        <f t="shared" si="154"/>
        <v>18746.510000000002</v>
      </c>
      <c r="P106">
        <f>SUMIF(SmtRes!AQ67:'SmtRes'!AQ78,"=1",SmtRes!DF67:'SmtRes'!DF78)</f>
        <v>0</v>
      </c>
      <c r="Q106">
        <f>SUMIF(SmtRes!AQ67:'SmtRes'!AQ78,"=1",SmtRes!DG67:'SmtRes'!DG78)</f>
        <v>4568.0100000000002</v>
      </c>
      <c r="R106">
        <f>SUMIF(SmtRes!AQ67:'SmtRes'!AQ78,"=1",SmtRes!DH67:'SmtRes'!DH78)</f>
        <v>1990.73</v>
      </c>
      <c r="S106">
        <f>SUMIF(SmtRes!AQ67:'SmtRes'!AQ78,"=1",SmtRes!DI67:'SmtRes'!DI78)</f>
        <v>12187.77</v>
      </c>
      <c r="T106">
        <f t="shared" si="155"/>
        <v>0</v>
      </c>
      <c r="U106">
        <f>SUMIF(SmtRes!AQ67:'SmtRes'!AQ78,"=1",SmtRes!CV67:'SmtRes'!CV78)</f>
        <v>24.5</v>
      </c>
      <c r="V106">
        <f>SUMIF(SmtRes!AQ67:'SmtRes'!AQ78,"=1",SmtRes!CW67:'SmtRes'!CW78)</f>
        <v>3.0309999999999997</v>
      </c>
      <c r="W106">
        <f t="shared" si="156"/>
        <v>0</v>
      </c>
      <c r="X106">
        <f t="shared" si="157"/>
        <v>13753.15</v>
      </c>
      <c r="Y106">
        <f t="shared" si="157"/>
        <v>7231.04</v>
      </c>
      <c r="AA106">
        <v>358752211</v>
      </c>
      <c r="AB106">
        <f t="shared" si="158"/>
        <v>16734.436879999997</v>
      </c>
      <c r="AC106">
        <f t="shared" si="159"/>
        <v>0</v>
      </c>
      <c r="AD106">
        <f>ROUND((((SUM(SmtRes!BR67:'SmtRes'!BR78))-(SUM(SmtRes!BS67:'SmtRes'!BS78)))+AE106),6)</f>
        <v>4546.6668799999998</v>
      </c>
      <c r="AE106">
        <f>ROUND((SUM(SmtRes!BS67:'SmtRes'!BS78)),6)</f>
        <v>1990.7388199999998</v>
      </c>
      <c r="AF106">
        <f>ROUND((SUM(SmtRes!BT67:'SmtRes'!BT78)),6)</f>
        <v>12187.769999999999</v>
      </c>
      <c r="AG106">
        <f t="shared" si="160"/>
        <v>0</v>
      </c>
      <c r="AH106">
        <f>(SUM(SmtRes!BU67:'SmtRes'!BU78))</f>
        <v>24.5</v>
      </c>
      <c r="AI106">
        <f>(SUM(SmtRes!BV67:'SmtRes'!BV78))</f>
        <v>3.0309999999999997</v>
      </c>
      <c r="AJ106">
        <f t="shared" si="161"/>
        <v>0</v>
      </c>
      <c r="AK106">
        <v>28847.121949999997</v>
      </c>
      <c r="AL106">
        <v>2096.87095</v>
      </c>
      <c r="AM106">
        <v>6495.2383999999993</v>
      </c>
      <c r="AN106">
        <v>2843.9126000000001</v>
      </c>
      <c r="AO106">
        <v>17411.099999999999</v>
      </c>
      <c r="AP106">
        <v>0</v>
      </c>
      <c r="AQ106">
        <v>35</v>
      </c>
      <c r="AR106">
        <v>4.3300000000000001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435</v>
      </c>
      <c r="BE106" t="s">
        <v>435</v>
      </c>
      <c r="BF106" t="s">
        <v>435</v>
      </c>
      <c r="BG106" t="s">
        <v>435</v>
      </c>
      <c r="BH106">
        <v>0</v>
      </c>
      <c r="BI106">
        <v>2</v>
      </c>
      <c r="BJ106" t="s">
        <v>540</v>
      </c>
      <c r="BM106">
        <v>108001</v>
      </c>
      <c r="BN106">
        <v>0</v>
      </c>
      <c r="BO106" t="s">
        <v>435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435</v>
      </c>
      <c r="BZ106">
        <v>97</v>
      </c>
      <c r="CA106">
        <v>51</v>
      </c>
      <c r="CB106" t="s">
        <v>435</v>
      </c>
      <c r="CE106">
        <v>0</v>
      </c>
      <c r="CF106">
        <v>0</v>
      </c>
      <c r="CG106">
        <v>0</v>
      </c>
      <c r="CM106">
        <v>0</v>
      </c>
      <c r="CN106" t="s">
        <v>527</v>
      </c>
      <c r="CO106">
        <v>0</v>
      </c>
      <c r="CP106">
        <f t="shared" si="162"/>
        <v>18746.509999999998</v>
      </c>
      <c r="CQ106">
        <f>SUMIF(SmtRes!AQ67:'SmtRes'!AQ78,"=1",SmtRes!AA67:'SmtRes'!AA78)</f>
        <v>315978.72000000003</v>
      </c>
      <c r="CR106">
        <f>SUMIF(SmtRes!AQ67:'SmtRes'!AQ78,"=1",SmtRes!AB67:'SmtRes'!AB78)</f>
        <v>2164.2599999999998</v>
      </c>
      <c r="CS106">
        <f>SUMIF(SmtRes!AQ67:'SmtRes'!AQ78,"=1",SmtRes!AC67:'SmtRes'!AC78)</f>
        <v>1165.6900000000001</v>
      </c>
      <c r="CT106">
        <f>SUMIF(SmtRes!AQ67:'SmtRes'!AQ78,"=1",SmtRes!AD67:'SmtRes'!AD78)</f>
        <v>497.45999999999998</v>
      </c>
      <c r="CU106">
        <f t="shared" si="163"/>
        <v>0</v>
      </c>
      <c r="CV106">
        <f>SUMIF(SmtRes!AQ67:'SmtRes'!AQ78,"=1",SmtRes!BU67:'SmtRes'!BU78)</f>
        <v>24.5</v>
      </c>
      <c r="CW106">
        <f>SUMIF(SmtRes!AQ67:'SmtRes'!AQ78,"=1",SmtRes!BV67:'SmtRes'!BV78)</f>
        <v>3.0309999999999997</v>
      </c>
      <c r="CX106">
        <f t="shared" si="164"/>
        <v>0</v>
      </c>
      <c r="CY106">
        <f t="shared" si="165"/>
        <v>13753.145</v>
      </c>
      <c r="CZ106">
        <f t="shared" si="166"/>
        <v>7231.0349999999999</v>
      </c>
      <c r="DC106" t="s">
        <v>435</v>
      </c>
      <c r="DD106" t="s">
        <v>517</v>
      </c>
      <c r="DE106" t="s">
        <v>518</v>
      </c>
      <c r="DF106" t="s">
        <v>518</v>
      </c>
      <c r="DG106" t="s">
        <v>518</v>
      </c>
      <c r="DH106" t="s">
        <v>435</v>
      </c>
      <c r="DI106" t="s">
        <v>518</v>
      </c>
      <c r="DJ106" t="s">
        <v>518</v>
      </c>
      <c r="DK106" t="s">
        <v>435</v>
      </c>
      <c r="DL106" t="s">
        <v>435</v>
      </c>
      <c r="DM106" t="s">
        <v>435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514</v>
      </c>
      <c r="DW106" t="s">
        <v>514</v>
      </c>
      <c r="DX106">
        <v>1</v>
      </c>
      <c r="DZ106" t="s">
        <v>435</v>
      </c>
      <c r="EA106" t="s">
        <v>435</v>
      </c>
      <c r="EB106" t="s">
        <v>435</v>
      </c>
      <c r="EC106" t="s">
        <v>435</v>
      </c>
      <c r="EE106">
        <v>342528944</v>
      </c>
      <c r="EF106">
        <v>3</v>
      </c>
      <c r="EG106" t="s">
        <v>528</v>
      </c>
      <c r="EH106">
        <v>0</v>
      </c>
      <c r="EI106" t="s">
        <v>435</v>
      </c>
      <c r="EJ106">
        <v>2</v>
      </c>
      <c r="EK106">
        <v>108001</v>
      </c>
      <c r="EL106" t="s">
        <v>529</v>
      </c>
      <c r="EM106" t="s">
        <v>530</v>
      </c>
      <c r="EO106" t="s">
        <v>531</v>
      </c>
      <c r="EQ106">
        <v>1441792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35</v>
      </c>
      <c r="EX106">
        <v>4.3300000000000001</v>
      </c>
      <c r="EY106">
        <v>0</v>
      </c>
      <c r="FQ106">
        <v>0</v>
      </c>
      <c r="FR106">
        <f t="shared" si="167"/>
        <v>0</v>
      </c>
      <c r="FS106">
        <v>0</v>
      </c>
      <c r="FX106">
        <v>97</v>
      </c>
      <c r="FY106">
        <v>51</v>
      </c>
      <c r="GA106" t="s">
        <v>435</v>
      </c>
      <c r="GD106">
        <v>1</v>
      </c>
      <c r="GF106">
        <v>-1633240235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168"/>
        <v>0</v>
      </c>
      <c r="GM106">
        <f t="shared" si="169"/>
        <v>39730.700000000004</v>
      </c>
      <c r="GN106">
        <f t="shared" si="170"/>
        <v>0</v>
      </c>
      <c r="GO106">
        <f t="shared" si="171"/>
        <v>39730.700000000004</v>
      </c>
      <c r="GP106">
        <f t="shared" si="172"/>
        <v>0</v>
      </c>
      <c r="GR106">
        <v>0</v>
      </c>
      <c r="GS106">
        <v>3</v>
      </c>
      <c r="GT106">
        <v>0</v>
      </c>
      <c r="GU106" t="s">
        <v>435</v>
      </c>
      <c r="GV106">
        <f t="shared" si="173"/>
        <v>0</v>
      </c>
      <c r="GW106">
        <v>1</v>
      </c>
      <c r="GX106">
        <f t="shared" si="174"/>
        <v>0</v>
      </c>
      <c r="HA106">
        <v>0</v>
      </c>
      <c r="HB106">
        <v>0</v>
      </c>
      <c r="HC106">
        <f t="shared" si="175"/>
        <v>0</v>
      </c>
      <c r="HE106" t="s">
        <v>435</v>
      </c>
      <c r="HF106" t="s">
        <v>435</v>
      </c>
      <c r="HM106" t="s">
        <v>435</v>
      </c>
      <c r="HN106" t="s">
        <v>132</v>
      </c>
      <c r="HO106" t="s">
        <v>134</v>
      </c>
      <c r="HP106" t="s">
        <v>529</v>
      </c>
      <c r="HQ106" t="s">
        <v>529</v>
      </c>
      <c r="IK106">
        <v>0</v>
      </c>
    </row>
    <row r="107">
      <c r="A107">
        <v>17</v>
      </c>
      <c r="B107">
        <v>1</v>
      </c>
      <c r="C107">
        <f>ROW(SmtRes!A90)</f>
        <v>90</v>
      </c>
      <c r="D107">
        <f>ROW(EtalonRes!A90)</f>
        <v>90</v>
      </c>
      <c r="E107" t="s">
        <v>145</v>
      </c>
      <c r="F107" t="s">
        <v>524</v>
      </c>
      <c r="G107" t="s">
        <v>525</v>
      </c>
      <c r="H107" t="s">
        <v>514</v>
      </c>
      <c r="I107">
        <v>1</v>
      </c>
      <c r="J107">
        <v>0</v>
      </c>
      <c r="K107">
        <v>1</v>
      </c>
      <c r="O107">
        <f t="shared" si="154"/>
        <v>14223.67</v>
      </c>
      <c r="P107">
        <f>SUMIF(SmtRes!AQ79:'SmtRes'!AQ90,"=1",SmtRes!DF79:'SmtRes'!DF90)</f>
        <v>0</v>
      </c>
      <c r="Q107">
        <f>SUMIF(SmtRes!AQ79:'SmtRes'!AQ90,"=1",SmtRes!DG79:'SmtRes'!DG90)</f>
        <v>3104.3200000000002</v>
      </c>
      <c r="R107">
        <f>SUMIF(SmtRes!AQ79:'SmtRes'!AQ90,"=1",SmtRes!DH79:'SmtRes'!DH90)</f>
        <v>1369.1300000000001</v>
      </c>
      <c r="S107">
        <f>SUMIF(SmtRes!AQ79:'SmtRes'!AQ90,"=1",SmtRes!DI79:'SmtRes'!DI90)</f>
        <v>9750.2199999999993</v>
      </c>
      <c r="T107">
        <f t="shared" si="155"/>
        <v>0</v>
      </c>
      <c r="U107">
        <f>SUMIF(SmtRes!AQ79:'SmtRes'!AQ90,"=1",SmtRes!CV79:'SmtRes'!CV90)</f>
        <v>19.599999999999998</v>
      </c>
      <c r="V107">
        <f>SUMIF(SmtRes!AQ79:'SmtRes'!AQ90,"=1",SmtRes!CW79:'SmtRes'!CW90)</f>
        <v>2.1000000000000001</v>
      </c>
      <c r="W107">
        <f t="shared" si="156"/>
        <v>0</v>
      </c>
      <c r="X107">
        <f t="shared" si="157"/>
        <v>10785.77</v>
      </c>
      <c r="Y107">
        <f t="shared" si="157"/>
        <v>5670.8699999999999</v>
      </c>
      <c r="AA107">
        <v>358752211</v>
      </c>
      <c r="AB107">
        <f t="shared" si="158"/>
        <v>12833.5044</v>
      </c>
      <c r="AC107">
        <f t="shared" si="159"/>
        <v>0</v>
      </c>
      <c r="AD107">
        <f>ROUND((((SUM(SmtRes!BR79:'SmtRes'!BR90))-(SUM(SmtRes!BS79:'SmtRes'!BS90)))+AE107),6)</f>
        <v>3083.2883999999999</v>
      </c>
      <c r="AE107">
        <f>ROUND((SUM(SmtRes!BS79:'SmtRes'!BS90)),6)</f>
        <v>1369.1289999999999</v>
      </c>
      <c r="AF107">
        <f>ROUND((SUM(SmtRes!BT79:'SmtRes'!BT90)),6)</f>
        <v>9750.2160000000003</v>
      </c>
      <c r="AG107">
        <f t="shared" si="160"/>
        <v>0</v>
      </c>
      <c r="AH107">
        <f>(SUM(SmtRes!BU79:'SmtRes'!BU90))</f>
        <v>19.600000000000001</v>
      </c>
      <c r="AI107">
        <f>(SUM(SmtRes!BV79:'SmtRes'!BV90))</f>
        <v>2.1000000000000001</v>
      </c>
      <c r="AJ107">
        <f t="shared" si="161"/>
        <v>0</v>
      </c>
      <c r="AK107">
        <v>16299.504349999999</v>
      </c>
      <c r="AL107">
        <v>2096.87095</v>
      </c>
      <c r="AM107">
        <v>3083.2883999999995</v>
      </c>
      <c r="AN107">
        <v>1369.1289999999999</v>
      </c>
      <c r="AO107">
        <v>9750.2160000000003</v>
      </c>
      <c r="AP107">
        <v>0</v>
      </c>
      <c r="AQ107">
        <v>19.600000000000001</v>
      </c>
      <c r="AR107">
        <v>2.1000000000000001</v>
      </c>
      <c r="AS107">
        <v>0</v>
      </c>
      <c r="AT107">
        <v>97</v>
      </c>
      <c r="AU107">
        <v>51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435</v>
      </c>
      <c r="BE107" t="s">
        <v>435</v>
      </c>
      <c r="BF107" t="s">
        <v>435</v>
      </c>
      <c r="BG107" t="s">
        <v>435</v>
      </c>
      <c r="BH107">
        <v>0</v>
      </c>
      <c r="BI107">
        <v>2</v>
      </c>
      <c r="BJ107" t="s">
        <v>526</v>
      </c>
      <c r="BM107">
        <v>108001</v>
      </c>
      <c r="BN107">
        <v>0</v>
      </c>
      <c r="BO107" t="s">
        <v>435</v>
      </c>
      <c r="BP107">
        <v>0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435</v>
      </c>
      <c r="BZ107">
        <v>97</v>
      </c>
      <c r="CA107">
        <v>51</v>
      </c>
      <c r="CB107" t="s">
        <v>435</v>
      </c>
      <c r="CE107">
        <v>0</v>
      </c>
      <c r="CF107">
        <v>0</v>
      </c>
      <c r="CG107">
        <v>0</v>
      </c>
      <c r="CM107">
        <v>0</v>
      </c>
      <c r="CN107" t="s">
        <v>435</v>
      </c>
      <c r="CO107">
        <v>0</v>
      </c>
      <c r="CP107">
        <f t="shared" si="162"/>
        <v>14223.669999999998</v>
      </c>
      <c r="CQ107">
        <f>SUMIF(SmtRes!AQ79:'SmtRes'!AQ90,"=1",SmtRes!AA79:'SmtRes'!AA90)</f>
        <v>315978.72000000003</v>
      </c>
      <c r="CR107">
        <f>SUMIF(SmtRes!AQ79:'SmtRes'!AQ90,"=1",SmtRes!AB79:'SmtRes'!AB90)</f>
        <v>2164.2599999999998</v>
      </c>
      <c r="CS107">
        <f>SUMIF(SmtRes!AQ79:'SmtRes'!AQ90,"=1",SmtRes!AC79:'SmtRes'!AC90)</f>
        <v>1165.6900000000001</v>
      </c>
      <c r="CT107">
        <f>SUMIF(SmtRes!AQ79:'SmtRes'!AQ90,"=1",SmtRes!AD79:'SmtRes'!AD90)</f>
        <v>497.45999999999998</v>
      </c>
      <c r="CU107">
        <f t="shared" si="163"/>
        <v>0</v>
      </c>
      <c r="CV107">
        <f>SUMIF(SmtRes!AQ79:'SmtRes'!AQ90,"=1",SmtRes!BU79:'SmtRes'!BU90)</f>
        <v>19.600000000000001</v>
      </c>
      <c r="CW107">
        <f>SUMIF(SmtRes!AQ79:'SmtRes'!AQ90,"=1",SmtRes!BV79:'SmtRes'!BV90)</f>
        <v>2.1000000000000001</v>
      </c>
      <c r="CX107">
        <f t="shared" si="164"/>
        <v>0</v>
      </c>
      <c r="CY107">
        <f t="shared" si="165"/>
        <v>10785.7695</v>
      </c>
      <c r="CZ107">
        <f t="shared" si="166"/>
        <v>5670.8684999999996</v>
      </c>
      <c r="DC107" t="s">
        <v>435</v>
      </c>
      <c r="DD107" t="s">
        <v>517</v>
      </c>
      <c r="DE107" t="s">
        <v>435</v>
      </c>
      <c r="DF107" t="s">
        <v>435</v>
      </c>
      <c r="DG107" t="s">
        <v>435</v>
      </c>
      <c r="DH107" t="s">
        <v>435</v>
      </c>
      <c r="DI107" t="s">
        <v>435</v>
      </c>
      <c r="DJ107" t="s">
        <v>435</v>
      </c>
      <c r="DK107" t="s">
        <v>435</v>
      </c>
      <c r="DL107" t="s">
        <v>435</v>
      </c>
      <c r="DM107" t="s">
        <v>435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514</v>
      </c>
      <c r="DW107" t="s">
        <v>514</v>
      </c>
      <c r="DX107">
        <v>1</v>
      </c>
      <c r="DZ107" t="s">
        <v>435</v>
      </c>
      <c r="EA107" t="s">
        <v>435</v>
      </c>
      <c r="EB107" t="s">
        <v>435</v>
      </c>
      <c r="EC107" t="s">
        <v>435</v>
      </c>
      <c r="EE107">
        <v>342528944</v>
      </c>
      <c r="EF107">
        <v>3</v>
      </c>
      <c r="EG107" t="s">
        <v>528</v>
      </c>
      <c r="EH107">
        <v>0</v>
      </c>
      <c r="EI107" t="s">
        <v>435</v>
      </c>
      <c r="EJ107">
        <v>2</v>
      </c>
      <c r="EK107">
        <v>108001</v>
      </c>
      <c r="EL107" t="s">
        <v>529</v>
      </c>
      <c r="EM107" t="s">
        <v>530</v>
      </c>
      <c r="EO107" t="s">
        <v>435</v>
      </c>
      <c r="EQ107">
        <v>1441792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19.600000000000001</v>
      </c>
      <c r="EX107">
        <v>2.1000000000000001</v>
      </c>
      <c r="EY107">
        <v>0</v>
      </c>
      <c r="FQ107">
        <v>0</v>
      </c>
      <c r="FR107">
        <f t="shared" si="167"/>
        <v>0</v>
      </c>
      <c r="FS107">
        <v>0</v>
      </c>
      <c r="FX107">
        <v>97</v>
      </c>
      <c r="FY107">
        <v>51</v>
      </c>
      <c r="GA107" t="s">
        <v>435</v>
      </c>
      <c r="GD107">
        <v>1</v>
      </c>
      <c r="GF107">
        <v>743550599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168"/>
        <v>0</v>
      </c>
      <c r="GM107">
        <f t="shared" si="169"/>
        <v>30680.310000000001</v>
      </c>
      <c r="GN107">
        <f t="shared" si="170"/>
        <v>0</v>
      </c>
      <c r="GO107">
        <f t="shared" si="171"/>
        <v>30680.310000000001</v>
      </c>
      <c r="GP107">
        <f t="shared" si="172"/>
        <v>0</v>
      </c>
      <c r="GR107">
        <v>0</v>
      </c>
      <c r="GS107">
        <v>3</v>
      </c>
      <c r="GT107">
        <v>0</v>
      </c>
      <c r="GU107" t="s">
        <v>435</v>
      </c>
      <c r="GV107">
        <f t="shared" si="173"/>
        <v>0</v>
      </c>
      <c r="GW107">
        <v>1</v>
      </c>
      <c r="GX107">
        <f t="shared" si="174"/>
        <v>0</v>
      </c>
      <c r="HA107">
        <v>0</v>
      </c>
      <c r="HB107">
        <v>0</v>
      </c>
      <c r="HC107">
        <f t="shared" si="175"/>
        <v>0</v>
      </c>
      <c r="HE107" t="s">
        <v>435</v>
      </c>
      <c r="HF107" t="s">
        <v>435</v>
      </c>
      <c r="HM107" t="s">
        <v>435</v>
      </c>
      <c r="HN107" t="s">
        <v>132</v>
      </c>
      <c r="HO107" t="s">
        <v>134</v>
      </c>
      <c r="HP107" t="s">
        <v>529</v>
      </c>
      <c r="HQ107" t="s">
        <v>529</v>
      </c>
      <c r="IK107">
        <v>0</v>
      </c>
    </row>
    <row r="108">
      <c r="A108">
        <v>17</v>
      </c>
      <c r="B108">
        <v>1</v>
      </c>
      <c r="C108">
        <f>ROW(SmtRes!A102)</f>
        <v>102</v>
      </c>
      <c r="D108">
        <f>ROW(EtalonRes!A102)</f>
        <v>102</v>
      </c>
      <c r="E108" t="s">
        <v>147</v>
      </c>
      <c r="F108" t="s">
        <v>532</v>
      </c>
      <c r="G108" t="s">
        <v>533</v>
      </c>
      <c r="H108" t="s">
        <v>514</v>
      </c>
      <c r="I108">
        <v>1</v>
      </c>
      <c r="J108">
        <v>0</v>
      </c>
      <c r="K108">
        <v>1</v>
      </c>
      <c r="O108">
        <f t="shared" si="154"/>
        <v>20652.16</v>
      </c>
      <c r="P108">
        <f>SUMIF(SmtRes!AQ91:'SmtRes'!AQ102,"=1",SmtRes!DF91:'SmtRes'!DF102)</f>
        <v>0</v>
      </c>
      <c r="Q108">
        <f>SUMIF(SmtRes!AQ91:'SmtRes'!AQ102,"=1",SmtRes!DG91:'SmtRes'!DG102)</f>
        <v>4750.4400000000005</v>
      </c>
      <c r="R108">
        <f>SUMIF(SmtRes!AQ91:'SmtRes'!AQ102,"=1",SmtRes!DH91:'SmtRes'!DH102)</f>
        <v>2072.3299999999999</v>
      </c>
      <c r="S108">
        <f>SUMIF(SmtRes!AQ91:'SmtRes'!AQ102,"=1",SmtRes!DI91:'SmtRes'!DI102)</f>
        <v>13829.389999999999</v>
      </c>
      <c r="T108">
        <f t="shared" si="155"/>
        <v>0</v>
      </c>
      <c r="U108">
        <f>SUMIF(SmtRes!AQ91:'SmtRes'!AQ102,"=1",SmtRes!CV91:'SmtRes'!CV102)</f>
        <v>27.799999999999997</v>
      </c>
      <c r="V108">
        <f>SUMIF(SmtRes!AQ91:'SmtRes'!AQ102,"=1",SmtRes!CW91:'SmtRes'!CW102)</f>
        <v>3.1599999999999997</v>
      </c>
      <c r="W108">
        <f t="shared" si="156"/>
        <v>0</v>
      </c>
      <c r="X108">
        <f t="shared" si="157"/>
        <v>15424.67</v>
      </c>
      <c r="Y108">
        <f t="shared" si="157"/>
        <v>8109.8800000000001</v>
      </c>
      <c r="AA108">
        <v>358752211</v>
      </c>
      <c r="AB108">
        <f t="shared" si="158"/>
        <v>18555.649999999998</v>
      </c>
      <c r="AC108">
        <f t="shared" si="159"/>
        <v>0</v>
      </c>
      <c r="AD108">
        <f>ROUND((((SUM(SmtRes!BR91:'SmtRes'!BR102))-(SUM(SmtRes!BS91:'SmtRes'!BS102)))+AE108),6)</f>
        <v>4726.2619999999997</v>
      </c>
      <c r="AE108">
        <f>ROUND((SUM(SmtRes!BS91:'SmtRes'!BS102)),6)</f>
        <v>2072.3296999999998</v>
      </c>
      <c r="AF108">
        <f>ROUND((SUM(SmtRes!BT91:'SmtRes'!BT102)),6)</f>
        <v>13829.387999999999</v>
      </c>
      <c r="AG108">
        <f t="shared" si="160"/>
        <v>0</v>
      </c>
      <c r="AH108">
        <f>(SUM(SmtRes!BU91:'SmtRes'!BU102))</f>
        <v>27.800000000000001</v>
      </c>
      <c r="AI108">
        <f>(SUM(SmtRes!BV91:'SmtRes'!BV102))</f>
        <v>3.1600000000000001</v>
      </c>
      <c r="AJ108">
        <f t="shared" si="161"/>
        <v>0</v>
      </c>
      <c r="AK108">
        <v>22724.85065</v>
      </c>
      <c r="AL108">
        <v>2096.87095</v>
      </c>
      <c r="AM108">
        <v>4726.2619999999997</v>
      </c>
      <c r="AN108">
        <v>2072.3297000000002</v>
      </c>
      <c r="AO108">
        <v>13829.387999999999</v>
      </c>
      <c r="AP108">
        <v>0</v>
      </c>
      <c r="AQ108">
        <v>27.800000000000001</v>
      </c>
      <c r="AR108">
        <v>3.1600000000000001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435</v>
      </c>
      <c r="BE108" t="s">
        <v>435</v>
      </c>
      <c r="BF108" t="s">
        <v>435</v>
      </c>
      <c r="BG108" t="s">
        <v>435</v>
      </c>
      <c r="BH108">
        <v>0</v>
      </c>
      <c r="BI108">
        <v>2</v>
      </c>
      <c r="BJ108" t="s">
        <v>534</v>
      </c>
      <c r="BM108">
        <v>108001</v>
      </c>
      <c r="BN108">
        <v>0</v>
      </c>
      <c r="BO108" t="s">
        <v>435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435</v>
      </c>
      <c r="BZ108">
        <v>97</v>
      </c>
      <c r="CA108">
        <v>51</v>
      </c>
      <c r="CB108" t="s">
        <v>435</v>
      </c>
      <c r="CE108">
        <v>0</v>
      </c>
      <c r="CF108">
        <v>0</v>
      </c>
      <c r="CG108">
        <v>0</v>
      </c>
      <c r="CM108">
        <v>0</v>
      </c>
      <c r="CN108" t="s">
        <v>435</v>
      </c>
      <c r="CO108">
        <v>0</v>
      </c>
      <c r="CP108">
        <f t="shared" si="162"/>
        <v>20652.160000000003</v>
      </c>
      <c r="CQ108">
        <f>SUMIF(SmtRes!AQ91:'SmtRes'!AQ102,"=1",SmtRes!AA91:'SmtRes'!AA102)</f>
        <v>315978.72000000003</v>
      </c>
      <c r="CR108">
        <f>SUMIF(SmtRes!AQ91:'SmtRes'!AQ102,"=1",SmtRes!AB91:'SmtRes'!AB102)</f>
        <v>2164.2599999999998</v>
      </c>
      <c r="CS108">
        <f>SUMIF(SmtRes!AQ91:'SmtRes'!AQ102,"=1",SmtRes!AC91:'SmtRes'!AC102)</f>
        <v>1165.6900000000001</v>
      </c>
      <c r="CT108">
        <f>SUMIF(SmtRes!AQ91:'SmtRes'!AQ102,"=1",SmtRes!AD91:'SmtRes'!AD102)</f>
        <v>497.45999999999998</v>
      </c>
      <c r="CU108">
        <f t="shared" si="163"/>
        <v>0</v>
      </c>
      <c r="CV108">
        <f>SUMIF(SmtRes!AQ91:'SmtRes'!AQ102,"=1",SmtRes!BU91:'SmtRes'!BU102)</f>
        <v>27.800000000000001</v>
      </c>
      <c r="CW108">
        <f>SUMIF(SmtRes!AQ91:'SmtRes'!AQ102,"=1",SmtRes!BV91:'SmtRes'!BV102)</f>
        <v>3.1600000000000001</v>
      </c>
      <c r="CX108">
        <f t="shared" si="164"/>
        <v>0</v>
      </c>
      <c r="CY108">
        <f t="shared" si="165"/>
        <v>15424.668399999999</v>
      </c>
      <c r="CZ108">
        <f t="shared" si="166"/>
        <v>8109.8771999999999</v>
      </c>
      <c r="DC108" t="s">
        <v>435</v>
      </c>
      <c r="DD108" t="s">
        <v>517</v>
      </c>
      <c r="DE108" t="s">
        <v>435</v>
      </c>
      <c r="DF108" t="s">
        <v>435</v>
      </c>
      <c r="DG108" t="s">
        <v>435</v>
      </c>
      <c r="DH108" t="s">
        <v>435</v>
      </c>
      <c r="DI108" t="s">
        <v>435</v>
      </c>
      <c r="DJ108" t="s">
        <v>435</v>
      </c>
      <c r="DK108" t="s">
        <v>435</v>
      </c>
      <c r="DL108" t="s">
        <v>435</v>
      </c>
      <c r="DM108" t="s">
        <v>435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514</v>
      </c>
      <c r="DW108" t="s">
        <v>514</v>
      </c>
      <c r="DX108">
        <v>1</v>
      </c>
      <c r="DZ108" t="s">
        <v>435</v>
      </c>
      <c r="EA108" t="s">
        <v>435</v>
      </c>
      <c r="EB108" t="s">
        <v>435</v>
      </c>
      <c r="EC108" t="s">
        <v>435</v>
      </c>
      <c r="EE108">
        <v>342528944</v>
      </c>
      <c r="EF108">
        <v>3</v>
      </c>
      <c r="EG108" t="s">
        <v>528</v>
      </c>
      <c r="EH108">
        <v>0</v>
      </c>
      <c r="EI108" t="s">
        <v>435</v>
      </c>
      <c r="EJ108">
        <v>2</v>
      </c>
      <c r="EK108">
        <v>108001</v>
      </c>
      <c r="EL108" t="s">
        <v>529</v>
      </c>
      <c r="EM108" t="s">
        <v>530</v>
      </c>
      <c r="EO108" t="s">
        <v>435</v>
      </c>
      <c r="EQ108">
        <v>1441792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27.800000000000001</v>
      </c>
      <c r="EX108">
        <v>3.1600000000000001</v>
      </c>
      <c r="EY108">
        <v>0</v>
      </c>
      <c r="FQ108">
        <v>0</v>
      </c>
      <c r="FR108">
        <f t="shared" si="167"/>
        <v>0</v>
      </c>
      <c r="FS108">
        <v>0</v>
      </c>
      <c r="FX108">
        <v>97</v>
      </c>
      <c r="FY108">
        <v>51</v>
      </c>
      <c r="GA108" t="s">
        <v>435</v>
      </c>
      <c r="GD108">
        <v>1</v>
      </c>
      <c r="GF108">
        <v>1302687193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168"/>
        <v>0</v>
      </c>
      <c r="GM108">
        <f t="shared" si="169"/>
        <v>44186.709999999999</v>
      </c>
      <c r="GN108">
        <f t="shared" si="170"/>
        <v>0</v>
      </c>
      <c r="GO108">
        <f t="shared" si="171"/>
        <v>44186.709999999999</v>
      </c>
      <c r="GP108">
        <f t="shared" si="172"/>
        <v>0</v>
      </c>
      <c r="GR108">
        <v>0</v>
      </c>
      <c r="GS108">
        <v>3</v>
      </c>
      <c r="GT108">
        <v>0</v>
      </c>
      <c r="GU108" t="s">
        <v>435</v>
      </c>
      <c r="GV108">
        <f t="shared" si="173"/>
        <v>0</v>
      </c>
      <c r="GW108">
        <v>1</v>
      </c>
      <c r="GX108">
        <f t="shared" si="174"/>
        <v>0</v>
      </c>
      <c r="HA108">
        <v>0</v>
      </c>
      <c r="HB108">
        <v>0</v>
      </c>
      <c r="HC108">
        <f t="shared" si="175"/>
        <v>0</v>
      </c>
      <c r="HE108" t="s">
        <v>435</v>
      </c>
      <c r="HF108" t="s">
        <v>435</v>
      </c>
      <c r="HM108" t="s">
        <v>435</v>
      </c>
      <c r="HN108" t="s">
        <v>132</v>
      </c>
      <c r="HO108" t="s">
        <v>134</v>
      </c>
      <c r="HP108" t="s">
        <v>529</v>
      </c>
      <c r="HQ108" t="s">
        <v>529</v>
      </c>
      <c r="IK108">
        <v>0</v>
      </c>
    </row>
    <row r="109">
      <c r="A109">
        <v>17</v>
      </c>
      <c r="B109">
        <v>1</v>
      </c>
      <c r="C109">
        <f>ROW(SmtRes!A114)</f>
        <v>114</v>
      </c>
      <c r="D109">
        <f>ROW(EtalonRes!A114)</f>
        <v>114</v>
      </c>
      <c r="E109" t="s">
        <v>149</v>
      </c>
      <c r="F109" t="s">
        <v>535</v>
      </c>
      <c r="G109" t="s">
        <v>536</v>
      </c>
      <c r="H109" t="s">
        <v>514</v>
      </c>
      <c r="I109">
        <v>1</v>
      </c>
      <c r="J109">
        <v>0</v>
      </c>
      <c r="K109">
        <v>1</v>
      </c>
      <c r="O109">
        <f t="shared" si="154"/>
        <v>19255.93</v>
      </c>
      <c r="P109">
        <f>SUMIF(SmtRes!AQ103:'SmtRes'!AQ114,"=1",SmtRes!DF103:'SmtRes'!DF114)</f>
        <v>0</v>
      </c>
      <c r="Q109">
        <f>SUMIF(SmtRes!AQ103:'SmtRes'!AQ114,"=1",SmtRes!DG103:'SmtRes'!DG114)</f>
        <v>4459.46</v>
      </c>
      <c r="R109">
        <f>SUMIF(SmtRes!AQ103:'SmtRes'!AQ114,"=1",SmtRes!DH103:'SmtRes'!DH114)</f>
        <v>1962</v>
      </c>
      <c r="S109">
        <f>SUMIF(SmtRes!AQ103:'SmtRes'!AQ114,"=1",SmtRes!DI103:'SmtRes'!DI114)</f>
        <v>12834.470000000001</v>
      </c>
      <c r="T109">
        <f t="shared" si="155"/>
        <v>0</v>
      </c>
      <c r="U109">
        <f>SUMIF(SmtRes!AQ103:'SmtRes'!AQ114,"=1",SmtRes!CV103:'SmtRes'!CV114)</f>
        <v>25.799999999999997</v>
      </c>
      <c r="V109">
        <f>SUMIF(SmtRes!AQ103:'SmtRes'!AQ114,"=1",SmtRes!CW103:'SmtRes'!CW114)</f>
        <v>3</v>
      </c>
      <c r="W109">
        <f t="shared" si="156"/>
        <v>0</v>
      </c>
      <c r="X109">
        <f t="shared" si="157"/>
        <v>14352.58</v>
      </c>
      <c r="Y109">
        <f t="shared" si="157"/>
        <v>7546.1999999999998</v>
      </c>
      <c r="AA109">
        <v>358752211</v>
      </c>
      <c r="AB109">
        <f t="shared" si="158"/>
        <v>17267.642799999998</v>
      </c>
      <c r="AC109">
        <f t="shared" si="159"/>
        <v>0</v>
      </c>
      <c r="AD109">
        <f>ROUND((((SUM(SmtRes!BR103:'SmtRes'!BR114))-(SUM(SmtRes!BS103:'SmtRes'!BS114)))+AE109),6)</f>
        <v>4433.1747999999998</v>
      </c>
      <c r="AE109">
        <f>ROUND((SUM(SmtRes!BS103:'SmtRes'!BS114)),6)</f>
        <v>1961.9974999999999</v>
      </c>
      <c r="AF109">
        <f>ROUND((SUM(SmtRes!BT103:'SmtRes'!BT114)),6)</f>
        <v>12834.467999999999</v>
      </c>
      <c r="AG109">
        <f t="shared" si="160"/>
        <v>0</v>
      </c>
      <c r="AH109">
        <f>(SUM(SmtRes!BU103:'SmtRes'!BU114))</f>
        <v>25.800000000000001</v>
      </c>
      <c r="AI109">
        <f>(SUM(SmtRes!BV103:'SmtRes'!BV114))</f>
        <v>3</v>
      </c>
      <c r="AJ109">
        <f t="shared" si="161"/>
        <v>0</v>
      </c>
      <c r="AK109">
        <v>21326.51125</v>
      </c>
      <c r="AL109">
        <v>2096.87095</v>
      </c>
      <c r="AM109">
        <v>4433.1747999999998</v>
      </c>
      <c r="AN109">
        <v>1961.9975000000002</v>
      </c>
      <c r="AO109">
        <v>12834.467999999999</v>
      </c>
      <c r="AP109">
        <v>0</v>
      </c>
      <c r="AQ109">
        <v>25.800000000000001</v>
      </c>
      <c r="AR109">
        <v>3</v>
      </c>
      <c r="AS109">
        <v>0</v>
      </c>
      <c r="AT109">
        <v>97</v>
      </c>
      <c r="AU109">
        <v>51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435</v>
      </c>
      <c r="BE109" t="s">
        <v>435</v>
      </c>
      <c r="BF109" t="s">
        <v>435</v>
      </c>
      <c r="BG109" t="s">
        <v>435</v>
      </c>
      <c r="BH109">
        <v>0</v>
      </c>
      <c r="BI109">
        <v>2</v>
      </c>
      <c r="BJ109" t="s">
        <v>537</v>
      </c>
      <c r="BM109">
        <v>108001</v>
      </c>
      <c r="BN109">
        <v>0</v>
      </c>
      <c r="BO109" t="s">
        <v>435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435</v>
      </c>
      <c r="BZ109">
        <v>97</v>
      </c>
      <c r="CA109">
        <v>51</v>
      </c>
      <c r="CB109" t="s">
        <v>435</v>
      </c>
      <c r="CE109">
        <v>0</v>
      </c>
      <c r="CF109">
        <v>0</v>
      </c>
      <c r="CG109">
        <v>0</v>
      </c>
      <c r="CM109">
        <v>0</v>
      </c>
      <c r="CN109" t="s">
        <v>435</v>
      </c>
      <c r="CO109">
        <v>0</v>
      </c>
      <c r="CP109">
        <f t="shared" si="162"/>
        <v>19255.93</v>
      </c>
      <c r="CQ109">
        <f>SUMIF(SmtRes!AQ103:'SmtRes'!AQ114,"=1",SmtRes!AA103:'SmtRes'!AA114)</f>
        <v>315978.72000000003</v>
      </c>
      <c r="CR109">
        <f>SUMIF(SmtRes!AQ103:'SmtRes'!AQ114,"=1",SmtRes!AB103:'SmtRes'!AB114)</f>
        <v>2164.2599999999998</v>
      </c>
      <c r="CS109">
        <f>SUMIF(SmtRes!AQ103:'SmtRes'!AQ114,"=1",SmtRes!AC103:'SmtRes'!AC114)</f>
        <v>1165.6900000000001</v>
      </c>
      <c r="CT109">
        <f>SUMIF(SmtRes!AQ103:'SmtRes'!AQ114,"=1",SmtRes!AD103:'SmtRes'!AD114)</f>
        <v>497.45999999999998</v>
      </c>
      <c r="CU109">
        <f t="shared" si="163"/>
        <v>0</v>
      </c>
      <c r="CV109">
        <f>SUMIF(SmtRes!AQ103:'SmtRes'!AQ114,"=1",SmtRes!BU103:'SmtRes'!BU114)</f>
        <v>25.800000000000001</v>
      </c>
      <c r="CW109">
        <f>SUMIF(SmtRes!AQ103:'SmtRes'!AQ114,"=1",SmtRes!BV103:'SmtRes'!BV114)</f>
        <v>3</v>
      </c>
      <c r="CX109">
        <f t="shared" si="164"/>
        <v>0</v>
      </c>
      <c r="CY109">
        <f t="shared" si="165"/>
        <v>14352.575900000002</v>
      </c>
      <c r="CZ109">
        <f t="shared" si="166"/>
        <v>7546.199700000001</v>
      </c>
      <c r="DC109" t="s">
        <v>435</v>
      </c>
      <c r="DD109" t="s">
        <v>517</v>
      </c>
      <c r="DE109" t="s">
        <v>435</v>
      </c>
      <c r="DF109" t="s">
        <v>435</v>
      </c>
      <c r="DG109" t="s">
        <v>435</v>
      </c>
      <c r="DH109" t="s">
        <v>435</v>
      </c>
      <c r="DI109" t="s">
        <v>435</v>
      </c>
      <c r="DJ109" t="s">
        <v>435</v>
      </c>
      <c r="DK109" t="s">
        <v>435</v>
      </c>
      <c r="DL109" t="s">
        <v>435</v>
      </c>
      <c r="DM109" t="s">
        <v>435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514</v>
      </c>
      <c r="DW109" t="s">
        <v>514</v>
      </c>
      <c r="DX109">
        <v>1</v>
      </c>
      <c r="DZ109" t="s">
        <v>435</v>
      </c>
      <c r="EA109" t="s">
        <v>435</v>
      </c>
      <c r="EB109" t="s">
        <v>435</v>
      </c>
      <c r="EC109" t="s">
        <v>435</v>
      </c>
      <c r="EE109">
        <v>342528944</v>
      </c>
      <c r="EF109">
        <v>3</v>
      </c>
      <c r="EG109" t="s">
        <v>528</v>
      </c>
      <c r="EH109">
        <v>0</v>
      </c>
      <c r="EI109" t="s">
        <v>435</v>
      </c>
      <c r="EJ109">
        <v>2</v>
      </c>
      <c r="EK109">
        <v>108001</v>
      </c>
      <c r="EL109" t="s">
        <v>529</v>
      </c>
      <c r="EM109" t="s">
        <v>530</v>
      </c>
      <c r="EO109" t="s">
        <v>435</v>
      </c>
      <c r="EQ109">
        <v>1441792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25.800000000000001</v>
      </c>
      <c r="EX109">
        <v>3</v>
      </c>
      <c r="EY109">
        <v>0</v>
      </c>
      <c r="FQ109">
        <v>0</v>
      </c>
      <c r="FR109">
        <f t="shared" si="167"/>
        <v>0</v>
      </c>
      <c r="FS109">
        <v>0</v>
      </c>
      <c r="FX109">
        <v>97</v>
      </c>
      <c r="FY109">
        <v>51</v>
      </c>
      <c r="GA109" t="s">
        <v>435</v>
      </c>
      <c r="GD109">
        <v>1</v>
      </c>
      <c r="GF109">
        <v>-502686168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168"/>
        <v>0</v>
      </c>
      <c r="GM109">
        <f t="shared" si="169"/>
        <v>41154.709999999999</v>
      </c>
      <c r="GN109">
        <f t="shared" si="170"/>
        <v>0</v>
      </c>
      <c r="GO109">
        <f t="shared" si="171"/>
        <v>41154.709999999999</v>
      </c>
      <c r="GP109">
        <f t="shared" si="172"/>
        <v>0</v>
      </c>
      <c r="GR109">
        <v>0</v>
      </c>
      <c r="GS109">
        <v>3</v>
      </c>
      <c r="GT109">
        <v>0</v>
      </c>
      <c r="GU109" t="s">
        <v>435</v>
      </c>
      <c r="GV109">
        <f t="shared" si="173"/>
        <v>0</v>
      </c>
      <c r="GW109">
        <v>1</v>
      </c>
      <c r="GX109">
        <f t="shared" si="174"/>
        <v>0</v>
      </c>
      <c r="HA109">
        <v>0</v>
      </c>
      <c r="HB109">
        <v>0</v>
      </c>
      <c r="HC109">
        <f t="shared" si="175"/>
        <v>0</v>
      </c>
      <c r="HE109" t="s">
        <v>435</v>
      </c>
      <c r="HF109" t="s">
        <v>435</v>
      </c>
      <c r="HM109" t="s">
        <v>435</v>
      </c>
      <c r="HN109" t="s">
        <v>132</v>
      </c>
      <c r="HO109" t="s">
        <v>134</v>
      </c>
      <c r="HP109" t="s">
        <v>529</v>
      </c>
      <c r="HQ109" t="s">
        <v>529</v>
      </c>
      <c r="IK109">
        <v>0</v>
      </c>
    </row>
    <row r="110">
      <c r="A110">
        <v>17</v>
      </c>
      <c r="B110">
        <v>1</v>
      </c>
      <c r="C110">
        <f>ROW(SmtRes!A126)</f>
        <v>126</v>
      </c>
      <c r="D110">
        <f>ROW(EtalonRes!A126)</f>
        <v>126</v>
      </c>
      <c r="E110" t="s">
        <v>151</v>
      </c>
      <c r="F110" t="s">
        <v>538</v>
      </c>
      <c r="G110" t="s">
        <v>539</v>
      </c>
      <c r="H110" t="s">
        <v>514</v>
      </c>
      <c r="I110">
        <v>1</v>
      </c>
      <c r="J110">
        <v>0</v>
      </c>
      <c r="K110">
        <v>1</v>
      </c>
      <c r="O110">
        <f t="shared" si="154"/>
        <v>26780.740000000002</v>
      </c>
      <c r="P110">
        <f>SUMIF(SmtRes!AQ115:'SmtRes'!AQ126,"=1",SmtRes!DF115:'SmtRes'!DF126)</f>
        <v>0</v>
      </c>
      <c r="Q110">
        <f>SUMIF(SmtRes!AQ115:'SmtRes'!AQ126,"=1",SmtRes!DG115:'SmtRes'!DG126)</f>
        <v>6525.7300000000005</v>
      </c>
      <c r="R110">
        <f>SUMIF(SmtRes!AQ115:'SmtRes'!AQ126,"=1",SmtRes!DH115:'SmtRes'!DH126)</f>
        <v>2843.9099999999999</v>
      </c>
      <c r="S110">
        <f>SUMIF(SmtRes!AQ115:'SmtRes'!AQ126,"=1",SmtRes!DI115:'SmtRes'!DI126)</f>
        <v>17411.099999999999</v>
      </c>
      <c r="T110">
        <f t="shared" si="155"/>
        <v>0</v>
      </c>
      <c r="U110">
        <f>SUMIF(SmtRes!AQ115:'SmtRes'!AQ126,"=1",SmtRes!CV115:'SmtRes'!CV126)</f>
        <v>35</v>
      </c>
      <c r="V110">
        <f>SUMIF(SmtRes!AQ115:'SmtRes'!AQ126,"=1",SmtRes!CW115:'SmtRes'!CW126)</f>
        <v>4.3300000000000001</v>
      </c>
      <c r="W110">
        <f t="shared" si="156"/>
        <v>0</v>
      </c>
      <c r="X110">
        <f t="shared" si="157"/>
        <v>19647.360000000001</v>
      </c>
      <c r="Y110">
        <f t="shared" si="157"/>
        <v>10330.059999999999</v>
      </c>
      <c r="AA110">
        <v>358752211</v>
      </c>
      <c r="AB110">
        <f t="shared" si="158"/>
        <v>23906.338400000001</v>
      </c>
      <c r="AC110">
        <f t="shared" si="159"/>
        <v>0</v>
      </c>
      <c r="AD110">
        <f>ROUND((((SUM(SmtRes!BR115:'SmtRes'!BR126))-(SUM(SmtRes!BS115:'SmtRes'!BS126)))+AE110),6)</f>
        <v>6495.2383999999993</v>
      </c>
      <c r="AE110">
        <f>ROUND((SUM(SmtRes!BS115:'SmtRes'!BS126)),6)</f>
        <v>2843.9125999999997</v>
      </c>
      <c r="AF110">
        <f>ROUND((SUM(SmtRes!BT115:'SmtRes'!BT126)),6)</f>
        <v>17411.099999999999</v>
      </c>
      <c r="AG110">
        <f t="shared" si="160"/>
        <v>0</v>
      </c>
      <c r="AH110">
        <f>(SUM(SmtRes!BU115:'SmtRes'!BU126))</f>
        <v>35</v>
      </c>
      <c r="AI110">
        <f>(SUM(SmtRes!BV115:'SmtRes'!BV126))</f>
        <v>4.3300000000000001</v>
      </c>
      <c r="AJ110">
        <f t="shared" si="161"/>
        <v>0</v>
      </c>
      <c r="AK110">
        <v>28847.121949999997</v>
      </c>
      <c r="AL110">
        <v>2096.87095</v>
      </c>
      <c r="AM110">
        <v>6495.2383999999993</v>
      </c>
      <c r="AN110">
        <v>2843.9126000000001</v>
      </c>
      <c r="AO110">
        <v>17411.099999999999</v>
      </c>
      <c r="AP110">
        <v>0</v>
      </c>
      <c r="AQ110">
        <v>35</v>
      </c>
      <c r="AR110">
        <v>4.3300000000000001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435</v>
      </c>
      <c r="BE110" t="s">
        <v>435</v>
      </c>
      <c r="BF110" t="s">
        <v>435</v>
      </c>
      <c r="BG110" t="s">
        <v>435</v>
      </c>
      <c r="BH110">
        <v>0</v>
      </c>
      <c r="BI110">
        <v>2</v>
      </c>
      <c r="BJ110" t="s">
        <v>540</v>
      </c>
      <c r="BM110">
        <v>108001</v>
      </c>
      <c r="BN110">
        <v>0</v>
      </c>
      <c r="BO110" t="s">
        <v>435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435</v>
      </c>
      <c r="BZ110">
        <v>97</v>
      </c>
      <c r="CA110">
        <v>51</v>
      </c>
      <c r="CB110" t="s">
        <v>435</v>
      </c>
      <c r="CE110">
        <v>0</v>
      </c>
      <c r="CF110">
        <v>0</v>
      </c>
      <c r="CG110">
        <v>0</v>
      </c>
      <c r="CM110">
        <v>0</v>
      </c>
      <c r="CN110" t="s">
        <v>435</v>
      </c>
      <c r="CO110">
        <v>0</v>
      </c>
      <c r="CP110">
        <f t="shared" si="162"/>
        <v>26780.739999999998</v>
      </c>
      <c r="CQ110">
        <f>SUMIF(SmtRes!AQ115:'SmtRes'!AQ126,"=1",SmtRes!AA115:'SmtRes'!AA126)</f>
        <v>315978.72000000003</v>
      </c>
      <c r="CR110">
        <f>SUMIF(SmtRes!AQ115:'SmtRes'!AQ126,"=1",SmtRes!AB115:'SmtRes'!AB126)</f>
        <v>2164.2599999999998</v>
      </c>
      <c r="CS110">
        <f>SUMIF(SmtRes!AQ115:'SmtRes'!AQ126,"=1",SmtRes!AC115:'SmtRes'!AC126)</f>
        <v>1165.6900000000001</v>
      </c>
      <c r="CT110">
        <f>SUMIF(SmtRes!AQ115:'SmtRes'!AQ126,"=1",SmtRes!AD115:'SmtRes'!AD126)</f>
        <v>497.45999999999998</v>
      </c>
      <c r="CU110">
        <f t="shared" si="163"/>
        <v>0</v>
      </c>
      <c r="CV110">
        <f>SUMIF(SmtRes!AQ115:'SmtRes'!AQ126,"=1",SmtRes!BU115:'SmtRes'!BU126)</f>
        <v>35</v>
      </c>
      <c r="CW110">
        <f>SUMIF(SmtRes!AQ115:'SmtRes'!AQ126,"=1",SmtRes!BV115:'SmtRes'!BV126)</f>
        <v>4.3300000000000001</v>
      </c>
      <c r="CX110">
        <f t="shared" si="164"/>
        <v>0</v>
      </c>
      <c r="CY110">
        <f t="shared" si="165"/>
        <v>19647.359699999997</v>
      </c>
      <c r="CZ110">
        <f t="shared" si="166"/>
        <v>10330.0551</v>
      </c>
      <c r="DC110" t="s">
        <v>435</v>
      </c>
      <c r="DD110" t="s">
        <v>517</v>
      </c>
      <c r="DE110" t="s">
        <v>435</v>
      </c>
      <c r="DF110" t="s">
        <v>435</v>
      </c>
      <c r="DG110" t="s">
        <v>435</v>
      </c>
      <c r="DH110" t="s">
        <v>435</v>
      </c>
      <c r="DI110" t="s">
        <v>435</v>
      </c>
      <c r="DJ110" t="s">
        <v>435</v>
      </c>
      <c r="DK110" t="s">
        <v>435</v>
      </c>
      <c r="DL110" t="s">
        <v>435</v>
      </c>
      <c r="DM110" t="s">
        <v>435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514</v>
      </c>
      <c r="DW110" t="s">
        <v>514</v>
      </c>
      <c r="DX110">
        <v>1</v>
      </c>
      <c r="DZ110" t="s">
        <v>435</v>
      </c>
      <c r="EA110" t="s">
        <v>435</v>
      </c>
      <c r="EB110" t="s">
        <v>435</v>
      </c>
      <c r="EC110" t="s">
        <v>435</v>
      </c>
      <c r="EE110">
        <v>342528944</v>
      </c>
      <c r="EF110">
        <v>3</v>
      </c>
      <c r="EG110" t="s">
        <v>528</v>
      </c>
      <c r="EH110">
        <v>0</v>
      </c>
      <c r="EI110" t="s">
        <v>435</v>
      </c>
      <c r="EJ110">
        <v>2</v>
      </c>
      <c r="EK110">
        <v>108001</v>
      </c>
      <c r="EL110" t="s">
        <v>529</v>
      </c>
      <c r="EM110" t="s">
        <v>530</v>
      </c>
      <c r="EO110" t="s">
        <v>435</v>
      </c>
      <c r="EQ110">
        <v>1441792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35</v>
      </c>
      <c r="EX110">
        <v>4.3300000000000001</v>
      </c>
      <c r="EY110">
        <v>0</v>
      </c>
      <c r="FQ110">
        <v>0</v>
      </c>
      <c r="FR110">
        <f t="shared" si="167"/>
        <v>0</v>
      </c>
      <c r="FS110">
        <v>0</v>
      </c>
      <c r="FX110">
        <v>97</v>
      </c>
      <c r="FY110">
        <v>51</v>
      </c>
      <c r="GA110" t="s">
        <v>435</v>
      </c>
      <c r="GD110">
        <v>1</v>
      </c>
      <c r="GF110">
        <v>-1633240235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168"/>
        <v>0</v>
      </c>
      <c r="GM110">
        <f t="shared" si="169"/>
        <v>56758.160000000003</v>
      </c>
      <c r="GN110">
        <f t="shared" si="170"/>
        <v>0</v>
      </c>
      <c r="GO110">
        <f t="shared" si="171"/>
        <v>56758.160000000003</v>
      </c>
      <c r="GP110">
        <f t="shared" si="172"/>
        <v>0</v>
      </c>
      <c r="GR110">
        <v>0</v>
      </c>
      <c r="GS110">
        <v>3</v>
      </c>
      <c r="GT110">
        <v>0</v>
      </c>
      <c r="GU110" t="s">
        <v>435</v>
      </c>
      <c r="GV110">
        <f t="shared" si="173"/>
        <v>0</v>
      </c>
      <c r="GW110">
        <v>1</v>
      </c>
      <c r="GX110">
        <f t="shared" si="174"/>
        <v>0</v>
      </c>
      <c r="HA110">
        <v>0</v>
      </c>
      <c r="HB110">
        <v>0</v>
      </c>
      <c r="HC110">
        <f t="shared" si="175"/>
        <v>0</v>
      </c>
      <c r="HE110" t="s">
        <v>435</v>
      </c>
      <c r="HF110" t="s">
        <v>435</v>
      </c>
      <c r="HM110" t="s">
        <v>435</v>
      </c>
      <c r="HN110" t="s">
        <v>132</v>
      </c>
      <c r="HO110" t="s">
        <v>134</v>
      </c>
      <c r="HP110" t="s">
        <v>529</v>
      </c>
      <c r="HQ110" t="s">
        <v>529</v>
      </c>
      <c r="IK110">
        <v>0</v>
      </c>
    </row>
    <row r="112">
      <c r="A112" s="79">
        <v>51</v>
      </c>
      <c r="B112" s="79">
        <f>B99</f>
        <v>1</v>
      </c>
      <c r="C112" s="79">
        <f>A99</f>
        <v>5</v>
      </c>
      <c r="D112" s="79">
        <f>ROW(A99)</f>
        <v>99</v>
      </c>
      <c r="E112" s="79"/>
      <c r="F112" s="79" t="str">
        <f>IF(F99&lt;&gt;"",F99,"")</f>
        <v xml:space="preserve">Новый подраздел</v>
      </c>
      <c r="G112" s="79" t="str">
        <f>IF(G99&lt;&gt;"",G99,"")</f>
        <v xml:space="preserve">49.2 Демонтаж монтаж разъединителей 35 кВ</v>
      </c>
      <c r="H112" s="79">
        <v>0</v>
      </c>
      <c r="I112" s="79"/>
      <c r="J112" s="79"/>
      <c r="K112" s="79"/>
      <c r="L112" s="79"/>
      <c r="M112" s="79"/>
      <c r="N112" s="79"/>
      <c r="O112" s="79">
        <f t="shared" ref="O112:T112" si="176">ROUND(AB112,2)</f>
        <v>137551.23999999999</v>
      </c>
      <c r="P112" s="79">
        <f t="shared" si="176"/>
        <v>0</v>
      </c>
      <c r="Q112" s="79">
        <f t="shared" si="176"/>
        <v>32027.920000000002</v>
      </c>
      <c r="R112" s="79">
        <f t="shared" si="176"/>
        <v>14020.52</v>
      </c>
      <c r="S112" s="79">
        <f t="shared" si="176"/>
        <v>91502.800000000003</v>
      </c>
      <c r="T112" s="79">
        <f t="shared" si="176"/>
        <v>0</v>
      </c>
      <c r="U112" s="79">
        <f>AH112</f>
        <v>183.94</v>
      </c>
      <c r="V112" s="79">
        <f>AI112</f>
        <v>21.402999999999999</v>
      </c>
      <c r="W112" s="79">
        <f>ROUND(AJ112,2)</f>
        <v>0</v>
      </c>
      <c r="X112" s="79">
        <f>ROUND(AK112,2)</f>
        <v>102357.62</v>
      </c>
      <c r="Y112" s="79">
        <f>ROUND(AL112,2)</f>
        <v>53816.910000000003</v>
      </c>
      <c r="Z112" s="79"/>
      <c r="AA112" s="79"/>
      <c r="AB112" s="79">
        <f>ROUND(SUMIF(AA103:AA110,"=358752211",O103:O110),2)</f>
        <v>137551.23999999999</v>
      </c>
      <c r="AC112" s="79">
        <f>ROUND(SUMIF(AA103:AA110,"=358752211",P103:P110),2)</f>
        <v>0</v>
      </c>
      <c r="AD112" s="79">
        <f>ROUND(SUMIF(AA103:AA110,"=358752211",Q103:Q110),2)</f>
        <v>32027.920000000002</v>
      </c>
      <c r="AE112" s="79">
        <f>ROUND(SUMIF(AA103:AA110,"=358752211",R103:R110),2)</f>
        <v>14020.52</v>
      </c>
      <c r="AF112" s="79">
        <f>ROUND(SUMIF(AA103:AA110,"=358752211",S103:S110),2)</f>
        <v>91502.800000000003</v>
      </c>
      <c r="AG112" s="79">
        <f>ROUND(SUMIF(AA103:AA110,"=358752211",T103:T110),2)</f>
        <v>0</v>
      </c>
      <c r="AH112" s="79">
        <f>SUMIF(AA103:AA110,"=358752211",U103:U110)</f>
        <v>183.94</v>
      </c>
      <c r="AI112" s="79">
        <f>SUMIF(AA103:AA110,"=358752211",V103:V110)</f>
        <v>21.402999999999999</v>
      </c>
      <c r="AJ112" s="79">
        <f>ROUND(SUMIF(AA103:AA110,"=358752211",W103:W110),2)</f>
        <v>0</v>
      </c>
      <c r="AK112" s="79">
        <f>ROUND(SUMIF(AA103:AA110,"=358752211",X103:X110),2)</f>
        <v>102357.62</v>
      </c>
      <c r="AL112" s="79">
        <f>ROUND(SUMIF(AA103:AA110,"=358752211",Y103:Y110),2)</f>
        <v>53816.910000000003</v>
      </c>
      <c r="AM112" s="79"/>
      <c r="AN112" s="79"/>
      <c r="AO112" s="79">
        <f t="shared" ref="AO112:BD112" si="177">ROUND(BX112,2)</f>
        <v>0</v>
      </c>
      <c r="AP112" s="79">
        <f t="shared" si="177"/>
        <v>0</v>
      </c>
      <c r="AQ112" s="79">
        <f t="shared" si="177"/>
        <v>0</v>
      </c>
      <c r="AR112" s="79">
        <f t="shared" si="177"/>
        <v>293725.77000000002</v>
      </c>
      <c r="AS112" s="79">
        <f t="shared" si="177"/>
        <v>0</v>
      </c>
      <c r="AT112" s="79">
        <f t="shared" si="177"/>
        <v>293725.77000000002</v>
      </c>
      <c r="AU112" s="79">
        <f t="shared" si="177"/>
        <v>0</v>
      </c>
      <c r="AV112" s="79">
        <f t="shared" si="177"/>
        <v>0</v>
      </c>
      <c r="AW112" s="79">
        <f t="shared" si="177"/>
        <v>0</v>
      </c>
      <c r="AX112" s="79">
        <f t="shared" si="177"/>
        <v>0</v>
      </c>
      <c r="AY112" s="79">
        <f t="shared" si="177"/>
        <v>0</v>
      </c>
      <c r="AZ112" s="79">
        <f t="shared" si="177"/>
        <v>0</v>
      </c>
      <c r="BA112" s="79">
        <f t="shared" si="177"/>
        <v>0</v>
      </c>
      <c r="BB112" s="79">
        <f t="shared" si="177"/>
        <v>0</v>
      </c>
      <c r="BC112" s="79">
        <f t="shared" si="177"/>
        <v>0</v>
      </c>
      <c r="BD112" s="79">
        <f t="shared" si="177"/>
        <v>0</v>
      </c>
      <c r="BE112" s="79"/>
      <c r="BF112" s="79"/>
      <c r="BG112" s="79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9"/>
      <c r="BU112" s="79"/>
      <c r="BV112" s="79"/>
      <c r="BW112" s="79"/>
      <c r="BX112" s="79">
        <f>ROUND(SUMIF(AA103:AA110,"=358752211",FQ103:FQ110),2)</f>
        <v>0</v>
      </c>
      <c r="BY112" s="79">
        <f>ROUND(SUMIF(AA103:AA110,"=358752211",FR103:FR110),2)</f>
        <v>0</v>
      </c>
      <c r="BZ112" s="79">
        <f>ROUND(SUMIF(AA103:AA110,"=358752211",GL103:GL110),2)</f>
        <v>0</v>
      </c>
      <c r="CA112" s="79">
        <f>ROUND(SUMIF(AA103:AA110,"=358752211",GM103:GM110),2)</f>
        <v>293725.77000000002</v>
      </c>
      <c r="CB112" s="79">
        <f>ROUND(SUMIF(AA103:AA110,"=358752211",GN103:GN110),2)</f>
        <v>0</v>
      </c>
      <c r="CC112" s="79">
        <f>ROUND(SUMIF(AA103:AA110,"=358752211",GO103:GO110),2)</f>
        <v>293725.77000000002</v>
      </c>
      <c r="CD112" s="79">
        <f>ROUND(SUMIF(AA103:AA110,"=358752211",GP103:GP110),2)</f>
        <v>0</v>
      </c>
      <c r="CE112" s="79">
        <f>AC112-BX112</f>
        <v>0</v>
      </c>
      <c r="CF112" s="79">
        <f>AC112-BY112</f>
        <v>0</v>
      </c>
      <c r="CG112" s="79">
        <f>BX112-BZ112</f>
        <v>0</v>
      </c>
      <c r="CH112" s="79">
        <f>AC112-BX112-BY112+BZ112</f>
        <v>0</v>
      </c>
      <c r="CI112" s="79">
        <f>BY112-BZ112</f>
        <v>0</v>
      </c>
      <c r="CJ112" s="79">
        <f>ROUND(SUMIF(AA103:AA110,"=358752211",GX103:GX110),2)</f>
        <v>0</v>
      </c>
      <c r="CK112" s="79">
        <f>ROUND(SUMIF(AA103:AA110,"=358752211",GY103:GY110),2)</f>
        <v>0</v>
      </c>
      <c r="CL112" s="79">
        <f>ROUND(SUMIF(AA103:AA110,"=358752211",GZ103:GZ110),2)</f>
        <v>0</v>
      </c>
      <c r="CM112" s="79">
        <f>ROUND(SUMIF(AA103:AA110,"=358752211",HD103:HD110),2)</f>
        <v>0</v>
      </c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80"/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80"/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80"/>
      <c r="ET112" s="80"/>
      <c r="EU112" s="80"/>
      <c r="EV112" s="80"/>
      <c r="EW112" s="80"/>
      <c r="EX112" s="80"/>
      <c r="EY112" s="80"/>
      <c r="EZ112" s="80"/>
      <c r="FA112" s="80"/>
      <c r="FB112" s="80"/>
      <c r="FC112" s="80"/>
      <c r="FD112" s="80"/>
      <c r="FE112" s="80"/>
      <c r="FF112" s="80"/>
      <c r="FG112" s="80"/>
      <c r="FH112" s="80"/>
      <c r="FI112" s="80"/>
      <c r="FJ112" s="80"/>
      <c r="FK112" s="80"/>
      <c r="FL112" s="80"/>
      <c r="FM112" s="80"/>
      <c r="FN112" s="80"/>
      <c r="FO112" s="80"/>
      <c r="FP112" s="80"/>
      <c r="FQ112" s="80"/>
      <c r="FR112" s="80"/>
      <c r="FS112" s="80"/>
      <c r="FT112" s="80"/>
      <c r="FU112" s="80"/>
      <c r="FV112" s="80"/>
      <c r="FW112" s="80"/>
      <c r="FX112" s="80"/>
      <c r="FY112" s="80"/>
      <c r="FZ112" s="80"/>
      <c r="GA112" s="80"/>
      <c r="GB112" s="80"/>
      <c r="GC112" s="80"/>
      <c r="GD112" s="80"/>
      <c r="GE112" s="80"/>
      <c r="GF112" s="80"/>
      <c r="GG112" s="80"/>
      <c r="GH112" s="80"/>
      <c r="GI112" s="80"/>
      <c r="GJ112" s="80"/>
      <c r="GK112" s="80"/>
      <c r="GL112" s="80"/>
      <c r="GM112" s="80"/>
      <c r="GN112" s="80"/>
      <c r="GO112" s="80"/>
      <c r="GP112" s="80"/>
      <c r="GQ112" s="80"/>
      <c r="GR112" s="80"/>
      <c r="GS112" s="80"/>
      <c r="GT112" s="80"/>
      <c r="GU112" s="80"/>
      <c r="GV112" s="80"/>
      <c r="GW112" s="80"/>
      <c r="GX112" s="80">
        <v>0</v>
      </c>
    </row>
    <row r="114">
      <c r="A114" s="81">
        <v>50</v>
      </c>
      <c r="B114" s="81">
        <v>0</v>
      </c>
      <c r="C114" s="81">
        <v>0</v>
      </c>
      <c r="D114" s="81">
        <v>1</v>
      </c>
      <c r="E114" s="81">
        <v>201</v>
      </c>
      <c r="F114" s="81">
        <f>ROUND(Source!O112,O114)</f>
        <v>137551.23999999999</v>
      </c>
      <c r="G114" s="81" t="s">
        <v>455</v>
      </c>
      <c r="H114" s="81" t="s">
        <v>456</v>
      </c>
      <c r="I114" s="81"/>
      <c r="J114" s="81"/>
      <c r="K114" s="81">
        <v>201</v>
      </c>
      <c r="L114" s="81">
        <v>1</v>
      </c>
      <c r="M114" s="81">
        <v>3</v>
      </c>
      <c r="N114" s="81" t="s">
        <v>435</v>
      </c>
      <c r="O114" s="81">
        <v>2</v>
      </c>
      <c r="P114" s="81"/>
      <c r="Q114" s="81"/>
      <c r="R114" s="81"/>
      <c r="S114" s="81"/>
      <c r="T114" s="81"/>
      <c r="U114" s="81"/>
      <c r="V114" s="81"/>
      <c r="W114" s="81">
        <v>137551.23999999999</v>
      </c>
      <c r="X114" s="81">
        <v>1</v>
      </c>
      <c r="Y114" s="81">
        <v>137551.23999999999</v>
      </c>
      <c r="Z114" s="81"/>
      <c r="AA114" s="81"/>
      <c r="AB114" s="81"/>
    </row>
    <row r="115">
      <c r="A115" s="81">
        <v>50</v>
      </c>
      <c r="B115" s="81">
        <v>0</v>
      </c>
      <c r="C115" s="81">
        <v>0</v>
      </c>
      <c r="D115" s="81">
        <v>1</v>
      </c>
      <c r="E115" s="81">
        <v>202</v>
      </c>
      <c r="F115" s="81">
        <f>ROUND(Source!P112,O115)</f>
        <v>0</v>
      </c>
      <c r="G115" s="81" t="s">
        <v>457</v>
      </c>
      <c r="H115" s="81" t="s">
        <v>458</v>
      </c>
      <c r="I115" s="81"/>
      <c r="J115" s="81"/>
      <c r="K115" s="81">
        <v>202</v>
      </c>
      <c r="L115" s="81">
        <v>2</v>
      </c>
      <c r="M115" s="81">
        <v>3</v>
      </c>
      <c r="N115" s="81" t="s">
        <v>435</v>
      </c>
      <c r="O115" s="81">
        <v>2</v>
      </c>
      <c r="P115" s="81"/>
      <c r="Q115" s="81"/>
      <c r="R115" s="81"/>
      <c r="S115" s="81"/>
      <c r="T115" s="81"/>
      <c r="U115" s="81"/>
      <c r="V115" s="81"/>
      <c r="W115" s="81">
        <v>0</v>
      </c>
      <c r="X115" s="81">
        <v>1</v>
      </c>
      <c r="Y115" s="81">
        <v>0</v>
      </c>
      <c r="Z115" s="81"/>
      <c r="AA115" s="81"/>
      <c r="AB115" s="81"/>
    </row>
    <row r="116">
      <c r="A116" s="81">
        <v>50</v>
      </c>
      <c r="B116" s="81">
        <v>0</v>
      </c>
      <c r="C116" s="81">
        <v>0</v>
      </c>
      <c r="D116" s="81">
        <v>1</v>
      </c>
      <c r="E116" s="81">
        <v>222</v>
      </c>
      <c r="F116" s="81">
        <f>ROUND(Source!AO112,O116)</f>
        <v>0</v>
      </c>
      <c r="G116" s="81" t="s">
        <v>459</v>
      </c>
      <c r="H116" s="81" t="s">
        <v>460</v>
      </c>
      <c r="I116" s="81"/>
      <c r="J116" s="81"/>
      <c r="K116" s="81">
        <v>222</v>
      </c>
      <c r="L116" s="81">
        <v>3</v>
      </c>
      <c r="M116" s="81">
        <v>3</v>
      </c>
      <c r="N116" s="81" t="s">
        <v>435</v>
      </c>
      <c r="O116" s="81">
        <v>2</v>
      </c>
      <c r="P116" s="81"/>
      <c r="Q116" s="81"/>
      <c r="R116" s="81"/>
      <c r="S116" s="81"/>
      <c r="T116" s="81"/>
      <c r="U116" s="81"/>
      <c r="V116" s="81"/>
      <c r="W116" s="81">
        <v>0</v>
      </c>
      <c r="X116" s="81">
        <v>1</v>
      </c>
      <c r="Y116" s="81">
        <v>0</v>
      </c>
      <c r="Z116" s="81"/>
      <c r="AA116" s="81"/>
      <c r="AB116" s="81"/>
    </row>
    <row r="117">
      <c r="A117" s="81">
        <v>50</v>
      </c>
      <c r="B117" s="81">
        <v>0</v>
      </c>
      <c r="C117" s="81">
        <v>0</v>
      </c>
      <c r="D117" s="81">
        <v>1</v>
      </c>
      <c r="E117" s="81">
        <v>225</v>
      </c>
      <c r="F117" s="81">
        <f>ROUND(Source!AV112,O117)</f>
        <v>0</v>
      </c>
      <c r="G117" s="81" t="s">
        <v>461</v>
      </c>
      <c r="H117" s="81" t="s">
        <v>462</v>
      </c>
      <c r="I117" s="81"/>
      <c r="J117" s="81"/>
      <c r="K117" s="81">
        <v>225</v>
      </c>
      <c r="L117" s="81">
        <v>4</v>
      </c>
      <c r="M117" s="81">
        <v>3</v>
      </c>
      <c r="N117" s="81" t="s">
        <v>435</v>
      </c>
      <c r="O117" s="81">
        <v>2</v>
      </c>
      <c r="P117" s="81"/>
      <c r="Q117" s="81"/>
      <c r="R117" s="81"/>
      <c r="S117" s="81"/>
      <c r="T117" s="81"/>
      <c r="U117" s="81"/>
      <c r="V117" s="81"/>
      <c r="W117" s="81">
        <v>0</v>
      </c>
      <c r="X117" s="81">
        <v>1</v>
      </c>
      <c r="Y117" s="81">
        <v>0</v>
      </c>
      <c r="Z117" s="81"/>
      <c r="AA117" s="81"/>
      <c r="AB117" s="81"/>
    </row>
    <row r="118">
      <c r="A118" s="81">
        <v>50</v>
      </c>
      <c r="B118" s="81">
        <v>0</v>
      </c>
      <c r="C118" s="81">
        <v>0</v>
      </c>
      <c r="D118" s="81">
        <v>1</v>
      </c>
      <c r="E118" s="81">
        <v>226</v>
      </c>
      <c r="F118" s="81">
        <f>ROUND(Source!AW112,O118)</f>
        <v>0</v>
      </c>
      <c r="G118" s="81" t="s">
        <v>463</v>
      </c>
      <c r="H118" s="81" t="s">
        <v>464</v>
      </c>
      <c r="I118" s="81"/>
      <c r="J118" s="81"/>
      <c r="K118" s="81">
        <v>226</v>
      </c>
      <c r="L118" s="81">
        <v>5</v>
      </c>
      <c r="M118" s="81">
        <v>3</v>
      </c>
      <c r="N118" s="81" t="s">
        <v>435</v>
      </c>
      <c r="O118" s="81">
        <v>2</v>
      </c>
      <c r="P118" s="81"/>
      <c r="Q118" s="81"/>
      <c r="R118" s="81"/>
      <c r="S118" s="81"/>
      <c r="T118" s="81"/>
      <c r="U118" s="81"/>
      <c r="V118" s="81"/>
      <c r="W118" s="81">
        <v>0</v>
      </c>
      <c r="X118" s="81">
        <v>1</v>
      </c>
      <c r="Y118" s="81">
        <v>0</v>
      </c>
      <c r="Z118" s="81"/>
      <c r="AA118" s="81"/>
      <c r="AB118" s="81"/>
    </row>
    <row r="119">
      <c r="A119" s="81">
        <v>50</v>
      </c>
      <c r="B119" s="81">
        <v>0</v>
      </c>
      <c r="C119" s="81">
        <v>0</v>
      </c>
      <c r="D119" s="81">
        <v>1</v>
      </c>
      <c r="E119" s="81">
        <v>227</v>
      </c>
      <c r="F119" s="81">
        <f>ROUND(Source!AX112,O119)</f>
        <v>0</v>
      </c>
      <c r="G119" s="81" t="s">
        <v>465</v>
      </c>
      <c r="H119" s="81" t="s">
        <v>466</v>
      </c>
      <c r="I119" s="81"/>
      <c r="J119" s="81"/>
      <c r="K119" s="81">
        <v>227</v>
      </c>
      <c r="L119" s="81">
        <v>6</v>
      </c>
      <c r="M119" s="81">
        <v>3</v>
      </c>
      <c r="N119" s="81" t="s">
        <v>435</v>
      </c>
      <c r="O119" s="81">
        <v>2</v>
      </c>
      <c r="P119" s="81"/>
      <c r="Q119" s="81"/>
      <c r="R119" s="81"/>
      <c r="S119" s="81"/>
      <c r="T119" s="81"/>
      <c r="U119" s="81"/>
      <c r="V119" s="81"/>
      <c r="W119" s="81">
        <v>0</v>
      </c>
      <c r="X119" s="81">
        <v>1</v>
      </c>
      <c r="Y119" s="81">
        <v>0</v>
      </c>
      <c r="Z119" s="81"/>
      <c r="AA119" s="81"/>
      <c r="AB119" s="81"/>
    </row>
    <row r="120">
      <c r="A120" s="81">
        <v>50</v>
      </c>
      <c r="B120" s="81">
        <v>0</v>
      </c>
      <c r="C120" s="81">
        <v>0</v>
      </c>
      <c r="D120" s="81">
        <v>1</v>
      </c>
      <c r="E120" s="81">
        <v>228</v>
      </c>
      <c r="F120" s="81">
        <f>ROUND(Source!AY112,O120)</f>
        <v>0</v>
      </c>
      <c r="G120" s="81" t="s">
        <v>467</v>
      </c>
      <c r="H120" s="81" t="s">
        <v>468</v>
      </c>
      <c r="I120" s="81"/>
      <c r="J120" s="81"/>
      <c r="K120" s="81">
        <v>228</v>
      </c>
      <c r="L120" s="81">
        <v>7</v>
      </c>
      <c r="M120" s="81">
        <v>3</v>
      </c>
      <c r="N120" s="81" t="s">
        <v>435</v>
      </c>
      <c r="O120" s="81">
        <v>2</v>
      </c>
      <c r="P120" s="81"/>
      <c r="Q120" s="81"/>
      <c r="R120" s="81"/>
      <c r="S120" s="81"/>
      <c r="T120" s="81"/>
      <c r="U120" s="81"/>
      <c r="V120" s="81"/>
      <c r="W120" s="81">
        <v>0</v>
      </c>
      <c r="X120" s="81">
        <v>1</v>
      </c>
      <c r="Y120" s="81">
        <v>0</v>
      </c>
      <c r="Z120" s="81"/>
      <c r="AA120" s="81"/>
      <c r="AB120" s="81"/>
    </row>
    <row r="121">
      <c r="A121" s="81">
        <v>50</v>
      </c>
      <c r="B121" s="81">
        <v>0</v>
      </c>
      <c r="C121" s="81">
        <v>0</v>
      </c>
      <c r="D121" s="81">
        <v>1</v>
      </c>
      <c r="E121" s="81">
        <v>216</v>
      </c>
      <c r="F121" s="81">
        <f>ROUND(Source!AP112,O121)</f>
        <v>0</v>
      </c>
      <c r="G121" s="81" t="s">
        <v>469</v>
      </c>
      <c r="H121" s="81" t="s">
        <v>470</v>
      </c>
      <c r="I121" s="81"/>
      <c r="J121" s="81"/>
      <c r="K121" s="81">
        <v>216</v>
      </c>
      <c r="L121" s="81">
        <v>8</v>
      </c>
      <c r="M121" s="81">
        <v>3</v>
      </c>
      <c r="N121" s="81" t="s">
        <v>435</v>
      </c>
      <c r="O121" s="81">
        <v>2</v>
      </c>
      <c r="P121" s="81"/>
      <c r="Q121" s="81"/>
      <c r="R121" s="81"/>
      <c r="S121" s="81"/>
      <c r="T121" s="81"/>
      <c r="U121" s="81"/>
      <c r="V121" s="81"/>
      <c r="W121" s="81">
        <v>0</v>
      </c>
      <c r="X121" s="81">
        <v>1</v>
      </c>
      <c r="Y121" s="81">
        <v>0</v>
      </c>
      <c r="Z121" s="81"/>
      <c r="AA121" s="81"/>
      <c r="AB121" s="81"/>
    </row>
    <row r="122">
      <c r="A122" s="81">
        <v>50</v>
      </c>
      <c r="B122" s="81">
        <v>0</v>
      </c>
      <c r="C122" s="81">
        <v>0</v>
      </c>
      <c r="D122" s="81">
        <v>1</v>
      </c>
      <c r="E122" s="81">
        <v>223</v>
      </c>
      <c r="F122" s="81">
        <f>ROUND(Source!AQ112,O122)</f>
        <v>0</v>
      </c>
      <c r="G122" s="81" t="s">
        <v>471</v>
      </c>
      <c r="H122" s="81" t="s">
        <v>472</v>
      </c>
      <c r="I122" s="81"/>
      <c r="J122" s="81"/>
      <c r="K122" s="81">
        <v>223</v>
      </c>
      <c r="L122" s="81">
        <v>9</v>
      </c>
      <c r="M122" s="81">
        <v>3</v>
      </c>
      <c r="N122" s="81" t="s">
        <v>435</v>
      </c>
      <c r="O122" s="81">
        <v>2</v>
      </c>
      <c r="P122" s="81"/>
      <c r="Q122" s="81"/>
      <c r="R122" s="81"/>
      <c r="S122" s="81"/>
      <c r="T122" s="81"/>
      <c r="U122" s="81"/>
      <c r="V122" s="81"/>
      <c r="W122" s="81">
        <v>0</v>
      </c>
      <c r="X122" s="81">
        <v>1</v>
      </c>
      <c r="Y122" s="81">
        <v>0</v>
      </c>
      <c r="Z122" s="81"/>
      <c r="AA122" s="81"/>
      <c r="AB122" s="81"/>
    </row>
    <row r="123">
      <c r="A123" s="81">
        <v>50</v>
      </c>
      <c r="B123" s="81">
        <v>0</v>
      </c>
      <c r="C123" s="81">
        <v>0</v>
      </c>
      <c r="D123" s="81">
        <v>1</v>
      </c>
      <c r="E123" s="81">
        <v>229</v>
      </c>
      <c r="F123" s="81">
        <f>ROUND(Source!AZ112,O123)</f>
        <v>0</v>
      </c>
      <c r="G123" s="81" t="s">
        <v>473</v>
      </c>
      <c r="H123" s="81" t="s">
        <v>474</v>
      </c>
      <c r="I123" s="81"/>
      <c r="J123" s="81"/>
      <c r="K123" s="81">
        <v>229</v>
      </c>
      <c r="L123" s="81">
        <v>10</v>
      </c>
      <c r="M123" s="81">
        <v>3</v>
      </c>
      <c r="N123" s="81" t="s">
        <v>435</v>
      </c>
      <c r="O123" s="81">
        <v>2</v>
      </c>
      <c r="P123" s="81"/>
      <c r="Q123" s="81"/>
      <c r="R123" s="81"/>
      <c r="S123" s="81"/>
      <c r="T123" s="81"/>
      <c r="U123" s="81"/>
      <c r="V123" s="81"/>
      <c r="W123" s="81">
        <v>0</v>
      </c>
      <c r="X123" s="81">
        <v>1</v>
      </c>
      <c r="Y123" s="81">
        <v>0</v>
      </c>
      <c r="Z123" s="81"/>
      <c r="AA123" s="81"/>
      <c r="AB123" s="81"/>
    </row>
    <row r="124">
      <c r="A124" s="81">
        <v>50</v>
      </c>
      <c r="B124" s="81">
        <v>0</v>
      </c>
      <c r="C124" s="81">
        <v>0</v>
      </c>
      <c r="D124" s="81">
        <v>1</v>
      </c>
      <c r="E124" s="81">
        <v>203</v>
      </c>
      <c r="F124" s="81">
        <f>ROUND(Source!Q112,O124)</f>
        <v>32027.920000000002</v>
      </c>
      <c r="G124" s="81" t="s">
        <v>475</v>
      </c>
      <c r="H124" s="81" t="s">
        <v>476</v>
      </c>
      <c r="I124" s="81"/>
      <c r="J124" s="81"/>
      <c r="K124" s="81">
        <v>203</v>
      </c>
      <c r="L124" s="81">
        <v>11</v>
      </c>
      <c r="M124" s="81">
        <v>3</v>
      </c>
      <c r="N124" s="81" t="s">
        <v>435</v>
      </c>
      <c r="O124" s="81">
        <v>2</v>
      </c>
      <c r="P124" s="81"/>
      <c r="Q124" s="81"/>
      <c r="R124" s="81"/>
      <c r="S124" s="81"/>
      <c r="T124" s="81"/>
      <c r="U124" s="81"/>
      <c r="V124" s="81"/>
      <c r="W124" s="81">
        <v>32027.919999999995</v>
      </c>
      <c r="X124" s="81">
        <v>1</v>
      </c>
      <c r="Y124" s="81">
        <v>32027.919999999995</v>
      </c>
      <c r="Z124" s="81"/>
      <c r="AA124" s="81"/>
      <c r="AB124" s="81"/>
    </row>
    <row r="125">
      <c r="A125" s="81">
        <v>50</v>
      </c>
      <c r="B125" s="81">
        <v>0</v>
      </c>
      <c r="C125" s="81">
        <v>0</v>
      </c>
      <c r="D125" s="81">
        <v>1</v>
      </c>
      <c r="E125" s="81">
        <v>231</v>
      </c>
      <c r="F125" s="81">
        <f>ROUND(Source!BB112,O125)</f>
        <v>0</v>
      </c>
      <c r="G125" s="81" t="s">
        <v>477</v>
      </c>
      <c r="H125" s="81" t="s">
        <v>478</v>
      </c>
      <c r="I125" s="81"/>
      <c r="J125" s="81"/>
      <c r="K125" s="81">
        <v>231</v>
      </c>
      <c r="L125" s="81">
        <v>12</v>
      </c>
      <c r="M125" s="81">
        <v>3</v>
      </c>
      <c r="N125" s="81" t="s">
        <v>435</v>
      </c>
      <c r="O125" s="81">
        <v>2</v>
      </c>
      <c r="P125" s="81"/>
      <c r="Q125" s="81"/>
      <c r="R125" s="81"/>
      <c r="S125" s="81"/>
      <c r="T125" s="81"/>
      <c r="U125" s="81"/>
      <c r="V125" s="81"/>
      <c r="W125" s="81">
        <v>0</v>
      </c>
      <c r="X125" s="81">
        <v>1</v>
      </c>
      <c r="Y125" s="81">
        <v>0</v>
      </c>
      <c r="Z125" s="81"/>
      <c r="AA125" s="81"/>
      <c r="AB125" s="81"/>
    </row>
    <row r="126">
      <c r="A126" s="81">
        <v>50</v>
      </c>
      <c r="B126" s="81">
        <v>0</v>
      </c>
      <c r="C126" s="81">
        <v>0</v>
      </c>
      <c r="D126" s="81">
        <v>1</v>
      </c>
      <c r="E126" s="81">
        <v>204</v>
      </c>
      <c r="F126" s="81">
        <f>ROUND(Source!R112,O126)</f>
        <v>14020.52</v>
      </c>
      <c r="G126" s="81" t="s">
        <v>479</v>
      </c>
      <c r="H126" s="81" t="s">
        <v>480</v>
      </c>
      <c r="I126" s="81"/>
      <c r="J126" s="81"/>
      <c r="K126" s="81">
        <v>204</v>
      </c>
      <c r="L126" s="81">
        <v>13</v>
      </c>
      <c r="M126" s="81">
        <v>3</v>
      </c>
      <c r="N126" s="81" t="s">
        <v>435</v>
      </c>
      <c r="O126" s="81">
        <v>2</v>
      </c>
      <c r="P126" s="81"/>
      <c r="Q126" s="81"/>
      <c r="R126" s="81"/>
      <c r="S126" s="81"/>
      <c r="T126" s="81"/>
      <c r="U126" s="81"/>
      <c r="V126" s="81"/>
      <c r="W126" s="81">
        <v>14020.52</v>
      </c>
      <c r="X126" s="81">
        <v>1</v>
      </c>
      <c r="Y126" s="81">
        <v>14020.52</v>
      </c>
      <c r="Z126" s="81"/>
      <c r="AA126" s="81"/>
      <c r="AB126" s="81"/>
    </row>
    <row r="127">
      <c r="A127" s="81">
        <v>50</v>
      </c>
      <c r="B127" s="81">
        <v>0</v>
      </c>
      <c r="C127" s="81">
        <v>0</v>
      </c>
      <c r="D127" s="81">
        <v>1</v>
      </c>
      <c r="E127" s="81">
        <v>205</v>
      </c>
      <c r="F127" s="81">
        <f>ROUND(Source!S112,O127)</f>
        <v>91502.800000000003</v>
      </c>
      <c r="G127" s="81" t="s">
        <v>481</v>
      </c>
      <c r="H127" s="81" t="s">
        <v>482</v>
      </c>
      <c r="I127" s="81"/>
      <c r="J127" s="81"/>
      <c r="K127" s="81">
        <v>205</v>
      </c>
      <c r="L127" s="81">
        <v>14</v>
      </c>
      <c r="M127" s="81">
        <v>3</v>
      </c>
      <c r="N127" s="81" t="s">
        <v>435</v>
      </c>
      <c r="O127" s="81">
        <v>2</v>
      </c>
      <c r="P127" s="81"/>
      <c r="Q127" s="81"/>
      <c r="R127" s="81"/>
      <c r="S127" s="81"/>
      <c r="T127" s="81"/>
      <c r="U127" s="81"/>
      <c r="V127" s="81"/>
      <c r="W127" s="81">
        <v>91502.799999999988</v>
      </c>
      <c r="X127" s="81">
        <v>1</v>
      </c>
      <c r="Y127" s="81">
        <v>91502.799999999988</v>
      </c>
      <c r="Z127" s="81"/>
      <c r="AA127" s="81"/>
      <c r="AB127" s="81"/>
    </row>
    <row r="128">
      <c r="A128" s="81">
        <v>50</v>
      </c>
      <c r="B128" s="81">
        <v>0</v>
      </c>
      <c r="C128" s="81">
        <v>0</v>
      </c>
      <c r="D128" s="81">
        <v>1</v>
      </c>
      <c r="E128" s="81">
        <v>232</v>
      </c>
      <c r="F128" s="81">
        <f>ROUND(Source!BC112,O128)</f>
        <v>0</v>
      </c>
      <c r="G128" s="81" t="s">
        <v>483</v>
      </c>
      <c r="H128" s="81" t="s">
        <v>484</v>
      </c>
      <c r="I128" s="81"/>
      <c r="J128" s="81"/>
      <c r="K128" s="81">
        <v>232</v>
      </c>
      <c r="L128" s="81">
        <v>15</v>
      </c>
      <c r="M128" s="81">
        <v>3</v>
      </c>
      <c r="N128" s="81" t="s">
        <v>435</v>
      </c>
      <c r="O128" s="81">
        <v>2</v>
      </c>
      <c r="P128" s="81"/>
      <c r="Q128" s="81"/>
      <c r="R128" s="81"/>
      <c r="S128" s="81"/>
      <c r="T128" s="81"/>
      <c r="U128" s="81"/>
      <c r="V128" s="81"/>
      <c r="W128" s="81">
        <v>0</v>
      </c>
      <c r="X128" s="81">
        <v>1</v>
      </c>
      <c r="Y128" s="81">
        <v>0</v>
      </c>
      <c r="Z128" s="81"/>
      <c r="AA128" s="81"/>
      <c r="AB128" s="81"/>
    </row>
    <row r="129">
      <c r="A129" s="81">
        <v>50</v>
      </c>
      <c r="B129" s="81">
        <v>0</v>
      </c>
      <c r="C129" s="81">
        <v>0</v>
      </c>
      <c r="D129" s="81">
        <v>1</v>
      </c>
      <c r="E129" s="81">
        <v>214</v>
      </c>
      <c r="F129" s="81">
        <f>ROUND(Source!AS112,O129)</f>
        <v>0</v>
      </c>
      <c r="G129" s="81" t="s">
        <v>485</v>
      </c>
      <c r="H129" s="81" t="s">
        <v>486</v>
      </c>
      <c r="I129" s="81"/>
      <c r="J129" s="81"/>
      <c r="K129" s="81">
        <v>214</v>
      </c>
      <c r="L129" s="81">
        <v>16</v>
      </c>
      <c r="M129" s="81">
        <v>3</v>
      </c>
      <c r="N129" s="81" t="s">
        <v>435</v>
      </c>
      <c r="O129" s="81">
        <v>2</v>
      </c>
      <c r="P129" s="81"/>
      <c r="Q129" s="81"/>
      <c r="R129" s="81"/>
      <c r="S129" s="81"/>
      <c r="T129" s="81"/>
      <c r="U129" s="81"/>
      <c r="V129" s="81"/>
      <c r="W129" s="81">
        <v>0</v>
      </c>
      <c r="X129" s="81">
        <v>1</v>
      </c>
      <c r="Y129" s="81">
        <v>0</v>
      </c>
      <c r="Z129" s="81"/>
      <c r="AA129" s="81"/>
      <c r="AB129" s="81"/>
    </row>
    <row r="130">
      <c r="A130" s="81">
        <v>50</v>
      </c>
      <c r="B130" s="81">
        <v>0</v>
      </c>
      <c r="C130" s="81">
        <v>0</v>
      </c>
      <c r="D130" s="81">
        <v>1</v>
      </c>
      <c r="E130" s="81">
        <v>215</v>
      </c>
      <c r="F130" s="81">
        <f>ROUND(Source!AT112,O130)</f>
        <v>293725.77000000002</v>
      </c>
      <c r="G130" s="81" t="s">
        <v>487</v>
      </c>
      <c r="H130" s="81" t="s">
        <v>488</v>
      </c>
      <c r="I130" s="81"/>
      <c r="J130" s="81"/>
      <c r="K130" s="81">
        <v>215</v>
      </c>
      <c r="L130" s="81">
        <v>17</v>
      </c>
      <c r="M130" s="81">
        <v>3</v>
      </c>
      <c r="N130" s="81" t="s">
        <v>435</v>
      </c>
      <c r="O130" s="81">
        <v>2</v>
      </c>
      <c r="P130" s="81"/>
      <c r="Q130" s="81"/>
      <c r="R130" s="81"/>
      <c r="S130" s="81"/>
      <c r="T130" s="81"/>
      <c r="U130" s="81"/>
      <c r="V130" s="81"/>
      <c r="W130" s="81">
        <v>293725.77000000002</v>
      </c>
      <c r="X130" s="81">
        <v>1</v>
      </c>
      <c r="Y130" s="81">
        <v>293725.77000000002</v>
      </c>
      <c r="Z130" s="81"/>
      <c r="AA130" s="81"/>
      <c r="AB130" s="81"/>
    </row>
    <row r="131">
      <c r="A131" s="81">
        <v>50</v>
      </c>
      <c r="B131" s="81">
        <v>0</v>
      </c>
      <c r="C131" s="81">
        <v>0</v>
      </c>
      <c r="D131" s="81">
        <v>1</v>
      </c>
      <c r="E131" s="81">
        <v>217</v>
      </c>
      <c r="F131" s="81">
        <f>ROUND(Source!AU112,O131)</f>
        <v>0</v>
      </c>
      <c r="G131" s="81" t="s">
        <v>489</v>
      </c>
      <c r="H131" s="81" t="s">
        <v>490</v>
      </c>
      <c r="I131" s="81"/>
      <c r="J131" s="81"/>
      <c r="K131" s="81">
        <v>217</v>
      </c>
      <c r="L131" s="81">
        <v>18</v>
      </c>
      <c r="M131" s="81">
        <v>3</v>
      </c>
      <c r="N131" s="81" t="s">
        <v>435</v>
      </c>
      <c r="O131" s="81">
        <v>2</v>
      </c>
      <c r="P131" s="81"/>
      <c r="Q131" s="81"/>
      <c r="R131" s="81"/>
      <c r="S131" s="81"/>
      <c r="T131" s="81"/>
      <c r="U131" s="81"/>
      <c r="V131" s="81"/>
      <c r="W131" s="81">
        <v>0</v>
      </c>
      <c r="X131" s="81">
        <v>1</v>
      </c>
      <c r="Y131" s="81">
        <v>0</v>
      </c>
      <c r="Z131" s="81"/>
      <c r="AA131" s="81"/>
      <c r="AB131" s="81"/>
    </row>
    <row r="132">
      <c r="A132" s="81">
        <v>50</v>
      </c>
      <c r="B132" s="81">
        <v>0</v>
      </c>
      <c r="C132" s="81">
        <v>0</v>
      </c>
      <c r="D132" s="81">
        <v>1</v>
      </c>
      <c r="E132" s="81">
        <v>230</v>
      </c>
      <c r="F132" s="81">
        <f>ROUND(Source!BA112,O132)</f>
        <v>0</v>
      </c>
      <c r="G132" s="81" t="s">
        <v>491</v>
      </c>
      <c r="H132" s="81" t="s">
        <v>492</v>
      </c>
      <c r="I132" s="81"/>
      <c r="J132" s="81"/>
      <c r="K132" s="81">
        <v>230</v>
      </c>
      <c r="L132" s="81">
        <v>19</v>
      </c>
      <c r="M132" s="81">
        <v>3</v>
      </c>
      <c r="N132" s="81" t="s">
        <v>435</v>
      </c>
      <c r="O132" s="81">
        <v>2</v>
      </c>
      <c r="P132" s="81"/>
      <c r="Q132" s="81"/>
      <c r="R132" s="81"/>
      <c r="S132" s="81"/>
      <c r="T132" s="81"/>
      <c r="U132" s="81"/>
      <c r="V132" s="81"/>
      <c r="W132" s="81">
        <v>0</v>
      </c>
      <c r="X132" s="81">
        <v>1</v>
      </c>
      <c r="Y132" s="81">
        <v>0</v>
      </c>
      <c r="Z132" s="81"/>
      <c r="AA132" s="81"/>
      <c r="AB132" s="81"/>
    </row>
    <row r="133">
      <c r="A133" s="81">
        <v>50</v>
      </c>
      <c r="B133" s="81">
        <v>0</v>
      </c>
      <c r="C133" s="81">
        <v>0</v>
      </c>
      <c r="D133" s="81">
        <v>1</v>
      </c>
      <c r="E133" s="81">
        <v>206</v>
      </c>
      <c r="F133" s="81">
        <f>ROUND(Source!T112,O133)</f>
        <v>0</v>
      </c>
      <c r="G133" s="81" t="s">
        <v>493</v>
      </c>
      <c r="H133" s="81" t="s">
        <v>494</v>
      </c>
      <c r="I133" s="81"/>
      <c r="J133" s="81"/>
      <c r="K133" s="81">
        <v>206</v>
      </c>
      <c r="L133" s="81">
        <v>20</v>
      </c>
      <c r="M133" s="81">
        <v>3</v>
      </c>
      <c r="N133" s="81" t="s">
        <v>435</v>
      </c>
      <c r="O133" s="81">
        <v>2</v>
      </c>
      <c r="P133" s="81"/>
      <c r="Q133" s="81"/>
      <c r="R133" s="81"/>
      <c r="S133" s="81"/>
      <c r="T133" s="81"/>
      <c r="U133" s="81"/>
      <c r="V133" s="81"/>
      <c r="W133" s="81">
        <v>0</v>
      </c>
      <c r="X133" s="81">
        <v>1</v>
      </c>
      <c r="Y133" s="81">
        <v>0</v>
      </c>
      <c r="Z133" s="81"/>
      <c r="AA133" s="81"/>
      <c r="AB133" s="81"/>
    </row>
    <row r="134">
      <c r="A134" s="81">
        <v>50</v>
      </c>
      <c r="B134" s="81">
        <v>0</v>
      </c>
      <c r="C134" s="81">
        <v>0</v>
      </c>
      <c r="D134" s="81">
        <v>1</v>
      </c>
      <c r="E134" s="81">
        <v>207</v>
      </c>
      <c r="F134" s="81">
        <f>ROUND(Source!U112,O134)</f>
        <v>183.94</v>
      </c>
      <c r="G134" s="81" t="s">
        <v>495</v>
      </c>
      <c r="H134" s="81" t="s">
        <v>496</v>
      </c>
      <c r="I134" s="81"/>
      <c r="J134" s="81"/>
      <c r="K134" s="81">
        <v>207</v>
      </c>
      <c r="L134" s="81">
        <v>21</v>
      </c>
      <c r="M134" s="81">
        <v>3</v>
      </c>
      <c r="N134" s="81" t="s">
        <v>435</v>
      </c>
      <c r="O134" s="81">
        <v>7</v>
      </c>
      <c r="P134" s="81"/>
      <c r="Q134" s="81"/>
      <c r="R134" s="81"/>
      <c r="S134" s="81"/>
      <c r="T134" s="81"/>
      <c r="U134" s="81"/>
      <c r="V134" s="81"/>
      <c r="W134" s="81">
        <v>183.94</v>
      </c>
      <c r="X134" s="81">
        <v>1</v>
      </c>
      <c r="Y134" s="81">
        <v>183.94</v>
      </c>
      <c r="Z134" s="81"/>
      <c r="AA134" s="81"/>
      <c r="AB134" s="81"/>
    </row>
    <row r="135">
      <c r="A135" s="81">
        <v>50</v>
      </c>
      <c r="B135" s="81">
        <v>0</v>
      </c>
      <c r="C135" s="81">
        <v>0</v>
      </c>
      <c r="D135" s="81">
        <v>1</v>
      </c>
      <c r="E135" s="81">
        <v>208</v>
      </c>
      <c r="F135" s="81">
        <f>ROUND(Source!V112,O135)</f>
        <v>21.402999999999999</v>
      </c>
      <c r="G135" s="81" t="s">
        <v>497</v>
      </c>
      <c r="H135" s="81" t="s">
        <v>498</v>
      </c>
      <c r="I135" s="81"/>
      <c r="J135" s="81"/>
      <c r="K135" s="81">
        <v>208</v>
      </c>
      <c r="L135" s="81">
        <v>22</v>
      </c>
      <c r="M135" s="81">
        <v>3</v>
      </c>
      <c r="N135" s="81" t="s">
        <v>435</v>
      </c>
      <c r="O135" s="81">
        <v>7</v>
      </c>
      <c r="P135" s="81"/>
      <c r="Q135" s="81"/>
      <c r="R135" s="81"/>
      <c r="S135" s="81"/>
      <c r="T135" s="81"/>
      <c r="U135" s="81"/>
      <c r="V135" s="81"/>
      <c r="W135" s="81">
        <v>21.402999999999999</v>
      </c>
      <c r="X135" s="81">
        <v>1</v>
      </c>
      <c r="Y135" s="81">
        <v>21.402999999999999</v>
      </c>
      <c r="Z135" s="81"/>
      <c r="AA135" s="81"/>
      <c r="AB135" s="81"/>
    </row>
    <row r="136">
      <c r="A136" s="81">
        <v>50</v>
      </c>
      <c r="B136" s="81">
        <v>0</v>
      </c>
      <c r="C136" s="81">
        <v>0</v>
      </c>
      <c r="D136" s="81">
        <v>1</v>
      </c>
      <c r="E136" s="81">
        <v>209</v>
      </c>
      <c r="F136" s="81">
        <f>ROUND(Source!W112,O136)</f>
        <v>0</v>
      </c>
      <c r="G136" s="81" t="s">
        <v>499</v>
      </c>
      <c r="H136" s="81" t="s">
        <v>500</v>
      </c>
      <c r="I136" s="81"/>
      <c r="J136" s="81"/>
      <c r="K136" s="81">
        <v>209</v>
      </c>
      <c r="L136" s="81">
        <v>23</v>
      </c>
      <c r="M136" s="81">
        <v>3</v>
      </c>
      <c r="N136" s="81" t="s">
        <v>435</v>
      </c>
      <c r="O136" s="81">
        <v>2</v>
      </c>
      <c r="P136" s="81"/>
      <c r="Q136" s="81"/>
      <c r="R136" s="81"/>
      <c r="S136" s="81"/>
      <c r="T136" s="81"/>
      <c r="U136" s="81"/>
      <c r="V136" s="81"/>
      <c r="W136" s="81">
        <v>0</v>
      </c>
      <c r="X136" s="81">
        <v>1</v>
      </c>
      <c r="Y136" s="81">
        <v>0</v>
      </c>
      <c r="Z136" s="81"/>
      <c r="AA136" s="81"/>
      <c r="AB136" s="81"/>
    </row>
    <row r="137">
      <c r="A137" s="81">
        <v>50</v>
      </c>
      <c r="B137" s="81">
        <v>0</v>
      </c>
      <c r="C137" s="81">
        <v>0</v>
      </c>
      <c r="D137" s="81">
        <v>1</v>
      </c>
      <c r="E137" s="81">
        <v>233</v>
      </c>
      <c r="F137" s="81">
        <f>ROUND(Source!BD112,O137)</f>
        <v>0</v>
      </c>
      <c r="G137" s="81" t="s">
        <v>501</v>
      </c>
      <c r="H137" s="81" t="s">
        <v>502</v>
      </c>
      <c r="I137" s="81"/>
      <c r="J137" s="81"/>
      <c r="K137" s="81">
        <v>233</v>
      </c>
      <c r="L137" s="81">
        <v>24</v>
      </c>
      <c r="M137" s="81">
        <v>3</v>
      </c>
      <c r="N137" s="81" t="s">
        <v>435</v>
      </c>
      <c r="O137" s="81">
        <v>2</v>
      </c>
      <c r="P137" s="81"/>
      <c r="Q137" s="81"/>
      <c r="R137" s="81"/>
      <c r="S137" s="81"/>
      <c r="T137" s="81"/>
      <c r="U137" s="81"/>
      <c r="V137" s="81"/>
      <c r="W137" s="81">
        <v>0</v>
      </c>
      <c r="X137" s="81">
        <v>1</v>
      </c>
      <c r="Y137" s="81">
        <v>0</v>
      </c>
      <c r="Z137" s="81"/>
      <c r="AA137" s="81"/>
      <c r="AB137" s="81"/>
    </row>
    <row r="138">
      <c r="A138" s="81">
        <v>50</v>
      </c>
      <c r="B138" s="81">
        <v>0</v>
      </c>
      <c r="C138" s="81">
        <v>0</v>
      </c>
      <c r="D138" s="81">
        <v>1</v>
      </c>
      <c r="E138" s="81">
        <v>210</v>
      </c>
      <c r="F138" s="81">
        <f>ROUND(Source!X112,O138)</f>
        <v>102357.62</v>
      </c>
      <c r="G138" s="81" t="s">
        <v>503</v>
      </c>
      <c r="H138" s="81" t="s">
        <v>504</v>
      </c>
      <c r="I138" s="81"/>
      <c r="J138" s="81"/>
      <c r="K138" s="81">
        <v>210</v>
      </c>
      <c r="L138" s="81">
        <v>25</v>
      </c>
      <c r="M138" s="81">
        <v>3</v>
      </c>
      <c r="N138" s="81" t="s">
        <v>435</v>
      </c>
      <c r="O138" s="81">
        <v>2</v>
      </c>
      <c r="P138" s="81"/>
      <c r="Q138" s="81"/>
      <c r="R138" s="81"/>
      <c r="S138" s="81"/>
      <c r="T138" s="81"/>
      <c r="U138" s="81"/>
      <c r="V138" s="81"/>
      <c r="W138" s="81">
        <v>102357.62</v>
      </c>
      <c r="X138" s="81">
        <v>1</v>
      </c>
      <c r="Y138" s="81">
        <v>102357.62</v>
      </c>
      <c r="Z138" s="81"/>
      <c r="AA138" s="81"/>
      <c r="AB138" s="81"/>
    </row>
    <row r="139">
      <c r="A139" s="81">
        <v>50</v>
      </c>
      <c r="B139" s="81">
        <v>0</v>
      </c>
      <c r="C139" s="81">
        <v>0</v>
      </c>
      <c r="D139" s="81">
        <v>1</v>
      </c>
      <c r="E139" s="81">
        <v>211</v>
      </c>
      <c r="F139" s="81">
        <f>ROUND(Source!Y112,O139)</f>
        <v>53816.910000000003</v>
      </c>
      <c r="G139" s="81" t="s">
        <v>505</v>
      </c>
      <c r="H139" s="81" t="s">
        <v>506</v>
      </c>
      <c r="I139" s="81"/>
      <c r="J139" s="81"/>
      <c r="K139" s="81">
        <v>211</v>
      </c>
      <c r="L139" s="81">
        <v>26</v>
      </c>
      <c r="M139" s="81">
        <v>3</v>
      </c>
      <c r="N139" s="81" t="s">
        <v>435</v>
      </c>
      <c r="O139" s="81">
        <v>2</v>
      </c>
      <c r="P139" s="81"/>
      <c r="Q139" s="81"/>
      <c r="R139" s="81"/>
      <c r="S139" s="81"/>
      <c r="T139" s="81"/>
      <c r="U139" s="81"/>
      <c r="V139" s="81"/>
      <c r="W139" s="81">
        <v>53816.910000000003</v>
      </c>
      <c r="X139" s="81">
        <v>1</v>
      </c>
      <c r="Y139" s="81">
        <v>53816.910000000003</v>
      </c>
      <c r="Z139" s="81"/>
      <c r="AA139" s="81"/>
      <c r="AB139" s="81"/>
    </row>
    <row r="140">
      <c r="A140" s="81">
        <v>50</v>
      </c>
      <c r="B140" s="81">
        <v>0</v>
      </c>
      <c r="C140" s="81">
        <v>0</v>
      </c>
      <c r="D140" s="81">
        <v>1</v>
      </c>
      <c r="E140" s="81">
        <v>224</v>
      </c>
      <c r="F140" s="81">
        <f>ROUND(Source!AR112,O140)</f>
        <v>293725.77000000002</v>
      </c>
      <c r="G140" s="81" t="s">
        <v>507</v>
      </c>
      <c r="H140" s="81" t="s">
        <v>508</v>
      </c>
      <c r="I140" s="81"/>
      <c r="J140" s="81"/>
      <c r="K140" s="81">
        <v>224</v>
      </c>
      <c r="L140" s="81">
        <v>27</v>
      </c>
      <c r="M140" s="81">
        <v>3</v>
      </c>
      <c r="N140" s="81" t="s">
        <v>435</v>
      </c>
      <c r="O140" s="81">
        <v>2</v>
      </c>
      <c r="P140" s="81"/>
      <c r="Q140" s="81"/>
      <c r="R140" s="81"/>
      <c r="S140" s="81"/>
      <c r="T140" s="81"/>
      <c r="U140" s="81"/>
      <c r="V140" s="81"/>
      <c r="W140" s="81">
        <v>293725.77000000002</v>
      </c>
      <c r="X140" s="81">
        <v>1</v>
      </c>
      <c r="Y140" s="81">
        <v>293725.77000000002</v>
      </c>
      <c r="Z140" s="81"/>
      <c r="AA140" s="81"/>
      <c r="AB140" s="81"/>
    </row>
    <row r="142">
      <c r="A142" s="78">
        <v>5</v>
      </c>
      <c r="B142" s="78">
        <v>1</v>
      </c>
      <c r="C142" s="78"/>
      <c r="D142" s="78">
        <f>ROW(A151)</f>
        <v>151</v>
      </c>
      <c r="E142" s="78"/>
      <c r="F142" s="78" t="s">
        <v>510</v>
      </c>
      <c r="G142" s="78" t="s">
        <v>541</v>
      </c>
      <c r="H142" s="78" t="s">
        <v>435</v>
      </c>
      <c r="I142" s="78">
        <v>0</v>
      </c>
      <c r="J142" s="78"/>
      <c r="K142" s="78">
        <v>-1</v>
      </c>
      <c r="L142" s="78"/>
      <c r="M142" s="78" t="s">
        <v>435</v>
      </c>
      <c r="N142" s="78"/>
      <c r="O142" s="78"/>
      <c r="P142" s="78"/>
      <c r="Q142" s="78"/>
      <c r="R142" s="78"/>
      <c r="S142" s="78">
        <v>0</v>
      </c>
      <c r="T142" s="78"/>
      <c r="U142" s="78" t="s">
        <v>435</v>
      </c>
      <c r="V142" s="78">
        <v>0</v>
      </c>
      <c r="W142" s="78"/>
      <c r="X142" s="78"/>
      <c r="Y142" s="78"/>
      <c r="Z142" s="78"/>
      <c r="AA142" s="78"/>
      <c r="AB142" s="78" t="s">
        <v>435</v>
      </c>
      <c r="AC142" s="78" t="s">
        <v>435</v>
      </c>
      <c r="AD142" s="78" t="s">
        <v>435</v>
      </c>
      <c r="AE142" s="78" t="s">
        <v>435</v>
      </c>
      <c r="AF142" s="78" t="s">
        <v>435</v>
      </c>
      <c r="AG142" s="78" t="s">
        <v>435</v>
      </c>
      <c r="AH142" s="78"/>
      <c r="AI142" s="78"/>
      <c r="AJ142" s="78"/>
      <c r="AK142" s="78"/>
      <c r="AL142" s="78"/>
      <c r="AM142" s="78"/>
      <c r="AN142" s="78"/>
      <c r="AO142" s="78"/>
      <c r="AP142" s="78" t="s">
        <v>435</v>
      </c>
      <c r="AQ142" s="78" t="s">
        <v>435</v>
      </c>
      <c r="AR142" s="78" t="s">
        <v>435</v>
      </c>
      <c r="AS142" s="78"/>
      <c r="AT142" s="78"/>
      <c r="AU142" s="78"/>
      <c r="AV142" s="78"/>
      <c r="AW142" s="78"/>
      <c r="AX142" s="78"/>
      <c r="AY142" s="78"/>
      <c r="AZ142" s="78" t="s">
        <v>435</v>
      </c>
      <c r="BA142" s="78"/>
      <c r="BB142" s="78" t="s">
        <v>435</v>
      </c>
      <c r="BC142" s="78" t="s">
        <v>435</v>
      </c>
      <c r="BD142" s="78" t="s">
        <v>435</v>
      </c>
      <c r="BE142" s="78" t="s">
        <v>435</v>
      </c>
      <c r="BF142" s="78" t="s">
        <v>435</v>
      </c>
      <c r="BG142" s="78" t="s">
        <v>435</v>
      </c>
      <c r="BH142" s="78" t="s">
        <v>435</v>
      </c>
      <c r="BI142" s="78" t="s">
        <v>435</v>
      </c>
      <c r="BJ142" s="78" t="s">
        <v>435</v>
      </c>
      <c r="BK142" s="78" t="s">
        <v>435</v>
      </c>
      <c r="BL142" s="78" t="s">
        <v>435</v>
      </c>
      <c r="BM142" s="78" t="s">
        <v>435</v>
      </c>
      <c r="BN142" s="78" t="s">
        <v>435</v>
      </c>
      <c r="BO142" s="78" t="s">
        <v>435</v>
      </c>
      <c r="BP142" s="78" t="s">
        <v>435</v>
      </c>
      <c r="BQ142" s="78"/>
      <c r="BR142" s="78"/>
      <c r="BS142" s="78"/>
      <c r="BT142" s="78"/>
      <c r="BU142" s="78"/>
      <c r="BV142" s="78"/>
      <c r="BW142" s="78"/>
      <c r="BX142" s="78">
        <v>0</v>
      </c>
      <c r="BY142" s="78"/>
      <c r="BZ142" s="78"/>
      <c r="CA142" s="78"/>
      <c r="CB142" s="78"/>
      <c r="CC142" s="78"/>
      <c r="CD142" s="78"/>
      <c r="CE142" s="78"/>
      <c r="CF142" s="78"/>
      <c r="CG142" s="78"/>
      <c r="CH142" s="78"/>
      <c r="CI142" s="78"/>
      <c r="CJ142" s="78">
        <v>0</v>
      </c>
    </row>
    <row r="144">
      <c r="A144" s="79">
        <v>52</v>
      </c>
      <c r="B144" s="79">
        <f t="shared" ref="B144:G144" si="178">B151</f>
        <v>1</v>
      </c>
      <c r="C144" s="79">
        <f t="shared" si="178"/>
        <v>5</v>
      </c>
      <c r="D144" s="79">
        <f t="shared" si="178"/>
        <v>142</v>
      </c>
      <c r="E144" s="79">
        <f t="shared" si="178"/>
        <v>0</v>
      </c>
      <c r="F144" s="79" t="str">
        <f t="shared" si="178"/>
        <v xml:space="preserve">Новый подраздел</v>
      </c>
      <c r="G144" s="79" t="str">
        <f t="shared" si="178"/>
        <v xml:space="preserve">49.3 Демонтаж, монтаж разъединителей 110 кВ</v>
      </c>
      <c r="H144" s="79"/>
      <c r="I144" s="79"/>
      <c r="J144" s="79"/>
      <c r="K144" s="79"/>
      <c r="L144" s="79"/>
      <c r="M144" s="79"/>
      <c r="N144" s="79"/>
      <c r="O144" s="79">
        <f t="shared" ref="O144:AT144" si="179">O151</f>
        <v>108183.87</v>
      </c>
      <c r="P144" s="79">
        <f t="shared" si="179"/>
        <v>0</v>
      </c>
      <c r="Q144" s="79">
        <f t="shared" si="179"/>
        <v>25597.350000000002</v>
      </c>
      <c r="R144" s="79">
        <f t="shared" si="179"/>
        <v>18991.240000000002</v>
      </c>
      <c r="S144" s="79">
        <f t="shared" si="179"/>
        <v>63595.279999999999</v>
      </c>
      <c r="T144" s="79">
        <f t="shared" si="179"/>
        <v>0</v>
      </c>
      <c r="U144" s="79">
        <f t="shared" si="179"/>
        <v>127.83999999999999</v>
      </c>
      <c r="V144" s="79">
        <f t="shared" si="179"/>
        <v>33.286000000000001</v>
      </c>
      <c r="W144" s="79">
        <f t="shared" si="179"/>
        <v>0</v>
      </c>
      <c r="X144" s="79">
        <f t="shared" si="179"/>
        <v>80108.919999999998</v>
      </c>
      <c r="Y144" s="79">
        <f t="shared" si="179"/>
        <v>42119.120000000003</v>
      </c>
      <c r="Z144" s="79">
        <f t="shared" si="179"/>
        <v>0</v>
      </c>
      <c r="AA144" s="79">
        <f t="shared" si="179"/>
        <v>0</v>
      </c>
      <c r="AB144" s="79">
        <f t="shared" si="179"/>
        <v>108183.87</v>
      </c>
      <c r="AC144" s="79">
        <f t="shared" si="179"/>
        <v>0</v>
      </c>
      <c r="AD144" s="79">
        <f t="shared" si="179"/>
        <v>25597.350000000002</v>
      </c>
      <c r="AE144" s="79">
        <f t="shared" si="179"/>
        <v>18991.240000000002</v>
      </c>
      <c r="AF144" s="79">
        <f t="shared" si="179"/>
        <v>63595.279999999999</v>
      </c>
      <c r="AG144" s="79">
        <f t="shared" si="179"/>
        <v>0</v>
      </c>
      <c r="AH144" s="79">
        <f t="shared" si="179"/>
        <v>127.83999999999999</v>
      </c>
      <c r="AI144" s="79">
        <f t="shared" si="179"/>
        <v>33.286000000000001</v>
      </c>
      <c r="AJ144" s="79">
        <f t="shared" si="179"/>
        <v>0</v>
      </c>
      <c r="AK144" s="79">
        <f t="shared" si="179"/>
        <v>80108.919999999998</v>
      </c>
      <c r="AL144" s="79">
        <f t="shared" si="179"/>
        <v>42119.120000000003</v>
      </c>
      <c r="AM144" s="79">
        <f t="shared" si="179"/>
        <v>0</v>
      </c>
      <c r="AN144" s="79">
        <f t="shared" si="179"/>
        <v>0</v>
      </c>
      <c r="AO144" s="79">
        <f t="shared" si="179"/>
        <v>0</v>
      </c>
      <c r="AP144" s="79">
        <f t="shared" si="179"/>
        <v>0</v>
      </c>
      <c r="AQ144" s="79">
        <f t="shared" si="179"/>
        <v>0</v>
      </c>
      <c r="AR144" s="79">
        <f t="shared" si="179"/>
        <v>230411.91</v>
      </c>
      <c r="AS144" s="79">
        <f t="shared" si="179"/>
        <v>0</v>
      </c>
      <c r="AT144" s="79">
        <f t="shared" si="179"/>
        <v>230411.91</v>
      </c>
      <c r="AU144" s="79">
        <f t="shared" ref="AU144:BZ144" si="180">AU151</f>
        <v>0</v>
      </c>
      <c r="AV144" s="79">
        <f t="shared" si="180"/>
        <v>0</v>
      </c>
      <c r="AW144" s="79">
        <f t="shared" si="180"/>
        <v>0</v>
      </c>
      <c r="AX144" s="79">
        <f t="shared" si="180"/>
        <v>0</v>
      </c>
      <c r="AY144" s="79">
        <f t="shared" si="180"/>
        <v>0</v>
      </c>
      <c r="AZ144" s="79">
        <f t="shared" si="180"/>
        <v>0</v>
      </c>
      <c r="BA144" s="79">
        <f t="shared" si="180"/>
        <v>0</v>
      </c>
      <c r="BB144" s="79">
        <f t="shared" si="180"/>
        <v>0</v>
      </c>
      <c r="BC144" s="79">
        <f t="shared" si="180"/>
        <v>0</v>
      </c>
      <c r="BD144" s="79">
        <f t="shared" si="180"/>
        <v>0</v>
      </c>
      <c r="BE144" s="79">
        <f t="shared" si="180"/>
        <v>0</v>
      </c>
      <c r="BF144" s="79">
        <f t="shared" si="180"/>
        <v>0</v>
      </c>
      <c r="BG144" s="79">
        <f t="shared" si="180"/>
        <v>0</v>
      </c>
      <c r="BH144" s="79">
        <f t="shared" si="180"/>
        <v>0</v>
      </c>
      <c r="BI144" s="79">
        <f t="shared" si="180"/>
        <v>0</v>
      </c>
      <c r="BJ144" s="79">
        <f t="shared" si="180"/>
        <v>0</v>
      </c>
      <c r="BK144" s="79">
        <f t="shared" si="180"/>
        <v>0</v>
      </c>
      <c r="BL144" s="79">
        <f t="shared" si="180"/>
        <v>0</v>
      </c>
      <c r="BM144" s="79">
        <f t="shared" si="180"/>
        <v>0</v>
      </c>
      <c r="BN144" s="79">
        <f t="shared" si="180"/>
        <v>0</v>
      </c>
      <c r="BO144" s="79">
        <f t="shared" si="180"/>
        <v>0</v>
      </c>
      <c r="BP144" s="79">
        <f t="shared" si="180"/>
        <v>0</v>
      </c>
      <c r="BQ144" s="79">
        <f t="shared" si="180"/>
        <v>0</v>
      </c>
      <c r="BR144" s="79">
        <f t="shared" si="180"/>
        <v>0</v>
      </c>
      <c r="BS144" s="79">
        <f t="shared" si="180"/>
        <v>0</v>
      </c>
      <c r="BT144" s="79">
        <f t="shared" si="180"/>
        <v>0</v>
      </c>
      <c r="BU144" s="79">
        <f t="shared" si="180"/>
        <v>0</v>
      </c>
      <c r="BV144" s="79">
        <f t="shared" si="180"/>
        <v>0</v>
      </c>
      <c r="BW144" s="79">
        <f t="shared" si="180"/>
        <v>0</v>
      </c>
      <c r="BX144" s="79">
        <f t="shared" si="180"/>
        <v>0</v>
      </c>
      <c r="BY144" s="79">
        <f t="shared" si="180"/>
        <v>0</v>
      </c>
      <c r="BZ144" s="79">
        <f t="shared" si="180"/>
        <v>0</v>
      </c>
      <c r="CA144" s="79">
        <f t="shared" ref="CA144:DF144" si="181">CA151</f>
        <v>230411.91</v>
      </c>
      <c r="CB144" s="79">
        <f t="shared" si="181"/>
        <v>0</v>
      </c>
      <c r="CC144" s="79">
        <f t="shared" si="181"/>
        <v>230411.91</v>
      </c>
      <c r="CD144" s="79">
        <f t="shared" si="181"/>
        <v>0</v>
      </c>
      <c r="CE144" s="79">
        <f t="shared" si="181"/>
        <v>0</v>
      </c>
      <c r="CF144" s="79">
        <f t="shared" si="181"/>
        <v>0</v>
      </c>
      <c r="CG144" s="79">
        <f t="shared" si="181"/>
        <v>0</v>
      </c>
      <c r="CH144" s="79">
        <f t="shared" si="181"/>
        <v>0</v>
      </c>
      <c r="CI144" s="79">
        <f t="shared" si="181"/>
        <v>0</v>
      </c>
      <c r="CJ144" s="79">
        <f t="shared" si="181"/>
        <v>0</v>
      </c>
      <c r="CK144" s="79">
        <f t="shared" si="181"/>
        <v>0</v>
      </c>
      <c r="CL144" s="79">
        <f t="shared" si="181"/>
        <v>0</v>
      </c>
      <c r="CM144" s="79">
        <f t="shared" si="181"/>
        <v>0</v>
      </c>
      <c r="CN144" s="79">
        <f t="shared" si="181"/>
        <v>0</v>
      </c>
      <c r="CO144" s="79">
        <f t="shared" si="181"/>
        <v>0</v>
      </c>
      <c r="CP144" s="79">
        <f t="shared" si="181"/>
        <v>0</v>
      </c>
      <c r="CQ144" s="79">
        <f t="shared" si="181"/>
        <v>0</v>
      </c>
      <c r="CR144" s="79">
        <f t="shared" si="181"/>
        <v>0</v>
      </c>
      <c r="CS144" s="79">
        <f t="shared" si="181"/>
        <v>0</v>
      </c>
      <c r="CT144" s="79">
        <f t="shared" si="181"/>
        <v>0</v>
      </c>
      <c r="CU144" s="79">
        <f t="shared" si="181"/>
        <v>0</v>
      </c>
      <c r="CV144" s="79">
        <f t="shared" si="181"/>
        <v>0</v>
      </c>
      <c r="CW144" s="79">
        <f t="shared" si="181"/>
        <v>0</v>
      </c>
      <c r="CX144" s="79">
        <f t="shared" si="181"/>
        <v>0</v>
      </c>
      <c r="CY144" s="79">
        <f t="shared" si="181"/>
        <v>0</v>
      </c>
      <c r="CZ144" s="79">
        <f t="shared" si="181"/>
        <v>0</v>
      </c>
      <c r="DA144" s="79">
        <f t="shared" si="181"/>
        <v>0</v>
      </c>
      <c r="DB144" s="79">
        <f t="shared" si="181"/>
        <v>0</v>
      </c>
      <c r="DC144" s="79">
        <f t="shared" si="181"/>
        <v>0</v>
      </c>
      <c r="DD144" s="79">
        <f t="shared" si="181"/>
        <v>0</v>
      </c>
      <c r="DE144" s="79">
        <f t="shared" si="181"/>
        <v>0</v>
      </c>
      <c r="DF144" s="79">
        <f t="shared" si="181"/>
        <v>0</v>
      </c>
      <c r="DG144" s="80">
        <f t="shared" ref="DG144:EL183" si="182">DG151</f>
        <v>0</v>
      </c>
      <c r="DH144" s="80">
        <f t="shared" si="182"/>
        <v>0</v>
      </c>
      <c r="DI144" s="80">
        <f t="shared" si="182"/>
        <v>0</v>
      </c>
      <c r="DJ144" s="80">
        <f t="shared" si="182"/>
        <v>0</v>
      </c>
      <c r="DK144" s="80">
        <f t="shared" si="182"/>
        <v>0</v>
      </c>
      <c r="DL144" s="80">
        <f t="shared" si="182"/>
        <v>0</v>
      </c>
      <c r="DM144" s="80">
        <f t="shared" si="182"/>
        <v>0</v>
      </c>
      <c r="DN144" s="80">
        <f t="shared" si="182"/>
        <v>0</v>
      </c>
      <c r="DO144" s="80">
        <f t="shared" si="182"/>
        <v>0</v>
      </c>
      <c r="DP144" s="80">
        <f t="shared" si="182"/>
        <v>0</v>
      </c>
      <c r="DQ144" s="80">
        <f t="shared" si="182"/>
        <v>0</v>
      </c>
      <c r="DR144" s="80">
        <f t="shared" si="182"/>
        <v>0</v>
      </c>
      <c r="DS144" s="80">
        <f t="shared" si="182"/>
        <v>0</v>
      </c>
      <c r="DT144" s="80">
        <f t="shared" si="182"/>
        <v>0</v>
      </c>
      <c r="DU144" s="80">
        <f t="shared" si="182"/>
        <v>0</v>
      </c>
      <c r="DV144" s="80">
        <f t="shared" si="182"/>
        <v>0</v>
      </c>
      <c r="DW144" s="80">
        <f t="shared" si="182"/>
        <v>0</v>
      </c>
      <c r="DX144" s="80">
        <f t="shared" si="182"/>
        <v>0</v>
      </c>
      <c r="DY144" s="80">
        <f t="shared" si="182"/>
        <v>0</v>
      </c>
      <c r="DZ144" s="80">
        <f t="shared" si="182"/>
        <v>0</v>
      </c>
      <c r="EA144" s="80">
        <f t="shared" si="182"/>
        <v>0</v>
      </c>
      <c r="EB144" s="80">
        <f t="shared" si="182"/>
        <v>0</v>
      </c>
      <c r="EC144" s="80">
        <f t="shared" si="182"/>
        <v>0</v>
      </c>
      <c r="ED144" s="80">
        <f t="shared" si="182"/>
        <v>0</v>
      </c>
      <c r="EE144" s="80">
        <f t="shared" si="182"/>
        <v>0</v>
      </c>
      <c r="EF144" s="80">
        <f t="shared" si="182"/>
        <v>0</v>
      </c>
      <c r="EG144" s="80">
        <f t="shared" si="182"/>
        <v>0</v>
      </c>
      <c r="EH144" s="80">
        <f t="shared" si="182"/>
        <v>0</v>
      </c>
      <c r="EI144" s="80">
        <f t="shared" si="182"/>
        <v>0</v>
      </c>
      <c r="EJ144" s="80">
        <f t="shared" si="182"/>
        <v>0</v>
      </c>
      <c r="EK144" s="80">
        <f t="shared" si="182"/>
        <v>0</v>
      </c>
      <c r="EL144" s="80">
        <f t="shared" si="182"/>
        <v>0</v>
      </c>
      <c r="EM144" s="80">
        <f t="shared" ref="EM144:FR183" si="183">EM151</f>
        <v>0</v>
      </c>
      <c r="EN144" s="80">
        <f t="shared" si="183"/>
        <v>0</v>
      </c>
      <c r="EO144" s="80">
        <f t="shared" si="183"/>
        <v>0</v>
      </c>
      <c r="EP144" s="80">
        <f t="shared" si="183"/>
        <v>0</v>
      </c>
      <c r="EQ144" s="80">
        <f t="shared" si="183"/>
        <v>0</v>
      </c>
      <c r="ER144" s="80">
        <f t="shared" si="183"/>
        <v>0</v>
      </c>
      <c r="ES144" s="80">
        <f t="shared" si="183"/>
        <v>0</v>
      </c>
      <c r="ET144" s="80">
        <f t="shared" si="183"/>
        <v>0</v>
      </c>
      <c r="EU144" s="80">
        <f t="shared" si="183"/>
        <v>0</v>
      </c>
      <c r="EV144" s="80">
        <f t="shared" si="183"/>
        <v>0</v>
      </c>
      <c r="EW144" s="80">
        <f t="shared" si="183"/>
        <v>0</v>
      </c>
      <c r="EX144" s="80">
        <f t="shared" si="183"/>
        <v>0</v>
      </c>
      <c r="EY144" s="80">
        <f t="shared" si="183"/>
        <v>0</v>
      </c>
      <c r="EZ144" s="80">
        <f t="shared" si="183"/>
        <v>0</v>
      </c>
      <c r="FA144" s="80">
        <f t="shared" si="183"/>
        <v>0</v>
      </c>
      <c r="FB144" s="80">
        <f t="shared" si="183"/>
        <v>0</v>
      </c>
      <c r="FC144" s="80">
        <f t="shared" si="183"/>
        <v>0</v>
      </c>
      <c r="FD144" s="80">
        <f t="shared" si="183"/>
        <v>0</v>
      </c>
      <c r="FE144" s="80">
        <f t="shared" si="183"/>
        <v>0</v>
      </c>
      <c r="FF144" s="80">
        <f t="shared" si="183"/>
        <v>0</v>
      </c>
      <c r="FG144" s="80">
        <f t="shared" si="183"/>
        <v>0</v>
      </c>
      <c r="FH144" s="80">
        <f t="shared" si="183"/>
        <v>0</v>
      </c>
      <c r="FI144" s="80">
        <f t="shared" si="183"/>
        <v>0</v>
      </c>
      <c r="FJ144" s="80">
        <f t="shared" si="183"/>
        <v>0</v>
      </c>
      <c r="FK144" s="80">
        <f t="shared" si="183"/>
        <v>0</v>
      </c>
      <c r="FL144" s="80">
        <f t="shared" si="183"/>
        <v>0</v>
      </c>
      <c r="FM144" s="80">
        <f t="shared" si="183"/>
        <v>0</v>
      </c>
      <c r="FN144" s="80">
        <f t="shared" si="183"/>
        <v>0</v>
      </c>
      <c r="FO144" s="80">
        <f t="shared" si="183"/>
        <v>0</v>
      </c>
      <c r="FP144" s="80">
        <f t="shared" si="183"/>
        <v>0</v>
      </c>
      <c r="FQ144" s="80">
        <f t="shared" si="183"/>
        <v>0</v>
      </c>
      <c r="FR144" s="80">
        <f t="shared" si="183"/>
        <v>0</v>
      </c>
      <c r="FS144" s="80">
        <f t="shared" ref="FS144:GX183" si="184">FS151</f>
        <v>0</v>
      </c>
      <c r="FT144" s="80">
        <f t="shared" si="184"/>
        <v>0</v>
      </c>
      <c r="FU144" s="80">
        <f t="shared" si="184"/>
        <v>0</v>
      </c>
      <c r="FV144" s="80">
        <f t="shared" si="184"/>
        <v>0</v>
      </c>
      <c r="FW144" s="80">
        <f t="shared" si="184"/>
        <v>0</v>
      </c>
      <c r="FX144" s="80">
        <f t="shared" si="184"/>
        <v>0</v>
      </c>
      <c r="FY144" s="80">
        <f t="shared" si="184"/>
        <v>0</v>
      </c>
      <c r="FZ144" s="80">
        <f t="shared" si="184"/>
        <v>0</v>
      </c>
      <c r="GA144" s="80">
        <f t="shared" si="184"/>
        <v>0</v>
      </c>
      <c r="GB144" s="80">
        <f t="shared" si="184"/>
        <v>0</v>
      </c>
      <c r="GC144" s="80">
        <f t="shared" si="184"/>
        <v>0</v>
      </c>
      <c r="GD144" s="80">
        <f t="shared" si="184"/>
        <v>0</v>
      </c>
      <c r="GE144" s="80">
        <f t="shared" si="184"/>
        <v>0</v>
      </c>
      <c r="GF144" s="80">
        <f t="shared" si="184"/>
        <v>0</v>
      </c>
      <c r="GG144" s="80">
        <f t="shared" si="184"/>
        <v>0</v>
      </c>
      <c r="GH144" s="80">
        <f t="shared" si="184"/>
        <v>0</v>
      </c>
      <c r="GI144" s="80">
        <f t="shared" si="184"/>
        <v>0</v>
      </c>
      <c r="GJ144" s="80">
        <f t="shared" si="184"/>
        <v>0</v>
      </c>
      <c r="GK144" s="80">
        <f t="shared" si="184"/>
        <v>0</v>
      </c>
      <c r="GL144" s="80">
        <f t="shared" si="184"/>
        <v>0</v>
      </c>
      <c r="GM144" s="80">
        <f t="shared" si="184"/>
        <v>0</v>
      </c>
      <c r="GN144" s="80">
        <f t="shared" si="184"/>
        <v>0</v>
      </c>
      <c r="GO144" s="80">
        <f t="shared" si="184"/>
        <v>0</v>
      </c>
      <c r="GP144" s="80">
        <f t="shared" si="184"/>
        <v>0</v>
      </c>
      <c r="GQ144" s="80">
        <f t="shared" si="184"/>
        <v>0</v>
      </c>
      <c r="GR144" s="80">
        <f t="shared" si="184"/>
        <v>0</v>
      </c>
      <c r="GS144" s="80">
        <f t="shared" si="184"/>
        <v>0</v>
      </c>
      <c r="GT144" s="80">
        <f t="shared" si="184"/>
        <v>0</v>
      </c>
      <c r="GU144" s="80">
        <f t="shared" si="184"/>
        <v>0</v>
      </c>
      <c r="GV144" s="80">
        <f t="shared" si="184"/>
        <v>0</v>
      </c>
      <c r="GW144" s="80">
        <f t="shared" si="184"/>
        <v>0</v>
      </c>
      <c r="GX144" s="80">
        <f t="shared" si="184"/>
        <v>0</v>
      </c>
    </row>
    <row r="146">
      <c r="A146">
        <v>17</v>
      </c>
      <c r="B146">
        <v>1</v>
      </c>
      <c r="C146">
        <f>ROW(SmtRes!A139)</f>
        <v>139</v>
      </c>
      <c r="D146">
        <f>ROW(EtalonRes!A139)</f>
        <v>139</v>
      </c>
      <c r="E146" t="s">
        <v>154</v>
      </c>
      <c r="F146" t="s">
        <v>542</v>
      </c>
      <c r="G146" t="s">
        <v>543</v>
      </c>
      <c r="H146" t="s">
        <v>514</v>
      </c>
      <c r="I146">
        <v>1</v>
      </c>
      <c r="J146">
        <v>0</v>
      </c>
      <c r="K146">
        <v>1</v>
      </c>
      <c r="O146">
        <f t="shared" ref="O146:O149" si="185">ROUND(CP146,2)</f>
        <v>18622.43</v>
      </c>
      <c r="P146">
        <f>SUMIF(SmtRes!AQ127:'SmtRes'!AQ139,"=1",SmtRes!DF127:'SmtRes'!DF139)</f>
        <v>0</v>
      </c>
      <c r="Q146">
        <f>SUMIF(SmtRes!AQ127:'SmtRes'!AQ139,"=1",SmtRes!DG127:'SmtRes'!DG139)</f>
        <v>4265.1400000000003</v>
      </c>
      <c r="R146">
        <f>SUMIF(SmtRes!AQ127:'SmtRes'!AQ139,"=1",SmtRes!DH127:'SmtRes'!DH139)</f>
        <v>3249.0100000000002</v>
      </c>
      <c r="S146">
        <f>SUMIF(SmtRes!AQ127:'SmtRes'!AQ139,"=1",SmtRes!DI127:'SmtRes'!DI139)</f>
        <v>11108.280000000001</v>
      </c>
      <c r="T146">
        <f t="shared" ref="T146:T149" si="186">ROUND(CU146*I146,2)</f>
        <v>0</v>
      </c>
      <c r="U146">
        <f>SUMIF(SmtRes!AQ127:'SmtRes'!AQ139,"=1",SmtRes!CV127:'SmtRes'!CV139)</f>
        <v>22.329999999999998</v>
      </c>
      <c r="V146">
        <f>SUMIF(SmtRes!AQ127:'SmtRes'!AQ139,"=1",SmtRes!CW127:'SmtRes'!CW139)</f>
        <v>5.7189999999999994</v>
      </c>
      <c r="W146">
        <f t="shared" ref="W146:W149" si="187">ROUND(CX146*I146,2)</f>
        <v>0</v>
      </c>
      <c r="X146">
        <f t="shared" ref="X146:Y149" si="188">ROUND(CY146,2)</f>
        <v>13926.57</v>
      </c>
      <c r="Y146">
        <f t="shared" si="188"/>
        <v>7322.2200000000003</v>
      </c>
      <c r="AA146">
        <v>358752211</v>
      </c>
      <c r="AB146">
        <f t="shared" ref="AB146:AB149" si="189">ROUND((AC146+AD146+AF146),6)</f>
        <v>15267.655129999999</v>
      </c>
      <c r="AC146">
        <f t="shared" ref="AC146:AC149" si="190">ROUND((0),6)</f>
        <v>0</v>
      </c>
      <c r="AD146">
        <f>ROUND((((SUM(SmtRes!BR127:'SmtRes'!BR139))-(SUM(SmtRes!BS127:'SmtRes'!BS139)))+AE146),6)</f>
        <v>4159.3733299999994</v>
      </c>
      <c r="AE146">
        <f>ROUND((SUM(SmtRes!BS127:'SmtRes'!BS139)),6)</f>
        <v>3249.0155599999998</v>
      </c>
      <c r="AF146">
        <f>ROUND((SUM(SmtRes!BT127:'SmtRes'!BT139)),6)</f>
        <v>11108.281799999999</v>
      </c>
      <c r="AG146">
        <f t="shared" ref="AG146:AG149" si="191">ROUND((AP146),6)</f>
        <v>0</v>
      </c>
      <c r="AH146">
        <f>(SUM(SmtRes!BU127:'SmtRes'!BU139))</f>
        <v>22.329999999999998</v>
      </c>
      <c r="AI146">
        <f>(SUM(SmtRes!BV127:'SmtRes'!BV139))</f>
        <v>5.7189999999999994</v>
      </c>
      <c r="AJ146">
        <f t="shared" ref="AJ146:AJ149" si="192">(AS146)</f>
        <v>0</v>
      </c>
      <c r="AK146">
        <v>30267.71415</v>
      </c>
      <c r="AL146">
        <v>3815.3274500000002</v>
      </c>
      <c r="AM146">
        <v>5941.9618999999993</v>
      </c>
      <c r="AN146">
        <v>4641.4508000000005</v>
      </c>
      <c r="AO146">
        <v>15868.973999999998</v>
      </c>
      <c r="AP146">
        <v>0</v>
      </c>
      <c r="AQ146">
        <v>31.899999999999999</v>
      </c>
      <c r="AR146">
        <v>8.1699999999999999</v>
      </c>
      <c r="AS146">
        <v>0</v>
      </c>
      <c r="AT146">
        <v>97</v>
      </c>
      <c r="AU146">
        <v>51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435</v>
      </c>
      <c r="BE146" t="s">
        <v>435</v>
      </c>
      <c r="BF146" t="s">
        <v>435</v>
      </c>
      <c r="BG146" t="s">
        <v>435</v>
      </c>
      <c r="BH146">
        <v>0</v>
      </c>
      <c r="BI146">
        <v>2</v>
      </c>
      <c r="BJ146" t="s">
        <v>544</v>
      </c>
      <c r="BM146">
        <v>108001</v>
      </c>
      <c r="BN146">
        <v>0</v>
      </c>
      <c r="BO146" t="s">
        <v>435</v>
      </c>
      <c r="BP146">
        <v>0</v>
      </c>
      <c r="BQ146">
        <v>3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435</v>
      </c>
      <c r="BZ146">
        <v>97</v>
      </c>
      <c r="CA146">
        <v>51</v>
      </c>
      <c r="CB146" t="s">
        <v>435</v>
      </c>
      <c r="CE146">
        <v>0</v>
      </c>
      <c r="CF146">
        <v>0</v>
      </c>
      <c r="CG146">
        <v>0</v>
      </c>
      <c r="CM146">
        <v>0</v>
      </c>
      <c r="CN146" t="s">
        <v>527</v>
      </c>
      <c r="CO146">
        <v>0</v>
      </c>
      <c r="CP146">
        <f t="shared" ref="CP146:CP149" si="193">(P146+Q146+S146+R146)</f>
        <v>18622.43</v>
      </c>
      <c r="CQ146">
        <f>SUMIF(SmtRes!AQ127:'SmtRes'!AQ139,"=1",SmtRes!AA127:'SmtRes'!AA139)</f>
        <v>315978.72000000003</v>
      </c>
      <c r="CR146">
        <f>SUMIF(SmtRes!AQ127:'SmtRes'!AQ139,"=1",SmtRes!AB127:'SmtRes'!AB139)</f>
        <v>2294.4499999999998</v>
      </c>
      <c r="CS146">
        <f>SUMIF(SmtRes!AQ127:'SmtRes'!AQ139,"=1",SmtRes!AC127:'SmtRes'!AC139)</f>
        <v>1663.1500000000001</v>
      </c>
      <c r="CT146">
        <f>SUMIF(SmtRes!AQ127:'SmtRes'!AQ139,"=1",SmtRes!AD127:'SmtRes'!AD139)</f>
        <v>497.45999999999998</v>
      </c>
      <c r="CU146">
        <f t="shared" ref="CU146:CU149" si="194">AG146</f>
        <v>0</v>
      </c>
      <c r="CV146">
        <f>SUMIF(SmtRes!AQ127:'SmtRes'!AQ139,"=1",SmtRes!BU127:'SmtRes'!BU139)</f>
        <v>22.329999999999998</v>
      </c>
      <c r="CW146">
        <f>SUMIF(SmtRes!AQ127:'SmtRes'!AQ139,"=1",SmtRes!BV127:'SmtRes'!BV139)</f>
        <v>5.7189999999999994</v>
      </c>
      <c r="CX146">
        <f t="shared" ref="CX146:CX149" si="195">AJ146</f>
        <v>0</v>
      </c>
      <c r="CY146">
        <f t="shared" ref="CY146:CY149" si="196">(((S146+R146)*AT146)/100)</f>
        <v>13926.571300000001</v>
      </c>
      <c r="CZ146">
        <f t="shared" ref="CZ146:CZ149" si="197">(((S146+R146)*AU146)/100)</f>
        <v>7322.2179000000006</v>
      </c>
      <c r="DC146" t="s">
        <v>435</v>
      </c>
      <c r="DD146" t="s">
        <v>517</v>
      </c>
      <c r="DE146" t="s">
        <v>518</v>
      </c>
      <c r="DF146" t="s">
        <v>518</v>
      </c>
      <c r="DG146" t="s">
        <v>518</v>
      </c>
      <c r="DH146" t="s">
        <v>435</v>
      </c>
      <c r="DI146" t="s">
        <v>518</v>
      </c>
      <c r="DJ146" t="s">
        <v>518</v>
      </c>
      <c r="DK146" t="s">
        <v>435</v>
      </c>
      <c r="DL146" t="s">
        <v>435</v>
      </c>
      <c r="DM146" t="s">
        <v>435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514</v>
      </c>
      <c r="DW146" t="s">
        <v>514</v>
      </c>
      <c r="DX146">
        <v>1</v>
      </c>
      <c r="DZ146" t="s">
        <v>435</v>
      </c>
      <c r="EA146" t="s">
        <v>435</v>
      </c>
      <c r="EB146" t="s">
        <v>435</v>
      </c>
      <c r="EC146" t="s">
        <v>435</v>
      </c>
      <c r="EE146">
        <v>342528944</v>
      </c>
      <c r="EF146">
        <v>3</v>
      </c>
      <c r="EG146" t="s">
        <v>528</v>
      </c>
      <c r="EH146">
        <v>0</v>
      </c>
      <c r="EI146" t="s">
        <v>435</v>
      </c>
      <c r="EJ146">
        <v>2</v>
      </c>
      <c r="EK146">
        <v>108001</v>
      </c>
      <c r="EL146" t="s">
        <v>529</v>
      </c>
      <c r="EM146" t="s">
        <v>530</v>
      </c>
      <c r="EO146" t="s">
        <v>531</v>
      </c>
      <c r="EQ146">
        <v>1441792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31.899999999999999</v>
      </c>
      <c r="EX146">
        <v>8.1699999999999999</v>
      </c>
      <c r="EY146">
        <v>0</v>
      </c>
      <c r="FQ146">
        <v>0</v>
      </c>
      <c r="FR146">
        <f t="shared" ref="FR146:FR149" si="198">ROUND(IF(BI146=3,GM146,0),2)</f>
        <v>0</v>
      </c>
      <c r="FS146">
        <v>0</v>
      </c>
      <c r="FX146">
        <v>97</v>
      </c>
      <c r="FY146">
        <v>51</v>
      </c>
      <c r="GA146" t="s">
        <v>435</v>
      </c>
      <c r="GD146">
        <v>1</v>
      </c>
      <c r="GF146">
        <v>-424262027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ref="GL146:GL149" si="199">ROUND(IF(AND(BH146=3,BI146=3,FS146&lt;&gt;0),P146,0),2)</f>
        <v>0</v>
      </c>
      <c r="GM146">
        <f t="shared" ref="GM146:GM149" si="200">ROUND(O146+X146+Y146,2)+GX146</f>
        <v>39871.220000000001</v>
      </c>
      <c r="GN146">
        <f t="shared" ref="GN146:GN149" si="201">IF(OR(BI146=0,BI146=1),GM146-GX146,0)</f>
        <v>0</v>
      </c>
      <c r="GO146">
        <f t="shared" ref="GO146:GO149" si="202">IF(BI146=2,GM146-GX146,0)</f>
        <v>39871.220000000001</v>
      </c>
      <c r="GP146">
        <f t="shared" ref="GP146:GP149" si="203">IF(BI146=4,GM146-GX146,0)</f>
        <v>0</v>
      </c>
      <c r="GR146">
        <v>0</v>
      </c>
      <c r="GS146">
        <v>3</v>
      </c>
      <c r="GT146">
        <v>0</v>
      </c>
      <c r="GU146" t="s">
        <v>435</v>
      </c>
      <c r="GV146">
        <f t="shared" ref="GV146:GV149" si="204">ROUND((GT146),6)</f>
        <v>0</v>
      </c>
      <c r="GW146">
        <v>1</v>
      </c>
      <c r="GX146">
        <f t="shared" ref="GX146:GX149" si="205">ROUND(HC146*I146,2)</f>
        <v>0</v>
      </c>
      <c r="HA146">
        <v>0</v>
      </c>
      <c r="HB146">
        <v>0</v>
      </c>
      <c r="HC146">
        <f t="shared" si="175"/>
        <v>0</v>
      </c>
      <c r="HE146" t="s">
        <v>435</v>
      </c>
      <c r="HF146" t="s">
        <v>435</v>
      </c>
      <c r="HM146" t="s">
        <v>435</v>
      </c>
      <c r="HN146" t="s">
        <v>132</v>
      </c>
      <c r="HO146" t="s">
        <v>134</v>
      </c>
      <c r="HP146" t="s">
        <v>529</v>
      </c>
      <c r="HQ146" t="s">
        <v>529</v>
      </c>
      <c r="IK146">
        <v>0</v>
      </c>
    </row>
    <row r="147">
      <c r="A147">
        <v>17</v>
      </c>
      <c r="B147">
        <v>1</v>
      </c>
      <c r="C147">
        <f>ROW(SmtRes!A152)</f>
        <v>152</v>
      </c>
      <c r="D147">
        <f>ROW(EtalonRes!A152)</f>
        <v>152</v>
      </c>
      <c r="E147" t="s">
        <v>159</v>
      </c>
      <c r="F147" t="s">
        <v>545</v>
      </c>
      <c r="G147" t="s">
        <v>546</v>
      </c>
      <c r="H147" t="s">
        <v>514</v>
      </c>
      <c r="I147">
        <v>1</v>
      </c>
      <c r="J147">
        <v>0</v>
      </c>
      <c r="K147">
        <v>1</v>
      </c>
      <c r="O147">
        <f t="shared" si="185"/>
        <v>25923.869999999999</v>
      </c>
      <c r="P147">
        <f>SUMIF(SmtRes!AQ140:'SmtRes'!AQ152,"=1",SmtRes!DF140:'SmtRes'!DF152)</f>
        <v>0</v>
      </c>
      <c r="Q147">
        <f>SUMIF(SmtRes!AQ140:'SmtRes'!AQ152,"=1",SmtRes!DG140:'SmtRes'!DG152)</f>
        <v>6274.9500000000007</v>
      </c>
      <c r="R147">
        <f>SUMIF(SmtRes!AQ140:'SmtRes'!AQ152,"=1",SmtRes!DH140:'SmtRes'!DH152)</f>
        <v>4570.9100000000008</v>
      </c>
      <c r="S147">
        <f>SUMIF(SmtRes!AQ140:'SmtRes'!AQ152,"=1",SmtRes!DI140:'SmtRes'!DI152)</f>
        <v>15078.01</v>
      </c>
      <c r="T147">
        <f t="shared" si="186"/>
        <v>0</v>
      </c>
      <c r="U147">
        <f>SUMIF(SmtRes!AQ140:'SmtRes'!AQ152,"=1",SmtRes!CV140:'SmtRes'!CV152)</f>
        <v>30.309999999999999</v>
      </c>
      <c r="V147">
        <f>SUMIF(SmtRes!AQ140:'SmtRes'!AQ152,"=1",SmtRes!CW140:'SmtRes'!CW152)</f>
        <v>7.9869999999999992</v>
      </c>
      <c r="W147">
        <f t="shared" si="187"/>
        <v>0</v>
      </c>
      <c r="X147">
        <f t="shared" si="188"/>
        <v>19059.450000000001</v>
      </c>
      <c r="Y147">
        <f t="shared" si="188"/>
        <v>10020.950000000001</v>
      </c>
      <c r="AA147">
        <v>358752211</v>
      </c>
      <c r="AB147">
        <f t="shared" si="189"/>
        <v>21207.435269999998</v>
      </c>
      <c r="AC147">
        <f t="shared" si="190"/>
        <v>0</v>
      </c>
      <c r="AD147">
        <f>ROUND((((SUM(SmtRes!BR140:'SmtRes'!BR152))-(SUM(SmtRes!BS140:'SmtRes'!BS152)))+AE147),6)</f>
        <v>6129.4226699999999</v>
      </c>
      <c r="AE147">
        <f>ROUND((SUM(SmtRes!BS140:'SmtRes'!BS152)),6)</f>
        <v>4570.9080199999999</v>
      </c>
      <c r="AF147">
        <f>ROUND((SUM(SmtRes!BT140:'SmtRes'!BT152)),6)</f>
        <v>15078.0126</v>
      </c>
      <c r="AG147">
        <f t="shared" si="191"/>
        <v>0</v>
      </c>
      <c r="AH147">
        <f>(SUM(SmtRes!BU140:'SmtRes'!BU152))</f>
        <v>30.309999999999995</v>
      </c>
      <c r="AI147">
        <f>(SUM(SmtRes!BV140:'SmtRes'!BV152))</f>
        <v>7.9869999999999992</v>
      </c>
      <c r="AJ147">
        <f t="shared" si="192"/>
        <v>0</v>
      </c>
      <c r="AK147">
        <v>40641.532149999999</v>
      </c>
      <c r="AL147">
        <v>3815.3274500000002</v>
      </c>
      <c r="AM147">
        <v>8756.3181000000004</v>
      </c>
      <c r="AN147">
        <v>6529.8685999999998</v>
      </c>
      <c r="AO147">
        <v>21540.017999999996</v>
      </c>
      <c r="AP147">
        <v>0</v>
      </c>
      <c r="AQ147">
        <v>43.299999999999997</v>
      </c>
      <c r="AR147">
        <v>11.41</v>
      </c>
      <c r="AS147">
        <v>0</v>
      </c>
      <c r="AT147">
        <v>97</v>
      </c>
      <c r="AU147">
        <v>51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435</v>
      </c>
      <c r="BE147" t="s">
        <v>435</v>
      </c>
      <c r="BF147" t="s">
        <v>435</v>
      </c>
      <c r="BG147" t="s">
        <v>435</v>
      </c>
      <c r="BH147">
        <v>0</v>
      </c>
      <c r="BI147">
        <v>2</v>
      </c>
      <c r="BJ147" t="s">
        <v>547</v>
      </c>
      <c r="BM147">
        <v>108001</v>
      </c>
      <c r="BN147">
        <v>0</v>
      </c>
      <c r="BO147" t="s">
        <v>435</v>
      </c>
      <c r="BP147">
        <v>0</v>
      </c>
      <c r="BQ147">
        <v>3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435</v>
      </c>
      <c r="BZ147">
        <v>97</v>
      </c>
      <c r="CA147">
        <v>51</v>
      </c>
      <c r="CB147" t="s">
        <v>435</v>
      </c>
      <c r="CE147">
        <v>0</v>
      </c>
      <c r="CF147">
        <v>0</v>
      </c>
      <c r="CG147">
        <v>0</v>
      </c>
      <c r="CM147">
        <v>0</v>
      </c>
      <c r="CN147" t="s">
        <v>527</v>
      </c>
      <c r="CO147">
        <v>0</v>
      </c>
      <c r="CP147">
        <f t="shared" si="193"/>
        <v>25923.869999999999</v>
      </c>
      <c r="CQ147">
        <f>SUMIF(SmtRes!AQ140:'SmtRes'!AQ152,"=1",SmtRes!AA140:'SmtRes'!AA152)</f>
        <v>315978.72000000003</v>
      </c>
      <c r="CR147">
        <f>SUMIF(SmtRes!AQ140:'SmtRes'!AQ152,"=1",SmtRes!AB140:'SmtRes'!AB152)</f>
        <v>2294.4499999999998</v>
      </c>
      <c r="CS147">
        <f>SUMIF(SmtRes!AQ140:'SmtRes'!AQ152,"=1",SmtRes!AC140:'SmtRes'!AC152)</f>
        <v>1663.1500000000001</v>
      </c>
      <c r="CT147">
        <f>SUMIF(SmtRes!AQ140:'SmtRes'!AQ152,"=1",SmtRes!AD140:'SmtRes'!AD152)</f>
        <v>497.45999999999998</v>
      </c>
      <c r="CU147">
        <f t="shared" si="194"/>
        <v>0</v>
      </c>
      <c r="CV147">
        <f>SUMIF(SmtRes!AQ140:'SmtRes'!AQ152,"=1",SmtRes!BU140:'SmtRes'!BU152)</f>
        <v>30.309999999999995</v>
      </c>
      <c r="CW147">
        <f>SUMIF(SmtRes!AQ140:'SmtRes'!AQ152,"=1",SmtRes!BV140:'SmtRes'!BV152)</f>
        <v>7.9869999999999992</v>
      </c>
      <c r="CX147">
        <f t="shared" si="195"/>
        <v>0</v>
      </c>
      <c r="CY147">
        <f t="shared" si="196"/>
        <v>19059.452400000002</v>
      </c>
      <c r="CZ147">
        <f t="shared" si="197"/>
        <v>10020.949200000001</v>
      </c>
      <c r="DC147" t="s">
        <v>435</v>
      </c>
      <c r="DD147" t="s">
        <v>517</v>
      </c>
      <c r="DE147" t="s">
        <v>518</v>
      </c>
      <c r="DF147" t="s">
        <v>518</v>
      </c>
      <c r="DG147" t="s">
        <v>518</v>
      </c>
      <c r="DH147" t="s">
        <v>435</v>
      </c>
      <c r="DI147" t="s">
        <v>518</v>
      </c>
      <c r="DJ147" t="s">
        <v>518</v>
      </c>
      <c r="DK147" t="s">
        <v>435</v>
      </c>
      <c r="DL147" t="s">
        <v>435</v>
      </c>
      <c r="DM147" t="s">
        <v>435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514</v>
      </c>
      <c r="DW147" t="s">
        <v>514</v>
      </c>
      <c r="DX147">
        <v>1</v>
      </c>
      <c r="DZ147" t="s">
        <v>435</v>
      </c>
      <c r="EA147" t="s">
        <v>435</v>
      </c>
      <c r="EB147" t="s">
        <v>435</v>
      </c>
      <c r="EC147" t="s">
        <v>435</v>
      </c>
      <c r="EE147">
        <v>342528944</v>
      </c>
      <c r="EF147">
        <v>3</v>
      </c>
      <c r="EG147" t="s">
        <v>528</v>
      </c>
      <c r="EH147">
        <v>0</v>
      </c>
      <c r="EI147" t="s">
        <v>435</v>
      </c>
      <c r="EJ147">
        <v>2</v>
      </c>
      <c r="EK147">
        <v>108001</v>
      </c>
      <c r="EL147" t="s">
        <v>529</v>
      </c>
      <c r="EM147" t="s">
        <v>530</v>
      </c>
      <c r="EO147" t="s">
        <v>531</v>
      </c>
      <c r="EQ147">
        <v>1441792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43.299999999999997</v>
      </c>
      <c r="EX147">
        <v>11.41</v>
      </c>
      <c r="EY147">
        <v>0</v>
      </c>
      <c r="FQ147">
        <v>0</v>
      </c>
      <c r="FR147">
        <f t="shared" si="198"/>
        <v>0</v>
      </c>
      <c r="FS147">
        <v>0</v>
      </c>
      <c r="FX147">
        <v>97</v>
      </c>
      <c r="FY147">
        <v>51</v>
      </c>
      <c r="GA147" t="s">
        <v>435</v>
      </c>
      <c r="GD147">
        <v>1</v>
      </c>
      <c r="GF147">
        <v>138573566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99"/>
        <v>0</v>
      </c>
      <c r="GM147">
        <f t="shared" si="200"/>
        <v>55004.270000000004</v>
      </c>
      <c r="GN147">
        <f t="shared" si="201"/>
        <v>0</v>
      </c>
      <c r="GO147">
        <f t="shared" si="202"/>
        <v>55004.270000000004</v>
      </c>
      <c r="GP147">
        <f t="shared" si="203"/>
        <v>0</v>
      </c>
      <c r="GR147">
        <v>0</v>
      </c>
      <c r="GS147">
        <v>3</v>
      </c>
      <c r="GT147">
        <v>0</v>
      </c>
      <c r="GU147" t="s">
        <v>435</v>
      </c>
      <c r="GV147">
        <f t="shared" si="204"/>
        <v>0</v>
      </c>
      <c r="GW147">
        <v>1</v>
      </c>
      <c r="GX147">
        <f t="shared" si="205"/>
        <v>0</v>
      </c>
      <c r="HA147">
        <v>0</v>
      </c>
      <c r="HB147">
        <v>0</v>
      </c>
      <c r="HC147">
        <f t="shared" si="175"/>
        <v>0</v>
      </c>
      <c r="HE147" t="s">
        <v>435</v>
      </c>
      <c r="HF147" t="s">
        <v>435</v>
      </c>
      <c r="HM147" t="s">
        <v>435</v>
      </c>
      <c r="HN147" t="s">
        <v>132</v>
      </c>
      <c r="HO147" t="s">
        <v>134</v>
      </c>
      <c r="HP147" t="s">
        <v>529</v>
      </c>
      <c r="HQ147" t="s">
        <v>529</v>
      </c>
      <c r="IK147">
        <v>0</v>
      </c>
    </row>
    <row r="148">
      <c r="A148">
        <v>17</v>
      </c>
      <c r="B148">
        <v>1</v>
      </c>
      <c r="C148">
        <f>ROW(SmtRes!A165)</f>
        <v>165</v>
      </c>
      <c r="D148">
        <f>ROW(EtalonRes!A165)</f>
        <v>165</v>
      </c>
      <c r="E148" t="s">
        <v>162</v>
      </c>
      <c r="F148" t="s">
        <v>542</v>
      </c>
      <c r="G148" t="s">
        <v>543</v>
      </c>
      <c r="H148" t="s">
        <v>514</v>
      </c>
      <c r="I148">
        <v>1</v>
      </c>
      <c r="J148">
        <v>0</v>
      </c>
      <c r="K148">
        <v>1</v>
      </c>
      <c r="O148">
        <f t="shared" si="185"/>
        <v>26603.470000000001</v>
      </c>
      <c r="P148">
        <f>SUMIF(SmtRes!AQ153:'SmtRes'!AQ165,"=1",SmtRes!DF153:'SmtRes'!DF165)</f>
        <v>0</v>
      </c>
      <c r="Q148">
        <f>SUMIF(SmtRes!AQ153:'SmtRes'!AQ165,"=1",SmtRes!DG153:'SmtRes'!DG165)</f>
        <v>6093.0500000000011</v>
      </c>
      <c r="R148">
        <f>SUMIF(SmtRes!AQ153:'SmtRes'!AQ165,"=1",SmtRes!DH153:'SmtRes'!DH165)</f>
        <v>4641.4499999999998</v>
      </c>
      <c r="S148">
        <f>SUMIF(SmtRes!AQ153:'SmtRes'!AQ165,"=1",SmtRes!DI153:'SmtRes'!DI165)</f>
        <v>15868.970000000001</v>
      </c>
      <c r="T148">
        <f t="shared" si="186"/>
        <v>0</v>
      </c>
      <c r="U148">
        <f>SUMIF(SmtRes!AQ153:'SmtRes'!AQ165,"=1",SmtRes!CV153:'SmtRes'!CV165)</f>
        <v>31.899999999999999</v>
      </c>
      <c r="V148">
        <f>SUMIF(SmtRes!AQ153:'SmtRes'!AQ165,"=1",SmtRes!CW153:'SmtRes'!CW165)</f>
        <v>8.1699999999999999</v>
      </c>
      <c r="W148">
        <f t="shared" si="187"/>
        <v>0</v>
      </c>
      <c r="X148">
        <f t="shared" si="188"/>
        <v>19895.110000000001</v>
      </c>
      <c r="Y148">
        <f t="shared" si="188"/>
        <v>10460.309999999999</v>
      </c>
      <c r="AA148">
        <v>358752211</v>
      </c>
      <c r="AB148">
        <f t="shared" si="189"/>
        <v>21810.9359</v>
      </c>
      <c r="AC148">
        <f t="shared" si="190"/>
        <v>0</v>
      </c>
      <c r="AD148">
        <f>ROUND((((SUM(SmtRes!BR153:'SmtRes'!BR165))-(SUM(SmtRes!BS153:'SmtRes'!BS165)))+AE148),6)</f>
        <v>5941.9618999999993</v>
      </c>
      <c r="AE148">
        <f>ROUND((SUM(SmtRes!BS153:'SmtRes'!BS165)),6)</f>
        <v>4641.4507999999996</v>
      </c>
      <c r="AF148">
        <f>ROUND((SUM(SmtRes!BT153:'SmtRes'!BT165)),6)</f>
        <v>15868.974</v>
      </c>
      <c r="AG148">
        <f t="shared" si="191"/>
        <v>0</v>
      </c>
      <c r="AH148">
        <f>(SUM(SmtRes!BU153:'SmtRes'!BU165))</f>
        <v>31.899999999999999</v>
      </c>
      <c r="AI148">
        <f>(SUM(SmtRes!BV153:'SmtRes'!BV165))</f>
        <v>8.1699999999999999</v>
      </c>
      <c r="AJ148">
        <f t="shared" si="192"/>
        <v>0</v>
      </c>
      <c r="AK148">
        <v>30267.71415</v>
      </c>
      <c r="AL148">
        <v>3815.3274500000002</v>
      </c>
      <c r="AM148">
        <v>5941.9618999999993</v>
      </c>
      <c r="AN148">
        <v>4641.4508000000005</v>
      </c>
      <c r="AO148">
        <v>15868.973999999998</v>
      </c>
      <c r="AP148">
        <v>0</v>
      </c>
      <c r="AQ148">
        <v>31.899999999999999</v>
      </c>
      <c r="AR148">
        <v>8.1699999999999999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435</v>
      </c>
      <c r="BE148" t="s">
        <v>435</v>
      </c>
      <c r="BF148" t="s">
        <v>435</v>
      </c>
      <c r="BG148" t="s">
        <v>435</v>
      </c>
      <c r="BH148">
        <v>0</v>
      </c>
      <c r="BI148">
        <v>2</v>
      </c>
      <c r="BJ148" t="s">
        <v>544</v>
      </c>
      <c r="BM148">
        <v>108001</v>
      </c>
      <c r="BN148">
        <v>0</v>
      </c>
      <c r="BO148" t="s">
        <v>435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435</v>
      </c>
      <c r="BZ148">
        <v>97</v>
      </c>
      <c r="CA148">
        <v>51</v>
      </c>
      <c r="CB148" t="s">
        <v>435</v>
      </c>
      <c r="CE148">
        <v>0</v>
      </c>
      <c r="CF148">
        <v>0</v>
      </c>
      <c r="CG148">
        <v>0</v>
      </c>
      <c r="CM148">
        <v>0</v>
      </c>
      <c r="CN148" t="s">
        <v>435</v>
      </c>
      <c r="CO148">
        <v>0</v>
      </c>
      <c r="CP148">
        <f t="shared" si="193"/>
        <v>26603.470000000005</v>
      </c>
      <c r="CQ148">
        <f>SUMIF(SmtRes!AQ153:'SmtRes'!AQ165,"=1",SmtRes!AA153:'SmtRes'!AA165)</f>
        <v>315978.72000000003</v>
      </c>
      <c r="CR148">
        <f>SUMIF(SmtRes!AQ153:'SmtRes'!AQ165,"=1",SmtRes!AB153:'SmtRes'!AB165)</f>
        <v>2294.4499999999998</v>
      </c>
      <c r="CS148">
        <f>SUMIF(SmtRes!AQ153:'SmtRes'!AQ165,"=1",SmtRes!AC153:'SmtRes'!AC165)</f>
        <v>1663.1500000000001</v>
      </c>
      <c r="CT148">
        <f>SUMIF(SmtRes!AQ153:'SmtRes'!AQ165,"=1",SmtRes!AD153:'SmtRes'!AD165)</f>
        <v>497.45999999999998</v>
      </c>
      <c r="CU148">
        <f t="shared" si="194"/>
        <v>0</v>
      </c>
      <c r="CV148">
        <f>SUMIF(SmtRes!AQ153:'SmtRes'!AQ165,"=1",SmtRes!BU153:'SmtRes'!BU165)</f>
        <v>31.899999999999999</v>
      </c>
      <c r="CW148">
        <f>SUMIF(SmtRes!AQ153:'SmtRes'!AQ165,"=1",SmtRes!BV153:'SmtRes'!BV165)</f>
        <v>8.1699999999999999</v>
      </c>
      <c r="CX148">
        <f t="shared" si="195"/>
        <v>0</v>
      </c>
      <c r="CY148">
        <f t="shared" si="196"/>
        <v>19895.107400000001</v>
      </c>
      <c r="CZ148">
        <f t="shared" si="197"/>
        <v>10460.314200000001</v>
      </c>
      <c r="DC148" t="s">
        <v>435</v>
      </c>
      <c r="DD148" t="s">
        <v>517</v>
      </c>
      <c r="DE148" t="s">
        <v>435</v>
      </c>
      <c r="DF148" t="s">
        <v>435</v>
      </c>
      <c r="DG148" t="s">
        <v>435</v>
      </c>
      <c r="DH148" t="s">
        <v>435</v>
      </c>
      <c r="DI148" t="s">
        <v>435</v>
      </c>
      <c r="DJ148" t="s">
        <v>435</v>
      </c>
      <c r="DK148" t="s">
        <v>435</v>
      </c>
      <c r="DL148" t="s">
        <v>435</v>
      </c>
      <c r="DM148" t="s">
        <v>435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514</v>
      </c>
      <c r="DW148" t="s">
        <v>514</v>
      </c>
      <c r="DX148">
        <v>1</v>
      </c>
      <c r="DZ148" t="s">
        <v>435</v>
      </c>
      <c r="EA148" t="s">
        <v>435</v>
      </c>
      <c r="EB148" t="s">
        <v>435</v>
      </c>
      <c r="EC148" t="s">
        <v>435</v>
      </c>
      <c r="EE148">
        <v>342528944</v>
      </c>
      <c r="EF148">
        <v>3</v>
      </c>
      <c r="EG148" t="s">
        <v>528</v>
      </c>
      <c r="EH148">
        <v>0</v>
      </c>
      <c r="EI148" t="s">
        <v>435</v>
      </c>
      <c r="EJ148">
        <v>2</v>
      </c>
      <c r="EK148">
        <v>108001</v>
      </c>
      <c r="EL148" t="s">
        <v>529</v>
      </c>
      <c r="EM148" t="s">
        <v>530</v>
      </c>
      <c r="EO148" t="s">
        <v>435</v>
      </c>
      <c r="EQ148">
        <v>1441792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31.899999999999999</v>
      </c>
      <c r="EX148">
        <v>8.1699999999999999</v>
      </c>
      <c r="EY148">
        <v>0</v>
      </c>
      <c r="FQ148">
        <v>0</v>
      </c>
      <c r="FR148">
        <f t="shared" si="198"/>
        <v>0</v>
      </c>
      <c r="FS148">
        <v>0</v>
      </c>
      <c r="FX148">
        <v>97</v>
      </c>
      <c r="FY148">
        <v>51</v>
      </c>
      <c r="GA148" t="s">
        <v>435</v>
      </c>
      <c r="GD148">
        <v>1</v>
      </c>
      <c r="GF148">
        <v>-424262027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199"/>
        <v>0</v>
      </c>
      <c r="GM148">
        <f t="shared" si="200"/>
        <v>56958.889999999999</v>
      </c>
      <c r="GN148">
        <f t="shared" si="201"/>
        <v>0</v>
      </c>
      <c r="GO148">
        <f t="shared" si="202"/>
        <v>56958.889999999999</v>
      </c>
      <c r="GP148">
        <f t="shared" si="203"/>
        <v>0</v>
      </c>
      <c r="GR148">
        <v>0</v>
      </c>
      <c r="GS148">
        <v>3</v>
      </c>
      <c r="GT148">
        <v>0</v>
      </c>
      <c r="GU148" t="s">
        <v>435</v>
      </c>
      <c r="GV148">
        <f t="shared" si="204"/>
        <v>0</v>
      </c>
      <c r="GW148">
        <v>1</v>
      </c>
      <c r="GX148">
        <f t="shared" si="205"/>
        <v>0</v>
      </c>
      <c r="HA148">
        <v>0</v>
      </c>
      <c r="HB148">
        <v>0</v>
      </c>
      <c r="HC148">
        <f t="shared" si="175"/>
        <v>0</v>
      </c>
      <c r="HE148" t="s">
        <v>435</v>
      </c>
      <c r="HF148" t="s">
        <v>435</v>
      </c>
      <c r="HM148" t="s">
        <v>435</v>
      </c>
      <c r="HN148" t="s">
        <v>132</v>
      </c>
      <c r="HO148" t="s">
        <v>134</v>
      </c>
      <c r="HP148" t="s">
        <v>529</v>
      </c>
      <c r="HQ148" t="s">
        <v>529</v>
      </c>
      <c r="IK148">
        <v>0</v>
      </c>
    </row>
    <row r="149">
      <c r="A149">
        <v>17</v>
      </c>
      <c r="B149">
        <v>1</v>
      </c>
      <c r="C149">
        <f>ROW(SmtRes!A178)</f>
        <v>178</v>
      </c>
      <c r="D149">
        <f>ROW(EtalonRes!A178)</f>
        <v>178</v>
      </c>
      <c r="E149" t="s">
        <v>164</v>
      </c>
      <c r="F149" t="s">
        <v>545</v>
      </c>
      <c r="G149" t="s">
        <v>546</v>
      </c>
      <c r="H149" t="s">
        <v>514</v>
      </c>
      <c r="I149">
        <v>1</v>
      </c>
      <c r="J149">
        <v>0</v>
      </c>
      <c r="K149">
        <v>1</v>
      </c>
      <c r="O149">
        <f t="shared" si="185"/>
        <v>37034.099999999999</v>
      </c>
      <c r="P149">
        <f>SUMIF(SmtRes!AQ166:'SmtRes'!AQ178,"=1",SmtRes!DF166:'SmtRes'!DF178)</f>
        <v>0</v>
      </c>
      <c r="Q149">
        <f>SUMIF(SmtRes!AQ166:'SmtRes'!AQ178,"=1",SmtRes!DG166:'SmtRes'!DG178)</f>
        <v>8964.2100000000009</v>
      </c>
      <c r="R149">
        <f>SUMIF(SmtRes!AQ166:'SmtRes'!AQ178,"=1",SmtRes!DH166:'SmtRes'!DH178)</f>
        <v>6529.8699999999999</v>
      </c>
      <c r="S149">
        <f>SUMIF(SmtRes!AQ166:'SmtRes'!AQ178,"=1",SmtRes!DI166:'SmtRes'!DI178)</f>
        <v>21540.02</v>
      </c>
      <c r="T149">
        <f t="shared" si="186"/>
        <v>0</v>
      </c>
      <c r="U149">
        <f>SUMIF(SmtRes!AQ166:'SmtRes'!AQ178,"=1",SmtRes!CV166:'SmtRes'!CV178)</f>
        <v>43.299999999999997</v>
      </c>
      <c r="V149">
        <f>SUMIF(SmtRes!AQ166:'SmtRes'!AQ178,"=1",SmtRes!CW166:'SmtRes'!CW178)</f>
        <v>11.41</v>
      </c>
      <c r="W149">
        <f t="shared" si="187"/>
        <v>0</v>
      </c>
      <c r="X149">
        <f t="shared" si="188"/>
        <v>27227.790000000001</v>
      </c>
      <c r="Y149">
        <f t="shared" si="188"/>
        <v>14315.639999999999</v>
      </c>
      <c r="AA149">
        <v>358752211</v>
      </c>
      <c r="AB149">
        <f t="shared" si="189"/>
        <v>30296.3361</v>
      </c>
      <c r="AC149">
        <f t="shared" si="190"/>
        <v>0</v>
      </c>
      <c r="AD149">
        <f>ROUND((((SUM(SmtRes!BR166:'SmtRes'!BR178))-(SUM(SmtRes!BS166:'SmtRes'!BS178)))+AE149),6)</f>
        <v>8756.3181000000004</v>
      </c>
      <c r="AE149">
        <f>ROUND((SUM(SmtRes!BS166:'SmtRes'!BS178)),6)</f>
        <v>6529.8685999999998</v>
      </c>
      <c r="AF149">
        <f>ROUND((SUM(SmtRes!BT166:'SmtRes'!BT178)),6)</f>
        <v>21540.018</v>
      </c>
      <c r="AG149">
        <f t="shared" si="191"/>
        <v>0</v>
      </c>
      <c r="AH149">
        <f>(SUM(SmtRes!BU166:'SmtRes'!BU178))</f>
        <v>43.299999999999997</v>
      </c>
      <c r="AI149">
        <f>(SUM(SmtRes!BV166:'SmtRes'!BV178))</f>
        <v>11.41</v>
      </c>
      <c r="AJ149">
        <f t="shared" si="192"/>
        <v>0</v>
      </c>
      <c r="AK149">
        <v>40641.532149999999</v>
      </c>
      <c r="AL149">
        <v>3815.3274500000002</v>
      </c>
      <c r="AM149">
        <v>8756.3181000000004</v>
      </c>
      <c r="AN149">
        <v>6529.8685999999998</v>
      </c>
      <c r="AO149">
        <v>21540.017999999996</v>
      </c>
      <c r="AP149">
        <v>0</v>
      </c>
      <c r="AQ149">
        <v>43.299999999999997</v>
      </c>
      <c r="AR149">
        <v>11.41</v>
      </c>
      <c r="AS149">
        <v>0</v>
      </c>
      <c r="AT149">
        <v>97</v>
      </c>
      <c r="AU149">
        <v>51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435</v>
      </c>
      <c r="BE149" t="s">
        <v>435</v>
      </c>
      <c r="BF149" t="s">
        <v>435</v>
      </c>
      <c r="BG149" t="s">
        <v>435</v>
      </c>
      <c r="BH149">
        <v>0</v>
      </c>
      <c r="BI149">
        <v>2</v>
      </c>
      <c r="BJ149" t="s">
        <v>547</v>
      </c>
      <c r="BM149">
        <v>108001</v>
      </c>
      <c r="BN149">
        <v>0</v>
      </c>
      <c r="BO149" t="s">
        <v>435</v>
      </c>
      <c r="BP149">
        <v>0</v>
      </c>
      <c r="BQ149">
        <v>3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435</v>
      </c>
      <c r="BZ149">
        <v>97</v>
      </c>
      <c r="CA149">
        <v>51</v>
      </c>
      <c r="CB149" t="s">
        <v>435</v>
      </c>
      <c r="CE149">
        <v>0</v>
      </c>
      <c r="CF149">
        <v>0</v>
      </c>
      <c r="CG149">
        <v>0</v>
      </c>
      <c r="CM149">
        <v>0</v>
      </c>
      <c r="CN149" t="s">
        <v>435</v>
      </c>
      <c r="CO149">
        <v>0</v>
      </c>
      <c r="CP149">
        <f t="shared" si="193"/>
        <v>37034.100000000006</v>
      </c>
      <c r="CQ149">
        <f>SUMIF(SmtRes!AQ166:'SmtRes'!AQ178,"=1",SmtRes!AA166:'SmtRes'!AA178)</f>
        <v>315978.72000000003</v>
      </c>
      <c r="CR149">
        <f>SUMIF(SmtRes!AQ166:'SmtRes'!AQ178,"=1",SmtRes!AB166:'SmtRes'!AB178)</f>
        <v>2294.4499999999998</v>
      </c>
      <c r="CS149">
        <f>SUMIF(SmtRes!AQ166:'SmtRes'!AQ178,"=1",SmtRes!AC166:'SmtRes'!AC178)</f>
        <v>1663.1500000000001</v>
      </c>
      <c r="CT149">
        <f>SUMIF(SmtRes!AQ166:'SmtRes'!AQ178,"=1",SmtRes!AD166:'SmtRes'!AD178)</f>
        <v>497.45999999999998</v>
      </c>
      <c r="CU149">
        <f t="shared" si="194"/>
        <v>0</v>
      </c>
      <c r="CV149">
        <f>SUMIF(SmtRes!AQ166:'SmtRes'!AQ178,"=1",SmtRes!BU166:'SmtRes'!BU178)</f>
        <v>43.299999999999997</v>
      </c>
      <c r="CW149">
        <f>SUMIF(SmtRes!AQ166:'SmtRes'!AQ178,"=1",SmtRes!BV166:'SmtRes'!BV178)</f>
        <v>11.41</v>
      </c>
      <c r="CX149">
        <f t="shared" si="195"/>
        <v>0</v>
      </c>
      <c r="CY149">
        <f t="shared" si="196"/>
        <v>27227.793300000001</v>
      </c>
      <c r="CZ149">
        <f t="shared" si="197"/>
        <v>14315.643899999999</v>
      </c>
      <c r="DC149" t="s">
        <v>435</v>
      </c>
      <c r="DD149" t="s">
        <v>517</v>
      </c>
      <c r="DE149" t="s">
        <v>435</v>
      </c>
      <c r="DF149" t="s">
        <v>435</v>
      </c>
      <c r="DG149" t="s">
        <v>435</v>
      </c>
      <c r="DH149" t="s">
        <v>435</v>
      </c>
      <c r="DI149" t="s">
        <v>435</v>
      </c>
      <c r="DJ149" t="s">
        <v>435</v>
      </c>
      <c r="DK149" t="s">
        <v>435</v>
      </c>
      <c r="DL149" t="s">
        <v>435</v>
      </c>
      <c r="DM149" t="s">
        <v>435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514</v>
      </c>
      <c r="DW149" t="s">
        <v>514</v>
      </c>
      <c r="DX149">
        <v>1</v>
      </c>
      <c r="DZ149" t="s">
        <v>435</v>
      </c>
      <c r="EA149" t="s">
        <v>435</v>
      </c>
      <c r="EB149" t="s">
        <v>435</v>
      </c>
      <c r="EC149" t="s">
        <v>435</v>
      </c>
      <c r="EE149">
        <v>342528944</v>
      </c>
      <c r="EF149">
        <v>3</v>
      </c>
      <c r="EG149" t="s">
        <v>528</v>
      </c>
      <c r="EH149">
        <v>0</v>
      </c>
      <c r="EI149" t="s">
        <v>435</v>
      </c>
      <c r="EJ149">
        <v>2</v>
      </c>
      <c r="EK149">
        <v>108001</v>
      </c>
      <c r="EL149" t="s">
        <v>529</v>
      </c>
      <c r="EM149" t="s">
        <v>530</v>
      </c>
      <c r="EO149" t="s">
        <v>435</v>
      </c>
      <c r="EQ149">
        <v>1441792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43.299999999999997</v>
      </c>
      <c r="EX149">
        <v>11.41</v>
      </c>
      <c r="EY149">
        <v>0</v>
      </c>
      <c r="FQ149">
        <v>0</v>
      </c>
      <c r="FR149">
        <f t="shared" si="198"/>
        <v>0</v>
      </c>
      <c r="FS149">
        <v>0</v>
      </c>
      <c r="FX149">
        <v>97</v>
      </c>
      <c r="FY149">
        <v>51</v>
      </c>
      <c r="GA149" t="s">
        <v>435</v>
      </c>
      <c r="GD149">
        <v>1</v>
      </c>
      <c r="GF149">
        <v>138573566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99"/>
        <v>0</v>
      </c>
      <c r="GM149">
        <f t="shared" si="200"/>
        <v>78577.529999999999</v>
      </c>
      <c r="GN149">
        <f t="shared" si="201"/>
        <v>0</v>
      </c>
      <c r="GO149">
        <f t="shared" si="202"/>
        <v>78577.529999999999</v>
      </c>
      <c r="GP149">
        <f t="shared" si="203"/>
        <v>0</v>
      </c>
      <c r="GR149">
        <v>0</v>
      </c>
      <c r="GS149">
        <v>3</v>
      </c>
      <c r="GT149">
        <v>0</v>
      </c>
      <c r="GU149" t="s">
        <v>435</v>
      </c>
      <c r="GV149">
        <f t="shared" si="204"/>
        <v>0</v>
      </c>
      <c r="GW149">
        <v>1</v>
      </c>
      <c r="GX149">
        <f t="shared" si="205"/>
        <v>0</v>
      </c>
      <c r="HA149">
        <v>0</v>
      </c>
      <c r="HB149">
        <v>0</v>
      </c>
      <c r="HC149">
        <f t="shared" si="175"/>
        <v>0</v>
      </c>
      <c r="HE149" t="s">
        <v>435</v>
      </c>
      <c r="HF149" t="s">
        <v>435</v>
      </c>
      <c r="HM149" t="s">
        <v>435</v>
      </c>
      <c r="HN149" t="s">
        <v>132</v>
      </c>
      <c r="HO149" t="s">
        <v>134</v>
      </c>
      <c r="HP149" t="s">
        <v>529</v>
      </c>
      <c r="HQ149" t="s">
        <v>529</v>
      </c>
      <c r="IK149">
        <v>0</v>
      </c>
    </row>
    <row r="151">
      <c r="A151" s="79">
        <v>51</v>
      </c>
      <c r="B151" s="79">
        <f>B142</f>
        <v>1</v>
      </c>
      <c r="C151" s="79">
        <f>A142</f>
        <v>5</v>
      </c>
      <c r="D151" s="79">
        <f>ROW(A142)</f>
        <v>142</v>
      </c>
      <c r="E151" s="79"/>
      <c r="F151" s="79" t="str">
        <f>IF(F142&lt;&gt;"",F142,"")</f>
        <v xml:space="preserve">Новый подраздел</v>
      </c>
      <c r="G151" s="79" t="str">
        <f>IF(G142&lt;&gt;"",G142,"")</f>
        <v xml:space="preserve">49.3 Демонтаж, монтаж разъединителей 110 кВ</v>
      </c>
      <c r="H151" s="79">
        <v>0</v>
      </c>
      <c r="I151" s="79"/>
      <c r="J151" s="79"/>
      <c r="K151" s="79"/>
      <c r="L151" s="79"/>
      <c r="M151" s="79"/>
      <c r="N151" s="79"/>
      <c r="O151" s="79">
        <f t="shared" ref="O151:T151" si="206">ROUND(AB151,2)</f>
        <v>108183.87</v>
      </c>
      <c r="P151" s="79">
        <f t="shared" si="206"/>
        <v>0</v>
      </c>
      <c r="Q151" s="79">
        <f t="shared" si="206"/>
        <v>25597.350000000002</v>
      </c>
      <c r="R151" s="79">
        <f t="shared" si="206"/>
        <v>18991.240000000002</v>
      </c>
      <c r="S151" s="79">
        <f t="shared" si="206"/>
        <v>63595.279999999999</v>
      </c>
      <c r="T151" s="79">
        <f t="shared" si="206"/>
        <v>0</v>
      </c>
      <c r="U151" s="79">
        <f>AH151</f>
        <v>127.83999999999999</v>
      </c>
      <c r="V151" s="79">
        <f>AI151</f>
        <v>33.286000000000001</v>
      </c>
      <c r="W151" s="79">
        <f>ROUND(AJ151,2)</f>
        <v>0</v>
      </c>
      <c r="X151" s="79">
        <f>ROUND(AK151,2)</f>
        <v>80108.919999999998</v>
      </c>
      <c r="Y151" s="79">
        <f>ROUND(AL151,2)</f>
        <v>42119.120000000003</v>
      </c>
      <c r="Z151" s="79"/>
      <c r="AA151" s="79"/>
      <c r="AB151" s="79">
        <f>ROUND(SUMIF(AA146:AA149,"=358752211",O146:O149),2)</f>
        <v>108183.87</v>
      </c>
      <c r="AC151" s="79">
        <f>ROUND(SUMIF(AA146:AA149,"=358752211",P146:P149),2)</f>
        <v>0</v>
      </c>
      <c r="AD151" s="79">
        <f>ROUND(SUMIF(AA146:AA149,"=358752211",Q146:Q149),2)</f>
        <v>25597.350000000002</v>
      </c>
      <c r="AE151" s="79">
        <f>ROUND(SUMIF(AA146:AA149,"=358752211",R146:R149),2)</f>
        <v>18991.240000000002</v>
      </c>
      <c r="AF151" s="79">
        <f>ROUND(SUMIF(AA146:AA149,"=358752211",S146:S149),2)</f>
        <v>63595.279999999999</v>
      </c>
      <c r="AG151" s="79">
        <f>ROUND(SUMIF(AA146:AA149,"=358752211",T146:T149),2)</f>
        <v>0</v>
      </c>
      <c r="AH151" s="79">
        <f>SUMIF(AA146:AA149,"=358752211",U146:U149)</f>
        <v>127.83999999999999</v>
      </c>
      <c r="AI151" s="79">
        <f>SUMIF(AA146:AA149,"=358752211",V146:V149)</f>
        <v>33.286000000000001</v>
      </c>
      <c r="AJ151" s="79">
        <f>ROUND(SUMIF(AA146:AA149,"=358752211",W146:W149),2)</f>
        <v>0</v>
      </c>
      <c r="AK151" s="79">
        <f>ROUND(SUMIF(AA146:AA149,"=358752211",X146:X149),2)</f>
        <v>80108.919999999998</v>
      </c>
      <c r="AL151" s="79">
        <f>ROUND(SUMIF(AA146:AA149,"=358752211",Y146:Y149),2)</f>
        <v>42119.120000000003</v>
      </c>
      <c r="AM151" s="79"/>
      <c r="AN151" s="79"/>
      <c r="AO151" s="79">
        <f t="shared" ref="AO151:BD151" si="207">ROUND(BX151,2)</f>
        <v>0</v>
      </c>
      <c r="AP151" s="79">
        <f t="shared" si="207"/>
        <v>0</v>
      </c>
      <c r="AQ151" s="79">
        <f t="shared" si="207"/>
        <v>0</v>
      </c>
      <c r="AR151" s="79">
        <f t="shared" si="207"/>
        <v>230411.91</v>
      </c>
      <c r="AS151" s="79">
        <f t="shared" si="207"/>
        <v>0</v>
      </c>
      <c r="AT151" s="79">
        <f t="shared" si="207"/>
        <v>230411.91</v>
      </c>
      <c r="AU151" s="79">
        <f t="shared" si="207"/>
        <v>0</v>
      </c>
      <c r="AV151" s="79">
        <f t="shared" si="207"/>
        <v>0</v>
      </c>
      <c r="AW151" s="79">
        <f t="shared" si="207"/>
        <v>0</v>
      </c>
      <c r="AX151" s="79">
        <f t="shared" si="207"/>
        <v>0</v>
      </c>
      <c r="AY151" s="79">
        <f t="shared" si="207"/>
        <v>0</v>
      </c>
      <c r="AZ151" s="79">
        <f t="shared" si="207"/>
        <v>0</v>
      </c>
      <c r="BA151" s="79">
        <f t="shared" si="207"/>
        <v>0</v>
      </c>
      <c r="BB151" s="79">
        <f t="shared" si="207"/>
        <v>0</v>
      </c>
      <c r="BC151" s="79">
        <f t="shared" si="207"/>
        <v>0</v>
      </c>
      <c r="BD151" s="79">
        <f t="shared" si="207"/>
        <v>0</v>
      </c>
      <c r="BE151" s="79"/>
      <c r="BF151" s="79"/>
      <c r="BG151" s="79"/>
      <c r="BH151" s="79"/>
      <c r="BI151" s="79"/>
      <c r="BJ151" s="79"/>
      <c r="BK151" s="79"/>
      <c r="BL151" s="79"/>
      <c r="BM151" s="79"/>
      <c r="BN151" s="79"/>
      <c r="BO151" s="79"/>
      <c r="BP151" s="79"/>
      <c r="BQ151" s="79"/>
      <c r="BR151" s="79"/>
      <c r="BS151" s="79"/>
      <c r="BT151" s="79"/>
      <c r="BU151" s="79"/>
      <c r="BV151" s="79"/>
      <c r="BW151" s="79"/>
      <c r="BX151" s="79">
        <f>ROUND(SUMIF(AA146:AA149,"=358752211",FQ146:FQ149),2)</f>
        <v>0</v>
      </c>
      <c r="BY151" s="79">
        <f>ROUND(SUMIF(AA146:AA149,"=358752211",FR146:FR149),2)</f>
        <v>0</v>
      </c>
      <c r="BZ151" s="79">
        <f>ROUND(SUMIF(AA146:AA149,"=358752211",GL146:GL149),2)</f>
        <v>0</v>
      </c>
      <c r="CA151" s="79">
        <f>ROUND(SUMIF(AA146:AA149,"=358752211",GM146:GM149),2)</f>
        <v>230411.91</v>
      </c>
      <c r="CB151" s="79">
        <f>ROUND(SUMIF(AA146:AA149,"=358752211",GN146:GN149),2)</f>
        <v>0</v>
      </c>
      <c r="CC151" s="79">
        <f>ROUND(SUMIF(AA146:AA149,"=358752211",GO146:GO149),2)</f>
        <v>230411.91</v>
      </c>
      <c r="CD151" s="79">
        <f>ROUND(SUMIF(AA146:AA149,"=358752211",GP146:GP149),2)</f>
        <v>0</v>
      </c>
      <c r="CE151" s="79">
        <f>AC151-BX151</f>
        <v>0</v>
      </c>
      <c r="CF151" s="79">
        <f>AC151-BY151</f>
        <v>0</v>
      </c>
      <c r="CG151" s="79">
        <f>BX151-BZ151</f>
        <v>0</v>
      </c>
      <c r="CH151" s="79">
        <f>AC151-BX151-BY151+BZ151</f>
        <v>0</v>
      </c>
      <c r="CI151" s="79">
        <f>BY151-BZ151</f>
        <v>0</v>
      </c>
      <c r="CJ151" s="79">
        <f>ROUND(SUMIF(AA146:AA149,"=358752211",GX146:GX149),2)</f>
        <v>0</v>
      </c>
      <c r="CK151" s="79">
        <f>ROUND(SUMIF(AA146:AA149,"=358752211",GY146:GY149),2)</f>
        <v>0</v>
      </c>
      <c r="CL151" s="79">
        <f>ROUND(SUMIF(AA146:AA149,"=358752211",GZ146:GZ149),2)</f>
        <v>0</v>
      </c>
      <c r="CM151" s="79">
        <f>ROUND(SUMIF(AA146:AA149,"=358752211",HD146:HD149),2)</f>
        <v>0</v>
      </c>
      <c r="CN151" s="79"/>
      <c r="CO151" s="79"/>
      <c r="CP151" s="79"/>
      <c r="CQ151" s="79"/>
      <c r="CR151" s="79"/>
      <c r="CS151" s="79"/>
      <c r="CT151" s="79"/>
      <c r="CU151" s="79"/>
      <c r="CV151" s="79"/>
      <c r="CW151" s="79"/>
      <c r="CX151" s="79"/>
      <c r="CY151" s="79"/>
      <c r="CZ151" s="79"/>
      <c r="DA151" s="79"/>
      <c r="DB151" s="79"/>
      <c r="DC151" s="79"/>
      <c r="DD151" s="79"/>
      <c r="DE151" s="79"/>
      <c r="DF151" s="79"/>
      <c r="DG151" s="80"/>
      <c r="DH151" s="80"/>
      <c r="DI151" s="80"/>
      <c r="DJ151" s="80"/>
      <c r="DK151" s="80"/>
      <c r="DL151" s="80"/>
      <c r="DM151" s="80"/>
      <c r="DN151" s="80"/>
      <c r="DO151" s="80"/>
      <c r="DP151" s="80"/>
      <c r="DQ151" s="80"/>
      <c r="DR151" s="80"/>
      <c r="DS151" s="80"/>
      <c r="DT151" s="80"/>
      <c r="DU151" s="80"/>
      <c r="DV151" s="80"/>
      <c r="DW151" s="80"/>
      <c r="DX151" s="80"/>
      <c r="DY151" s="80"/>
      <c r="DZ151" s="80"/>
      <c r="EA151" s="80"/>
      <c r="EB151" s="80"/>
      <c r="EC151" s="80"/>
      <c r="ED151" s="80"/>
      <c r="EE151" s="80"/>
      <c r="EF151" s="80"/>
      <c r="EG151" s="80"/>
      <c r="EH151" s="80"/>
      <c r="EI151" s="80"/>
      <c r="EJ151" s="80"/>
      <c r="EK151" s="80"/>
      <c r="EL151" s="80"/>
      <c r="EM151" s="80"/>
      <c r="EN151" s="80"/>
      <c r="EO151" s="80"/>
      <c r="EP151" s="80"/>
      <c r="EQ151" s="80"/>
      <c r="ER151" s="80"/>
      <c r="ES151" s="80"/>
      <c r="ET151" s="80"/>
      <c r="EU151" s="80"/>
      <c r="EV151" s="80"/>
      <c r="EW151" s="80"/>
      <c r="EX151" s="80"/>
      <c r="EY151" s="80"/>
      <c r="EZ151" s="80"/>
      <c r="FA151" s="80"/>
      <c r="FB151" s="80"/>
      <c r="FC151" s="80"/>
      <c r="FD151" s="80"/>
      <c r="FE151" s="80"/>
      <c r="FF151" s="80"/>
      <c r="FG151" s="80"/>
      <c r="FH151" s="80"/>
      <c r="FI151" s="80"/>
      <c r="FJ151" s="80"/>
      <c r="FK151" s="80"/>
      <c r="FL151" s="80"/>
      <c r="FM151" s="80"/>
      <c r="FN151" s="80"/>
      <c r="FO151" s="80"/>
      <c r="FP151" s="80"/>
      <c r="FQ151" s="80"/>
      <c r="FR151" s="80"/>
      <c r="FS151" s="80"/>
      <c r="FT151" s="80"/>
      <c r="FU151" s="80"/>
      <c r="FV151" s="80"/>
      <c r="FW151" s="80"/>
      <c r="FX151" s="80"/>
      <c r="FY151" s="80"/>
      <c r="FZ151" s="80"/>
      <c r="GA151" s="80"/>
      <c r="GB151" s="80"/>
      <c r="GC151" s="80"/>
      <c r="GD151" s="80"/>
      <c r="GE151" s="80"/>
      <c r="GF151" s="80"/>
      <c r="GG151" s="80"/>
      <c r="GH151" s="80"/>
      <c r="GI151" s="80"/>
      <c r="GJ151" s="80"/>
      <c r="GK151" s="80"/>
      <c r="GL151" s="80"/>
      <c r="GM151" s="80"/>
      <c r="GN151" s="80"/>
      <c r="GO151" s="80"/>
      <c r="GP151" s="80"/>
      <c r="GQ151" s="80"/>
      <c r="GR151" s="80"/>
      <c r="GS151" s="80"/>
      <c r="GT151" s="80"/>
      <c r="GU151" s="80"/>
      <c r="GV151" s="80"/>
      <c r="GW151" s="80"/>
      <c r="GX151" s="80">
        <v>0</v>
      </c>
    </row>
    <row r="153">
      <c r="A153" s="81">
        <v>50</v>
      </c>
      <c r="B153" s="81">
        <v>0</v>
      </c>
      <c r="C153" s="81">
        <v>0</v>
      </c>
      <c r="D153" s="81">
        <v>1</v>
      </c>
      <c r="E153" s="81">
        <v>201</v>
      </c>
      <c r="F153" s="81">
        <f>ROUND(Source!O151,O153)</f>
        <v>108183.87</v>
      </c>
      <c r="G153" s="81" t="s">
        <v>455</v>
      </c>
      <c r="H153" s="81" t="s">
        <v>456</v>
      </c>
      <c r="I153" s="81"/>
      <c r="J153" s="81"/>
      <c r="K153" s="81">
        <v>201</v>
      </c>
      <c r="L153" s="81">
        <v>1</v>
      </c>
      <c r="M153" s="81">
        <v>3</v>
      </c>
      <c r="N153" s="81" t="s">
        <v>435</v>
      </c>
      <c r="O153" s="81">
        <v>2</v>
      </c>
      <c r="P153" s="81"/>
      <c r="Q153" s="81"/>
      <c r="R153" s="81"/>
      <c r="S153" s="81"/>
      <c r="T153" s="81"/>
      <c r="U153" s="81"/>
      <c r="V153" s="81"/>
      <c r="W153" s="81">
        <v>108183.87000000001</v>
      </c>
      <c r="X153" s="81">
        <v>1</v>
      </c>
      <c r="Y153" s="81">
        <v>108183.87000000001</v>
      </c>
      <c r="Z153" s="81"/>
      <c r="AA153" s="81"/>
      <c r="AB153" s="81"/>
    </row>
    <row r="154">
      <c r="A154" s="81">
        <v>50</v>
      </c>
      <c r="B154" s="81">
        <v>0</v>
      </c>
      <c r="C154" s="81">
        <v>0</v>
      </c>
      <c r="D154" s="81">
        <v>1</v>
      </c>
      <c r="E154" s="81">
        <v>202</v>
      </c>
      <c r="F154" s="81">
        <f>ROUND(Source!P151,O154)</f>
        <v>0</v>
      </c>
      <c r="G154" s="81" t="s">
        <v>457</v>
      </c>
      <c r="H154" s="81" t="s">
        <v>458</v>
      </c>
      <c r="I154" s="81"/>
      <c r="J154" s="81"/>
      <c r="K154" s="81">
        <v>202</v>
      </c>
      <c r="L154" s="81">
        <v>2</v>
      </c>
      <c r="M154" s="81">
        <v>3</v>
      </c>
      <c r="N154" s="81" t="s">
        <v>435</v>
      </c>
      <c r="O154" s="81">
        <v>2</v>
      </c>
      <c r="P154" s="81"/>
      <c r="Q154" s="81"/>
      <c r="R154" s="81"/>
      <c r="S154" s="81"/>
      <c r="T154" s="81"/>
      <c r="U154" s="81"/>
      <c r="V154" s="81"/>
      <c r="W154" s="81">
        <v>0</v>
      </c>
      <c r="X154" s="81">
        <v>1</v>
      </c>
      <c r="Y154" s="81">
        <v>0</v>
      </c>
      <c r="Z154" s="81"/>
      <c r="AA154" s="81"/>
      <c r="AB154" s="81"/>
    </row>
    <row r="155">
      <c r="A155" s="81">
        <v>50</v>
      </c>
      <c r="B155" s="81">
        <v>0</v>
      </c>
      <c r="C155" s="81">
        <v>0</v>
      </c>
      <c r="D155" s="81">
        <v>1</v>
      </c>
      <c r="E155" s="81">
        <v>222</v>
      </c>
      <c r="F155" s="81">
        <f>ROUND(Source!AO151,O155)</f>
        <v>0</v>
      </c>
      <c r="G155" s="81" t="s">
        <v>459</v>
      </c>
      <c r="H155" s="81" t="s">
        <v>460</v>
      </c>
      <c r="I155" s="81"/>
      <c r="J155" s="81"/>
      <c r="K155" s="81">
        <v>222</v>
      </c>
      <c r="L155" s="81">
        <v>3</v>
      </c>
      <c r="M155" s="81">
        <v>3</v>
      </c>
      <c r="N155" s="81" t="s">
        <v>435</v>
      </c>
      <c r="O155" s="81">
        <v>2</v>
      </c>
      <c r="P155" s="81"/>
      <c r="Q155" s="81"/>
      <c r="R155" s="81"/>
      <c r="S155" s="81"/>
      <c r="T155" s="81"/>
      <c r="U155" s="81"/>
      <c r="V155" s="81"/>
      <c r="W155" s="81">
        <v>0</v>
      </c>
      <c r="X155" s="81">
        <v>1</v>
      </c>
      <c r="Y155" s="81">
        <v>0</v>
      </c>
      <c r="Z155" s="81"/>
      <c r="AA155" s="81"/>
      <c r="AB155" s="81"/>
    </row>
    <row r="156">
      <c r="A156" s="81">
        <v>50</v>
      </c>
      <c r="B156" s="81">
        <v>0</v>
      </c>
      <c r="C156" s="81">
        <v>0</v>
      </c>
      <c r="D156" s="81">
        <v>1</v>
      </c>
      <c r="E156" s="81">
        <v>225</v>
      </c>
      <c r="F156" s="81">
        <f>ROUND(Source!AV151,O156)</f>
        <v>0</v>
      </c>
      <c r="G156" s="81" t="s">
        <v>461</v>
      </c>
      <c r="H156" s="81" t="s">
        <v>462</v>
      </c>
      <c r="I156" s="81"/>
      <c r="J156" s="81"/>
      <c r="K156" s="81">
        <v>225</v>
      </c>
      <c r="L156" s="81">
        <v>4</v>
      </c>
      <c r="M156" s="81">
        <v>3</v>
      </c>
      <c r="N156" s="81" t="s">
        <v>435</v>
      </c>
      <c r="O156" s="81">
        <v>2</v>
      </c>
      <c r="P156" s="81"/>
      <c r="Q156" s="81"/>
      <c r="R156" s="81"/>
      <c r="S156" s="81"/>
      <c r="T156" s="81"/>
      <c r="U156" s="81"/>
      <c r="V156" s="81"/>
      <c r="W156" s="81">
        <v>0</v>
      </c>
      <c r="X156" s="81">
        <v>1</v>
      </c>
      <c r="Y156" s="81">
        <v>0</v>
      </c>
      <c r="Z156" s="81"/>
      <c r="AA156" s="81"/>
      <c r="AB156" s="81"/>
    </row>
    <row r="157">
      <c r="A157" s="81">
        <v>50</v>
      </c>
      <c r="B157" s="81">
        <v>0</v>
      </c>
      <c r="C157" s="81">
        <v>0</v>
      </c>
      <c r="D157" s="81">
        <v>1</v>
      </c>
      <c r="E157" s="81">
        <v>226</v>
      </c>
      <c r="F157" s="81">
        <f>ROUND(Source!AW151,O157)</f>
        <v>0</v>
      </c>
      <c r="G157" s="81" t="s">
        <v>463</v>
      </c>
      <c r="H157" s="81" t="s">
        <v>464</v>
      </c>
      <c r="I157" s="81"/>
      <c r="J157" s="81"/>
      <c r="K157" s="81">
        <v>226</v>
      </c>
      <c r="L157" s="81">
        <v>5</v>
      </c>
      <c r="M157" s="81">
        <v>3</v>
      </c>
      <c r="N157" s="81" t="s">
        <v>435</v>
      </c>
      <c r="O157" s="81">
        <v>2</v>
      </c>
      <c r="P157" s="81"/>
      <c r="Q157" s="81"/>
      <c r="R157" s="81"/>
      <c r="S157" s="81"/>
      <c r="T157" s="81"/>
      <c r="U157" s="81"/>
      <c r="V157" s="81"/>
      <c r="W157" s="81">
        <v>0</v>
      </c>
      <c r="X157" s="81">
        <v>1</v>
      </c>
      <c r="Y157" s="81">
        <v>0</v>
      </c>
      <c r="Z157" s="81"/>
      <c r="AA157" s="81"/>
      <c r="AB157" s="81"/>
    </row>
    <row r="158">
      <c r="A158" s="81">
        <v>50</v>
      </c>
      <c r="B158" s="81">
        <v>0</v>
      </c>
      <c r="C158" s="81">
        <v>0</v>
      </c>
      <c r="D158" s="81">
        <v>1</v>
      </c>
      <c r="E158" s="81">
        <v>227</v>
      </c>
      <c r="F158" s="81">
        <f>ROUND(Source!AX151,O158)</f>
        <v>0</v>
      </c>
      <c r="G158" s="81" t="s">
        <v>465</v>
      </c>
      <c r="H158" s="81" t="s">
        <v>466</v>
      </c>
      <c r="I158" s="81"/>
      <c r="J158" s="81"/>
      <c r="K158" s="81">
        <v>227</v>
      </c>
      <c r="L158" s="81">
        <v>6</v>
      </c>
      <c r="M158" s="81">
        <v>3</v>
      </c>
      <c r="N158" s="81" t="s">
        <v>435</v>
      </c>
      <c r="O158" s="81">
        <v>2</v>
      </c>
      <c r="P158" s="81"/>
      <c r="Q158" s="81"/>
      <c r="R158" s="81"/>
      <c r="S158" s="81"/>
      <c r="T158" s="81"/>
      <c r="U158" s="81"/>
      <c r="V158" s="81"/>
      <c r="W158" s="81">
        <v>0</v>
      </c>
      <c r="X158" s="81">
        <v>1</v>
      </c>
      <c r="Y158" s="81">
        <v>0</v>
      </c>
      <c r="Z158" s="81"/>
      <c r="AA158" s="81"/>
      <c r="AB158" s="81"/>
    </row>
    <row r="159">
      <c r="A159" s="81">
        <v>50</v>
      </c>
      <c r="B159" s="81">
        <v>0</v>
      </c>
      <c r="C159" s="81">
        <v>0</v>
      </c>
      <c r="D159" s="81">
        <v>1</v>
      </c>
      <c r="E159" s="81">
        <v>228</v>
      </c>
      <c r="F159" s="81">
        <f>ROUND(Source!AY151,O159)</f>
        <v>0</v>
      </c>
      <c r="G159" s="81" t="s">
        <v>467</v>
      </c>
      <c r="H159" s="81" t="s">
        <v>468</v>
      </c>
      <c r="I159" s="81"/>
      <c r="J159" s="81"/>
      <c r="K159" s="81">
        <v>228</v>
      </c>
      <c r="L159" s="81">
        <v>7</v>
      </c>
      <c r="M159" s="81">
        <v>3</v>
      </c>
      <c r="N159" s="81" t="s">
        <v>435</v>
      </c>
      <c r="O159" s="81">
        <v>2</v>
      </c>
      <c r="P159" s="81"/>
      <c r="Q159" s="81"/>
      <c r="R159" s="81"/>
      <c r="S159" s="81"/>
      <c r="T159" s="81"/>
      <c r="U159" s="81"/>
      <c r="V159" s="81"/>
      <c r="W159" s="81">
        <v>0</v>
      </c>
      <c r="X159" s="81">
        <v>1</v>
      </c>
      <c r="Y159" s="81">
        <v>0</v>
      </c>
      <c r="Z159" s="81"/>
      <c r="AA159" s="81"/>
      <c r="AB159" s="81"/>
    </row>
    <row r="160">
      <c r="A160" s="81">
        <v>50</v>
      </c>
      <c r="B160" s="81">
        <v>0</v>
      </c>
      <c r="C160" s="81">
        <v>0</v>
      </c>
      <c r="D160" s="81">
        <v>1</v>
      </c>
      <c r="E160" s="81">
        <v>216</v>
      </c>
      <c r="F160" s="81">
        <f>ROUND(Source!AP151,O160)</f>
        <v>0</v>
      </c>
      <c r="G160" s="81" t="s">
        <v>469</v>
      </c>
      <c r="H160" s="81" t="s">
        <v>470</v>
      </c>
      <c r="I160" s="81"/>
      <c r="J160" s="81"/>
      <c r="K160" s="81">
        <v>216</v>
      </c>
      <c r="L160" s="81">
        <v>8</v>
      </c>
      <c r="M160" s="81">
        <v>3</v>
      </c>
      <c r="N160" s="81" t="s">
        <v>435</v>
      </c>
      <c r="O160" s="81">
        <v>2</v>
      </c>
      <c r="P160" s="81"/>
      <c r="Q160" s="81"/>
      <c r="R160" s="81"/>
      <c r="S160" s="81"/>
      <c r="T160" s="81"/>
      <c r="U160" s="81"/>
      <c r="V160" s="81"/>
      <c r="W160" s="81">
        <v>0</v>
      </c>
      <c r="X160" s="81">
        <v>1</v>
      </c>
      <c r="Y160" s="81">
        <v>0</v>
      </c>
      <c r="Z160" s="81"/>
      <c r="AA160" s="81"/>
      <c r="AB160" s="81"/>
    </row>
    <row r="161">
      <c r="A161" s="81">
        <v>50</v>
      </c>
      <c r="B161" s="81">
        <v>0</v>
      </c>
      <c r="C161" s="81">
        <v>0</v>
      </c>
      <c r="D161" s="81">
        <v>1</v>
      </c>
      <c r="E161" s="81">
        <v>223</v>
      </c>
      <c r="F161" s="81">
        <f>ROUND(Source!AQ151,O161)</f>
        <v>0</v>
      </c>
      <c r="G161" s="81" t="s">
        <v>471</v>
      </c>
      <c r="H161" s="81" t="s">
        <v>472</v>
      </c>
      <c r="I161" s="81"/>
      <c r="J161" s="81"/>
      <c r="K161" s="81">
        <v>223</v>
      </c>
      <c r="L161" s="81">
        <v>9</v>
      </c>
      <c r="M161" s="81">
        <v>3</v>
      </c>
      <c r="N161" s="81" t="s">
        <v>435</v>
      </c>
      <c r="O161" s="81">
        <v>2</v>
      </c>
      <c r="P161" s="81"/>
      <c r="Q161" s="81"/>
      <c r="R161" s="81"/>
      <c r="S161" s="81"/>
      <c r="T161" s="81"/>
      <c r="U161" s="81"/>
      <c r="V161" s="81"/>
      <c r="W161" s="81">
        <v>0</v>
      </c>
      <c r="X161" s="81">
        <v>1</v>
      </c>
      <c r="Y161" s="81">
        <v>0</v>
      </c>
      <c r="Z161" s="81"/>
      <c r="AA161" s="81"/>
      <c r="AB161" s="81"/>
    </row>
    <row r="162">
      <c r="A162" s="81">
        <v>50</v>
      </c>
      <c r="B162" s="81">
        <v>0</v>
      </c>
      <c r="C162" s="81">
        <v>0</v>
      </c>
      <c r="D162" s="81">
        <v>1</v>
      </c>
      <c r="E162" s="81">
        <v>229</v>
      </c>
      <c r="F162" s="81">
        <f>ROUND(Source!AZ151,O162)</f>
        <v>0</v>
      </c>
      <c r="G162" s="81" t="s">
        <v>473</v>
      </c>
      <c r="H162" s="81" t="s">
        <v>474</v>
      </c>
      <c r="I162" s="81"/>
      <c r="J162" s="81"/>
      <c r="K162" s="81">
        <v>229</v>
      </c>
      <c r="L162" s="81">
        <v>10</v>
      </c>
      <c r="M162" s="81">
        <v>3</v>
      </c>
      <c r="N162" s="81" t="s">
        <v>435</v>
      </c>
      <c r="O162" s="81">
        <v>2</v>
      </c>
      <c r="P162" s="81"/>
      <c r="Q162" s="81"/>
      <c r="R162" s="81"/>
      <c r="S162" s="81"/>
      <c r="T162" s="81"/>
      <c r="U162" s="81"/>
      <c r="V162" s="81"/>
      <c r="W162" s="81">
        <v>0</v>
      </c>
      <c r="X162" s="81">
        <v>1</v>
      </c>
      <c r="Y162" s="81">
        <v>0</v>
      </c>
      <c r="Z162" s="81"/>
      <c r="AA162" s="81"/>
      <c r="AB162" s="81"/>
    </row>
    <row r="163">
      <c r="A163" s="81">
        <v>50</v>
      </c>
      <c r="B163" s="81">
        <v>0</v>
      </c>
      <c r="C163" s="81">
        <v>0</v>
      </c>
      <c r="D163" s="81">
        <v>1</v>
      </c>
      <c r="E163" s="81">
        <v>203</v>
      </c>
      <c r="F163" s="81">
        <f>ROUND(Source!Q151,O163)</f>
        <v>25597.350000000002</v>
      </c>
      <c r="G163" s="81" t="s">
        <v>475</v>
      </c>
      <c r="H163" s="81" t="s">
        <v>476</v>
      </c>
      <c r="I163" s="81"/>
      <c r="J163" s="81"/>
      <c r="K163" s="81">
        <v>203</v>
      </c>
      <c r="L163" s="81">
        <v>11</v>
      </c>
      <c r="M163" s="81">
        <v>3</v>
      </c>
      <c r="N163" s="81" t="s">
        <v>435</v>
      </c>
      <c r="O163" s="81">
        <v>2</v>
      </c>
      <c r="P163" s="81"/>
      <c r="Q163" s="81"/>
      <c r="R163" s="81"/>
      <c r="S163" s="81"/>
      <c r="T163" s="81"/>
      <c r="U163" s="81"/>
      <c r="V163" s="81"/>
      <c r="W163" s="81">
        <v>25597.349999999999</v>
      </c>
      <c r="X163" s="81">
        <v>1</v>
      </c>
      <c r="Y163" s="81">
        <v>25597.349999999999</v>
      </c>
      <c r="Z163" s="81"/>
      <c r="AA163" s="81"/>
      <c r="AB163" s="81"/>
    </row>
    <row r="164">
      <c r="A164" s="81">
        <v>50</v>
      </c>
      <c r="B164" s="81">
        <v>0</v>
      </c>
      <c r="C164" s="81">
        <v>0</v>
      </c>
      <c r="D164" s="81">
        <v>1</v>
      </c>
      <c r="E164" s="81">
        <v>231</v>
      </c>
      <c r="F164" s="81">
        <f>ROUND(Source!BB151,O164)</f>
        <v>0</v>
      </c>
      <c r="G164" s="81" t="s">
        <v>477</v>
      </c>
      <c r="H164" s="81" t="s">
        <v>478</v>
      </c>
      <c r="I164" s="81"/>
      <c r="J164" s="81"/>
      <c r="K164" s="81">
        <v>231</v>
      </c>
      <c r="L164" s="81">
        <v>12</v>
      </c>
      <c r="M164" s="81">
        <v>3</v>
      </c>
      <c r="N164" s="81" t="s">
        <v>435</v>
      </c>
      <c r="O164" s="81">
        <v>2</v>
      </c>
      <c r="P164" s="81"/>
      <c r="Q164" s="81"/>
      <c r="R164" s="81"/>
      <c r="S164" s="81"/>
      <c r="T164" s="81"/>
      <c r="U164" s="81"/>
      <c r="V164" s="81"/>
      <c r="W164" s="81">
        <v>0</v>
      </c>
      <c r="X164" s="81">
        <v>1</v>
      </c>
      <c r="Y164" s="81">
        <v>0</v>
      </c>
      <c r="Z164" s="81"/>
      <c r="AA164" s="81"/>
      <c r="AB164" s="81"/>
    </row>
    <row r="165">
      <c r="A165" s="81">
        <v>50</v>
      </c>
      <c r="B165" s="81">
        <v>0</v>
      </c>
      <c r="C165" s="81">
        <v>0</v>
      </c>
      <c r="D165" s="81">
        <v>1</v>
      </c>
      <c r="E165" s="81">
        <v>204</v>
      </c>
      <c r="F165" s="81">
        <f>ROUND(Source!R151,O165)</f>
        <v>18991.240000000002</v>
      </c>
      <c r="G165" s="81" t="s">
        <v>479</v>
      </c>
      <c r="H165" s="81" t="s">
        <v>480</v>
      </c>
      <c r="I165" s="81"/>
      <c r="J165" s="81"/>
      <c r="K165" s="81">
        <v>204</v>
      </c>
      <c r="L165" s="81">
        <v>13</v>
      </c>
      <c r="M165" s="81">
        <v>3</v>
      </c>
      <c r="N165" s="81" t="s">
        <v>435</v>
      </c>
      <c r="O165" s="81">
        <v>2</v>
      </c>
      <c r="P165" s="81"/>
      <c r="Q165" s="81"/>
      <c r="R165" s="81"/>
      <c r="S165" s="81"/>
      <c r="T165" s="81"/>
      <c r="U165" s="81"/>
      <c r="V165" s="81"/>
      <c r="W165" s="81">
        <v>18991.240000000002</v>
      </c>
      <c r="X165" s="81">
        <v>1</v>
      </c>
      <c r="Y165" s="81">
        <v>18991.240000000002</v>
      </c>
      <c r="Z165" s="81"/>
      <c r="AA165" s="81"/>
      <c r="AB165" s="81"/>
    </row>
    <row r="166">
      <c r="A166" s="81">
        <v>50</v>
      </c>
      <c r="B166" s="81">
        <v>0</v>
      </c>
      <c r="C166" s="81">
        <v>0</v>
      </c>
      <c r="D166" s="81">
        <v>1</v>
      </c>
      <c r="E166" s="81">
        <v>205</v>
      </c>
      <c r="F166" s="81">
        <f>ROUND(Source!S151,O166)</f>
        <v>63595.279999999999</v>
      </c>
      <c r="G166" s="81" t="s">
        <v>481</v>
      </c>
      <c r="H166" s="81" t="s">
        <v>482</v>
      </c>
      <c r="I166" s="81"/>
      <c r="J166" s="81"/>
      <c r="K166" s="81">
        <v>205</v>
      </c>
      <c r="L166" s="81">
        <v>14</v>
      </c>
      <c r="M166" s="81">
        <v>3</v>
      </c>
      <c r="N166" s="81" t="s">
        <v>435</v>
      </c>
      <c r="O166" s="81">
        <v>2</v>
      </c>
      <c r="P166" s="81"/>
      <c r="Q166" s="81"/>
      <c r="R166" s="81"/>
      <c r="S166" s="81"/>
      <c r="T166" s="81"/>
      <c r="U166" s="81"/>
      <c r="V166" s="81"/>
      <c r="W166" s="81">
        <v>63595.279999999999</v>
      </c>
      <c r="X166" s="81">
        <v>1</v>
      </c>
      <c r="Y166" s="81">
        <v>63595.279999999999</v>
      </c>
      <c r="Z166" s="81"/>
      <c r="AA166" s="81"/>
      <c r="AB166" s="81"/>
    </row>
    <row r="167">
      <c r="A167" s="81">
        <v>50</v>
      </c>
      <c r="B167" s="81">
        <v>0</v>
      </c>
      <c r="C167" s="81">
        <v>0</v>
      </c>
      <c r="D167" s="81">
        <v>1</v>
      </c>
      <c r="E167" s="81">
        <v>232</v>
      </c>
      <c r="F167" s="81">
        <f>ROUND(Source!BC151,O167)</f>
        <v>0</v>
      </c>
      <c r="G167" s="81" t="s">
        <v>483</v>
      </c>
      <c r="H167" s="81" t="s">
        <v>484</v>
      </c>
      <c r="I167" s="81"/>
      <c r="J167" s="81"/>
      <c r="K167" s="81">
        <v>232</v>
      </c>
      <c r="L167" s="81">
        <v>15</v>
      </c>
      <c r="M167" s="81">
        <v>3</v>
      </c>
      <c r="N167" s="81" t="s">
        <v>435</v>
      </c>
      <c r="O167" s="81">
        <v>2</v>
      </c>
      <c r="P167" s="81"/>
      <c r="Q167" s="81"/>
      <c r="R167" s="81"/>
      <c r="S167" s="81"/>
      <c r="T167" s="81"/>
      <c r="U167" s="81"/>
      <c r="V167" s="81"/>
      <c r="W167" s="81">
        <v>0</v>
      </c>
      <c r="X167" s="81">
        <v>1</v>
      </c>
      <c r="Y167" s="81">
        <v>0</v>
      </c>
      <c r="Z167" s="81"/>
      <c r="AA167" s="81"/>
      <c r="AB167" s="81"/>
    </row>
    <row r="168">
      <c r="A168" s="81">
        <v>50</v>
      </c>
      <c r="B168" s="81">
        <v>0</v>
      </c>
      <c r="C168" s="81">
        <v>0</v>
      </c>
      <c r="D168" s="81">
        <v>1</v>
      </c>
      <c r="E168" s="81">
        <v>214</v>
      </c>
      <c r="F168" s="81">
        <f>ROUND(Source!AS151,O168)</f>
        <v>0</v>
      </c>
      <c r="G168" s="81" t="s">
        <v>485</v>
      </c>
      <c r="H168" s="81" t="s">
        <v>486</v>
      </c>
      <c r="I168" s="81"/>
      <c r="J168" s="81"/>
      <c r="K168" s="81">
        <v>214</v>
      </c>
      <c r="L168" s="81">
        <v>16</v>
      </c>
      <c r="M168" s="81">
        <v>3</v>
      </c>
      <c r="N168" s="81" t="s">
        <v>435</v>
      </c>
      <c r="O168" s="81">
        <v>2</v>
      </c>
      <c r="P168" s="81"/>
      <c r="Q168" s="81"/>
      <c r="R168" s="81"/>
      <c r="S168" s="81"/>
      <c r="T168" s="81"/>
      <c r="U168" s="81"/>
      <c r="V168" s="81"/>
      <c r="W168" s="81">
        <v>0</v>
      </c>
      <c r="X168" s="81">
        <v>1</v>
      </c>
      <c r="Y168" s="81">
        <v>0</v>
      </c>
      <c r="Z168" s="81"/>
      <c r="AA168" s="81"/>
      <c r="AB168" s="81"/>
    </row>
    <row r="169">
      <c r="A169" s="81">
        <v>50</v>
      </c>
      <c r="B169" s="81">
        <v>0</v>
      </c>
      <c r="C169" s="81">
        <v>0</v>
      </c>
      <c r="D169" s="81">
        <v>1</v>
      </c>
      <c r="E169" s="81">
        <v>215</v>
      </c>
      <c r="F169" s="81">
        <f>ROUND(Source!AT151,O169)</f>
        <v>230411.91</v>
      </c>
      <c r="G169" s="81" t="s">
        <v>487</v>
      </c>
      <c r="H169" s="81" t="s">
        <v>488</v>
      </c>
      <c r="I169" s="81"/>
      <c r="J169" s="81"/>
      <c r="K169" s="81">
        <v>215</v>
      </c>
      <c r="L169" s="81">
        <v>17</v>
      </c>
      <c r="M169" s="81">
        <v>3</v>
      </c>
      <c r="N169" s="81" t="s">
        <v>435</v>
      </c>
      <c r="O169" s="81">
        <v>2</v>
      </c>
      <c r="P169" s="81"/>
      <c r="Q169" s="81"/>
      <c r="R169" s="81"/>
      <c r="S169" s="81"/>
      <c r="T169" s="81"/>
      <c r="U169" s="81"/>
      <c r="V169" s="81"/>
      <c r="W169" s="81">
        <v>230411.91</v>
      </c>
      <c r="X169" s="81">
        <v>1</v>
      </c>
      <c r="Y169" s="81">
        <v>230411.91</v>
      </c>
      <c r="Z169" s="81"/>
      <c r="AA169" s="81"/>
      <c r="AB169" s="81"/>
    </row>
    <row r="170">
      <c r="A170" s="81">
        <v>50</v>
      </c>
      <c r="B170" s="81">
        <v>0</v>
      </c>
      <c r="C170" s="81">
        <v>0</v>
      </c>
      <c r="D170" s="81">
        <v>1</v>
      </c>
      <c r="E170" s="81">
        <v>217</v>
      </c>
      <c r="F170" s="81">
        <f>ROUND(Source!AU151,O170)</f>
        <v>0</v>
      </c>
      <c r="G170" s="81" t="s">
        <v>489</v>
      </c>
      <c r="H170" s="81" t="s">
        <v>490</v>
      </c>
      <c r="I170" s="81"/>
      <c r="J170" s="81"/>
      <c r="K170" s="81">
        <v>217</v>
      </c>
      <c r="L170" s="81">
        <v>18</v>
      </c>
      <c r="M170" s="81">
        <v>3</v>
      </c>
      <c r="N170" s="81" t="s">
        <v>435</v>
      </c>
      <c r="O170" s="81">
        <v>2</v>
      </c>
      <c r="P170" s="81"/>
      <c r="Q170" s="81"/>
      <c r="R170" s="81"/>
      <c r="S170" s="81"/>
      <c r="T170" s="81"/>
      <c r="U170" s="81"/>
      <c r="V170" s="81"/>
      <c r="W170" s="81">
        <v>0</v>
      </c>
      <c r="X170" s="81">
        <v>1</v>
      </c>
      <c r="Y170" s="81">
        <v>0</v>
      </c>
      <c r="Z170" s="81"/>
      <c r="AA170" s="81"/>
      <c r="AB170" s="81"/>
    </row>
    <row r="171">
      <c r="A171" s="81">
        <v>50</v>
      </c>
      <c r="B171" s="81">
        <v>0</v>
      </c>
      <c r="C171" s="81">
        <v>0</v>
      </c>
      <c r="D171" s="81">
        <v>1</v>
      </c>
      <c r="E171" s="81">
        <v>230</v>
      </c>
      <c r="F171" s="81">
        <f>ROUND(Source!BA151,O171)</f>
        <v>0</v>
      </c>
      <c r="G171" s="81" t="s">
        <v>491</v>
      </c>
      <c r="H171" s="81" t="s">
        <v>492</v>
      </c>
      <c r="I171" s="81"/>
      <c r="J171" s="81"/>
      <c r="K171" s="81">
        <v>230</v>
      </c>
      <c r="L171" s="81">
        <v>19</v>
      </c>
      <c r="M171" s="81">
        <v>3</v>
      </c>
      <c r="N171" s="81" t="s">
        <v>435</v>
      </c>
      <c r="O171" s="81">
        <v>2</v>
      </c>
      <c r="P171" s="81"/>
      <c r="Q171" s="81"/>
      <c r="R171" s="81"/>
      <c r="S171" s="81"/>
      <c r="T171" s="81"/>
      <c r="U171" s="81"/>
      <c r="V171" s="81"/>
      <c r="W171" s="81">
        <v>0</v>
      </c>
      <c r="X171" s="81">
        <v>1</v>
      </c>
      <c r="Y171" s="81">
        <v>0</v>
      </c>
      <c r="Z171" s="81"/>
      <c r="AA171" s="81"/>
      <c r="AB171" s="81"/>
    </row>
    <row r="172">
      <c r="A172" s="81">
        <v>50</v>
      </c>
      <c r="B172" s="81">
        <v>0</v>
      </c>
      <c r="C172" s="81">
        <v>0</v>
      </c>
      <c r="D172" s="81">
        <v>1</v>
      </c>
      <c r="E172" s="81">
        <v>206</v>
      </c>
      <c r="F172" s="81">
        <f>ROUND(Source!T151,O172)</f>
        <v>0</v>
      </c>
      <c r="G172" s="81" t="s">
        <v>493</v>
      </c>
      <c r="H172" s="81" t="s">
        <v>494</v>
      </c>
      <c r="I172" s="81"/>
      <c r="J172" s="81"/>
      <c r="K172" s="81">
        <v>206</v>
      </c>
      <c r="L172" s="81">
        <v>20</v>
      </c>
      <c r="M172" s="81">
        <v>3</v>
      </c>
      <c r="N172" s="81" t="s">
        <v>435</v>
      </c>
      <c r="O172" s="81">
        <v>2</v>
      </c>
      <c r="P172" s="81"/>
      <c r="Q172" s="81"/>
      <c r="R172" s="81"/>
      <c r="S172" s="81"/>
      <c r="T172" s="81"/>
      <c r="U172" s="81"/>
      <c r="V172" s="81"/>
      <c r="W172" s="81">
        <v>0</v>
      </c>
      <c r="X172" s="81">
        <v>1</v>
      </c>
      <c r="Y172" s="81">
        <v>0</v>
      </c>
      <c r="Z172" s="81"/>
      <c r="AA172" s="81"/>
      <c r="AB172" s="81"/>
    </row>
    <row r="173">
      <c r="A173" s="81">
        <v>50</v>
      </c>
      <c r="B173" s="81">
        <v>0</v>
      </c>
      <c r="C173" s="81">
        <v>0</v>
      </c>
      <c r="D173" s="81">
        <v>1</v>
      </c>
      <c r="E173" s="81">
        <v>207</v>
      </c>
      <c r="F173" s="81">
        <f>ROUND(Source!U151,O173)</f>
        <v>127.83999999999999</v>
      </c>
      <c r="G173" s="81" t="s">
        <v>495</v>
      </c>
      <c r="H173" s="81" t="s">
        <v>496</v>
      </c>
      <c r="I173" s="81"/>
      <c r="J173" s="81"/>
      <c r="K173" s="81">
        <v>207</v>
      </c>
      <c r="L173" s="81">
        <v>21</v>
      </c>
      <c r="M173" s="81">
        <v>3</v>
      </c>
      <c r="N173" s="81" t="s">
        <v>435</v>
      </c>
      <c r="O173" s="81">
        <v>7</v>
      </c>
      <c r="P173" s="81"/>
      <c r="Q173" s="81"/>
      <c r="R173" s="81"/>
      <c r="S173" s="81"/>
      <c r="T173" s="81"/>
      <c r="U173" s="81"/>
      <c r="V173" s="81"/>
      <c r="W173" s="81">
        <v>127.84</v>
      </c>
      <c r="X173" s="81">
        <v>1</v>
      </c>
      <c r="Y173" s="81">
        <v>127.84</v>
      </c>
      <c r="Z173" s="81"/>
      <c r="AA173" s="81"/>
      <c r="AB173" s="81"/>
    </row>
    <row r="174">
      <c r="A174" s="81">
        <v>50</v>
      </c>
      <c r="B174" s="81">
        <v>0</v>
      </c>
      <c r="C174" s="81">
        <v>0</v>
      </c>
      <c r="D174" s="81">
        <v>1</v>
      </c>
      <c r="E174" s="81">
        <v>208</v>
      </c>
      <c r="F174" s="81">
        <f>ROUND(Source!V151,O174)</f>
        <v>33.286000000000001</v>
      </c>
      <c r="G174" s="81" t="s">
        <v>497</v>
      </c>
      <c r="H174" s="81" t="s">
        <v>498</v>
      </c>
      <c r="I174" s="81"/>
      <c r="J174" s="81"/>
      <c r="K174" s="81">
        <v>208</v>
      </c>
      <c r="L174" s="81">
        <v>22</v>
      </c>
      <c r="M174" s="81">
        <v>3</v>
      </c>
      <c r="N174" s="81" t="s">
        <v>435</v>
      </c>
      <c r="O174" s="81">
        <v>7</v>
      </c>
      <c r="P174" s="81"/>
      <c r="Q174" s="81"/>
      <c r="R174" s="81"/>
      <c r="S174" s="81"/>
      <c r="T174" s="81"/>
      <c r="U174" s="81"/>
      <c r="V174" s="81"/>
      <c r="W174" s="81">
        <v>33.286000000000001</v>
      </c>
      <c r="X174" s="81">
        <v>1</v>
      </c>
      <c r="Y174" s="81">
        <v>33.286000000000001</v>
      </c>
      <c r="Z174" s="81"/>
      <c r="AA174" s="81"/>
      <c r="AB174" s="81"/>
    </row>
    <row r="175">
      <c r="A175" s="81">
        <v>50</v>
      </c>
      <c r="B175" s="81">
        <v>0</v>
      </c>
      <c r="C175" s="81">
        <v>0</v>
      </c>
      <c r="D175" s="81">
        <v>1</v>
      </c>
      <c r="E175" s="81">
        <v>209</v>
      </c>
      <c r="F175" s="81">
        <f>ROUND(Source!W151,O175)</f>
        <v>0</v>
      </c>
      <c r="G175" s="81" t="s">
        <v>499</v>
      </c>
      <c r="H175" s="81" t="s">
        <v>500</v>
      </c>
      <c r="I175" s="81"/>
      <c r="J175" s="81"/>
      <c r="K175" s="81">
        <v>209</v>
      </c>
      <c r="L175" s="81">
        <v>23</v>
      </c>
      <c r="M175" s="81">
        <v>3</v>
      </c>
      <c r="N175" s="81" t="s">
        <v>435</v>
      </c>
      <c r="O175" s="81">
        <v>2</v>
      </c>
      <c r="P175" s="81"/>
      <c r="Q175" s="81"/>
      <c r="R175" s="81"/>
      <c r="S175" s="81"/>
      <c r="T175" s="81"/>
      <c r="U175" s="81"/>
      <c r="V175" s="81"/>
      <c r="W175" s="81">
        <v>0</v>
      </c>
      <c r="X175" s="81">
        <v>1</v>
      </c>
      <c r="Y175" s="81">
        <v>0</v>
      </c>
      <c r="Z175" s="81"/>
      <c r="AA175" s="81"/>
      <c r="AB175" s="81"/>
    </row>
    <row r="176">
      <c r="A176" s="81">
        <v>50</v>
      </c>
      <c r="B176" s="81">
        <v>0</v>
      </c>
      <c r="C176" s="81">
        <v>0</v>
      </c>
      <c r="D176" s="81">
        <v>1</v>
      </c>
      <c r="E176" s="81">
        <v>233</v>
      </c>
      <c r="F176" s="81">
        <f>ROUND(Source!BD151,O176)</f>
        <v>0</v>
      </c>
      <c r="G176" s="81" t="s">
        <v>501</v>
      </c>
      <c r="H176" s="81" t="s">
        <v>502</v>
      </c>
      <c r="I176" s="81"/>
      <c r="J176" s="81"/>
      <c r="K176" s="81">
        <v>233</v>
      </c>
      <c r="L176" s="81">
        <v>24</v>
      </c>
      <c r="M176" s="81">
        <v>3</v>
      </c>
      <c r="N176" s="81" t="s">
        <v>435</v>
      </c>
      <c r="O176" s="81">
        <v>2</v>
      </c>
      <c r="P176" s="81"/>
      <c r="Q176" s="81"/>
      <c r="R176" s="81"/>
      <c r="S176" s="81"/>
      <c r="T176" s="81"/>
      <c r="U176" s="81"/>
      <c r="V176" s="81"/>
      <c r="W176" s="81">
        <v>0</v>
      </c>
      <c r="X176" s="81">
        <v>1</v>
      </c>
      <c r="Y176" s="81">
        <v>0</v>
      </c>
      <c r="Z176" s="81"/>
      <c r="AA176" s="81"/>
      <c r="AB176" s="81"/>
    </row>
    <row r="177">
      <c r="A177" s="81">
        <v>50</v>
      </c>
      <c r="B177" s="81">
        <v>0</v>
      </c>
      <c r="C177" s="81">
        <v>0</v>
      </c>
      <c r="D177" s="81">
        <v>1</v>
      </c>
      <c r="E177" s="81">
        <v>210</v>
      </c>
      <c r="F177" s="81">
        <f>ROUND(Source!X151,O177)</f>
        <v>80108.919999999998</v>
      </c>
      <c r="G177" s="81" t="s">
        <v>503</v>
      </c>
      <c r="H177" s="81" t="s">
        <v>504</v>
      </c>
      <c r="I177" s="81"/>
      <c r="J177" s="81"/>
      <c r="K177" s="81">
        <v>210</v>
      </c>
      <c r="L177" s="81">
        <v>25</v>
      </c>
      <c r="M177" s="81">
        <v>3</v>
      </c>
      <c r="N177" s="81" t="s">
        <v>435</v>
      </c>
      <c r="O177" s="81">
        <v>2</v>
      </c>
      <c r="P177" s="81"/>
      <c r="Q177" s="81"/>
      <c r="R177" s="81"/>
      <c r="S177" s="81"/>
      <c r="T177" s="81"/>
      <c r="U177" s="81"/>
      <c r="V177" s="81"/>
      <c r="W177" s="81">
        <v>80108.919999999998</v>
      </c>
      <c r="X177" s="81">
        <v>1</v>
      </c>
      <c r="Y177" s="81">
        <v>80108.919999999998</v>
      </c>
      <c r="Z177" s="81"/>
      <c r="AA177" s="81"/>
      <c r="AB177" s="81"/>
    </row>
    <row r="178">
      <c r="A178" s="81">
        <v>50</v>
      </c>
      <c r="B178" s="81">
        <v>0</v>
      </c>
      <c r="C178" s="81">
        <v>0</v>
      </c>
      <c r="D178" s="81">
        <v>1</v>
      </c>
      <c r="E178" s="81">
        <v>211</v>
      </c>
      <c r="F178" s="81">
        <f>ROUND(Source!Y151,O178)</f>
        <v>42119.120000000003</v>
      </c>
      <c r="G178" s="81" t="s">
        <v>505</v>
      </c>
      <c r="H178" s="81" t="s">
        <v>506</v>
      </c>
      <c r="I178" s="81"/>
      <c r="J178" s="81"/>
      <c r="K178" s="81">
        <v>211</v>
      </c>
      <c r="L178" s="81">
        <v>26</v>
      </c>
      <c r="M178" s="81">
        <v>3</v>
      </c>
      <c r="N178" s="81" t="s">
        <v>435</v>
      </c>
      <c r="O178" s="81">
        <v>2</v>
      </c>
      <c r="P178" s="81"/>
      <c r="Q178" s="81"/>
      <c r="R178" s="81"/>
      <c r="S178" s="81"/>
      <c r="T178" s="81"/>
      <c r="U178" s="81"/>
      <c r="V178" s="81"/>
      <c r="W178" s="81">
        <v>42119.120000000003</v>
      </c>
      <c r="X178" s="81">
        <v>1</v>
      </c>
      <c r="Y178" s="81">
        <v>42119.120000000003</v>
      </c>
      <c r="Z178" s="81"/>
      <c r="AA178" s="81"/>
      <c r="AB178" s="81"/>
    </row>
    <row r="179">
      <c r="A179" s="81">
        <v>50</v>
      </c>
      <c r="B179" s="81">
        <v>0</v>
      </c>
      <c r="C179" s="81">
        <v>0</v>
      </c>
      <c r="D179" s="81">
        <v>1</v>
      </c>
      <c r="E179" s="81">
        <v>224</v>
      </c>
      <c r="F179" s="81">
        <f>ROUND(Source!AR151,O179)</f>
        <v>230411.91</v>
      </c>
      <c r="G179" s="81" t="s">
        <v>507</v>
      </c>
      <c r="H179" s="81" t="s">
        <v>508</v>
      </c>
      <c r="I179" s="81"/>
      <c r="J179" s="81"/>
      <c r="K179" s="81">
        <v>224</v>
      </c>
      <c r="L179" s="81">
        <v>27</v>
      </c>
      <c r="M179" s="81">
        <v>3</v>
      </c>
      <c r="N179" s="81" t="s">
        <v>435</v>
      </c>
      <c r="O179" s="81">
        <v>2</v>
      </c>
      <c r="P179" s="81"/>
      <c r="Q179" s="81"/>
      <c r="R179" s="81"/>
      <c r="S179" s="81"/>
      <c r="T179" s="81"/>
      <c r="U179" s="81"/>
      <c r="V179" s="81"/>
      <c r="W179" s="81">
        <v>230411.91</v>
      </c>
      <c r="X179" s="81">
        <v>1</v>
      </c>
      <c r="Y179" s="81">
        <v>230411.91</v>
      </c>
      <c r="Z179" s="81"/>
      <c r="AA179" s="81"/>
      <c r="AB179" s="81"/>
    </row>
    <row r="181">
      <c r="A181" s="78">
        <v>5</v>
      </c>
      <c r="B181" s="78">
        <v>1</v>
      </c>
      <c r="C181" s="78"/>
      <c r="D181" s="78">
        <f>ROW(A190)</f>
        <v>190</v>
      </c>
      <c r="E181" s="78"/>
      <c r="F181" s="78" t="s">
        <v>510</v>
      </c>
      <c r="G181" s="78" t="s">
        <v>548</v>
      </c>
      <c r="H181" s="78" t="s">
        <v>435</v>
      </c>
      <c r="I181" s="78">
        <v>0</v>
      </c>
      <c r="J181" s="78"/>
      <c r="K181" s="78">
        <v>-1</v>
      </c>
      <c r="L181" s="78"/>
      <c r="M181" s="78" t="s">
        <v>435</v>
      </c>
      <c r="N181" s="78"/>
      <c r="O181" s="78"/>
      <c r="P181" s="78"/>
      <c r="Q181" s="78"/>
      <c r="R181" s="78"/>
      <c r="S181" s="78">
        <v>0</v>
      </c>
      <c r="T181" s="78"/>
      <c r="U181" s="78" t="s">
        <v>435</v>
      </c>
      <c r="V181" s="78">
        <v>0</v>
      </c>
      <c r="W181" s="78"/>
      <c r="X181" s="78"/>
      <c r="Y181" s="78"/>
      <c r="Z181" s="78"/>
      <c r="AA181" s="78"/>
      <c r="AB181" s="78" t="s">
        <v>435</v>
      </c>
      <c r="AC181" s="78" t="s">
        <v>435</v>
      </c>
      <c r="AD181" s="78" t="s">
        <v>435</v>
      </c>
      <c r="AE181" s="78" t="s">
        <v>435</v>
      </c>
      <c r="AF181" s="78" t="s">
        <v>435</v>
      </c>
      <c r="AG181" s="78" t="s">
        <v>435</v>
      </c>
      <c r="AH181" s="78"/>
      <c r="AI181" s="78"/>
      <c r="AJ181" s="78"/>
      <c r="AK181" s="78"/>
      <c r="AL181" s="78"/>
      <c r="AM181" s="78"/>
      <c r="AN181" s="78"/>
      <c r="AO181" s="78"/>
      <c r="AP181" s="78" t="s">
        <v>435</v>
      </c>
      <c r="AQ181" s="78" t="s">
        <v>435</v>
      </c>
      <c r="AR181" s="78" t="s">
        <v>435</v>
      </c>
      <c r="AS181" s="78"/>
      <c r="AT181" s="78"/>
      <c r="AU181" s="78"/>
      <c r="AV181" s="78"/>
      <c r="AW181" s="78"/>
      <c r="AX181" s="78"/>
      <c r="AY181" s="78"/>
      <c r="AZ181" s="78" t="s">
        <v>435</v>
      </c>
      <c r="BA181" s="78"/>
      <c r="BB181" s="78" t="s">
        <v>435</v>
      </c>
      <c r="BC181" s="78" t="s">
        <v>435</v>
      </c>
      <c r="BD181" s="78" t="s">
        <v>435</v>
      </c>
      <c r="BE181" s="78" t="s">
        <v>435</v>
      </c>
      <c r="BF181" s="78" t="s">
        <v>435</v>
      </c>
      <c r="BG181" s="78" t="s">
        <v>435</v>
      </c>
      <c r="BH181" s="78" t="s">
        <v>435</v>
      </c>
      <c r="BI181" s="78" t="s">
        <v>435</v>
      </c>
      <c r="BJ181" s="78" t="s">
        <v>435</v>
      </c>
      <c r="BK181" s="78" t="s">
        <v>435</v>
      </c>
      <c r="BL181" s="78" t="s">
        <v>435</v>
      </c>
      <c r="BM181" s="78" t="s">
        <v>435</v>
      </c>
      <c r="BN181" s="78" t="s">
        <v>435</v>
      </c>
      <c r="BO181" s="78" t="s">
        <v>435</v>
      </c>
      <c r="BP181" s="78" t="s">
        <v>435</v>
      </c>
      <c r="BQ181" s="78"/>
      <c r="BR181" s="78"/>
      <c r="BS181" s="78"/>
      <c r="BT181" s="78"/>
      <c r="BU181" s="78"/>
      <c r="BV181" s="78"/>
      <c r="BW181" s="78"/>
      <c r="BX181" s="78">
        <v>0</v>
      </c>
      <c r="BY181" s="78"/>
      <c r="BZ181" s="78"/>
      <c r="CA181" s="78"/>
      <c r="CB181" s="78"/>
      <c r="CC181" s="78"/>
      <c r="CD181" s="78"/>
      <c r="CE181" s="78"/>
      <c r="CF181" s="78"/>
      <c r="CG181" s="78"/>
      <c r="CH181" s="78"/>
      <c r="CI181" s="78"/>
      <c r="CJ181" s="78">
        <v>0</v>
      </c>
    </row>
    <row r="183">
      <c r="A183" s="79">
        <v>52</v>
      </c>
      <c r="B183" s="79">
        <f t="shared" ref="B183:G183" si="208">B190</f>
        <v>1</v>
      </c>
      <c r="C183" s="79">
        <f t="shared" si="208"/>
        <v>5</v>
      </c>
      <c r="D183" s="79">
        <f t="shared" si="208"/>
        <v>181</v>
      </c>
      <c r="E183" s="79">
        <f t="shared" si="208"/>
        <v>0</v>
      </c>
      <c r="F183" s="79" t="str">
        <f t="shared" si="208"/>
        <v xml:space="preserve">Новый подраздел</v>
      </c>
      <c r="G183" s="79" t="str">
        <f t="shared" si="208"/>
        <v xml:space="preserve">49.4 Демонтаж, монтаж разъединителей 220 кВ</v>
      </c>
      <c r="H183" s="79"/>
      <c r="I183" s="79"/>
      <c r="J183" s="79"/>
      <c r="K183" s="79"/>
      <c r="L183" s="79"/>
      <c r="M183" s="79"/>
      <c r="N183" s="79"/>
      <c r="O183" s="79">
        <f t="shared" ref="O183:AT183" si="209">O190</f>
        <v>199371.88</v>
      </c>
      <c r="P183" s="79">
        <f t="shared" si="209"/>
        <v>0</v>
      </c>
      <c r="Q183" s="79">
        <f t="shared" si="209"/>
        <v>55168.190000000002</v>
      </c>
      <c r="R183" s="79">
        <f t="shared" si="209"/>
        <v>38831.700000000004</v>
      </c>
      <c r="S183" s="79">
        <f t="shared" si="209"/>
        <v>105371.99000000001</v>
      </c>
      <c r="T183" s="79">
        <f t="shared" si="209"/>
        <v>0</v>
      </c>
      <c r="U183" s="79">
        <f t="shared" si="209"/>
        <v>211.81999999999999</v>
      </c>
      <c r="V183" s="79">
        <f t="shared" si="209"/>
        <v>68.033999999999992</v>
      </c>
      <c r="W183" s="79">
        <f t="shared" si="209"/>
        <v>0</v>
      </c>
      <c r="X183" s="79">
        <f t="shared" si="209"/>
        <v>139877.58000000002</v>
      </c>
      <c r="Y183" s="79">
        <f t="shared" si="209"/>
        <v>73543.880000000005</v>
      </c>
      <c r="Z183" s="79">
        <f t="shared" si="209"/>
        <v>0</v>
      </c>
      <c r="AA183" s="79">
        <f t="shared" si="209"/>
        <v>0</v>
      </c>
      <c r="AB183" s="79">
        <f t="shared" si="209"/>
        <v>199371.88</v>
      </c>
      <c r="AC183" s="79">
        <f t="shared" si="209"/>
        <v>0</v>
      </c>
      <c r="AD183" s="79">
        <f t="shared" si="209"/>
        <v>55168.190000000002</v>
      </c>
      <c r="AE183" s="79">
        <f t="shared" si="209"/>
        <v>38831.700000000004</v>
      </c>
      <c r="AF183" s="79">
        <f t="shared" si="209"/>
        <v>105371.99000000001</v>
      </c>
      <c r="AG183" s="79">
        <f t="shared" si="209"/>
        <v>0</v>
      </c>
      <c r="AH183" s="79">
        <f t="shared" si="209"/>
        <v>211.81999999999999</v>
      </c>
      <c r="AI183" s="79">
        <f t="shared" si="209"/>
        <v>68.033999999999992</v>
      </c>
      <c r="AJ183" s="79">
        <f t="shared" si="209"/>
        <v>0</v>
      </c>
      <c r="AK183" s="79">
        <f t="shared" si="209"/>
        <v>139877.58000000002</v>
      </c>
      <c r="AL183" s="79">
        <f t="shared" si="209"/>
        <v>73543.880000000005</v>
      </c>
      <c r="AM183" s="79">
        <f t="shared" si="209"/>
        <v>0</v>
      </c>
      <c r="AN183" s="79">
        <f t="shared" si="209"/>
        <v>0</v>
      </c>
      <c r="AO183" s="79">
        <f t="shared" si="209"/>
        <v>0</v>
      </c>
      <c r="AP183" s="79">
        <f t="shared" si="209"/>
        <v>0</v>
      </c>
      <c r="AQ183" s="79">
        <f t="shared" si="209"/>
        <v>0</v>
      </c>
      <c r="AR183" s="79">
        <f t="shared" si="209"/>
        <v>412793.34000000003</v>
      </c>
      <c r="AS183" s="79">
        <f t="shared" si="209"/>
        <v>0</v>
      </c>
      <c r="AT183" s="79">
        <f t="shared" si="209"/>
        <v>412793.34000000003</v>
      </c>
      <c r="AU183" s="79">
        <f t="shared" ref="AU183:BZ183" si="210">AU190</f>
        <v>0</v>
      </c>
      <c r="AV183" s="79">
        <f t="shared" si="210"/>
        <v>0</v>
      </c>
      <c r="AW183" s="79">
        <f t="shared" si="210"/>
        <v>0</v>
      </c>
      <c r="AX183" s="79">
        <f t="shared" si="210"/>
        <v>0</v>
      </c>
      <c r="AY183" s="79">
        <f t="shared" si="210"/>
        <v>0</v>
      </c>
      <c r="AZ183" s="79">
        <f t="shared" si="210"/>
        <v>0</v>
      </c>
      <c r="BA183" s="79">
        <f t="shared" si="210"/>
        <v>0</v>
      </c>
      <c r="BB183" s="79">
        <f t="shared" si="210"/>
        <v>0</v>
      </c>
      <c r="BC183" s="79">
        <f t="shared" si="210"/>
        <v>0</v>
      </c>
      <c r="BD183" s="79">
        <f t="shared" si="210"/>
        <v>0</v>
      </c>
      <c r="BE183" s="79">
        <f t="shared" si="210"/>
        <v>0</v>
      </c>
      <c r="BF183" s="79">
        <f t="shared" si="210"/>
        <v>0</v>
      </c>
      <c r="BG183" s="79">
        <f t="shared" si="210"/>
        <v>0</v>
      </c>
      <c r="BH183" s="79">
        <f t="shared" si="210"/>
        <v>0</v>
      </c>
      <c r="BI183" s="79">
        <f t="shared" si="210"/>
        <v>0</v>
      </c>
      <c r="BJ183" s="79">
        <f t="shared" si="210"/>
        <v>0</v>
      </c>
      <c r="BK183" s="79">
        <f t="shared" si="210"/>
        <v>0</v>
      </c>
      <c r="BL183" s="79">
        <f t="shared" si="210"/>
        <v>0</v>
      </c>
      <c r="BM183" s="79">
        <f t="shared" si="210"/>
        <v>0</v>
      </c>
      <c r="BN183" s="79">
        <f t="shared" si="210"/>
        <v>0</v>
      </c>
      <c r="BO183" s="79">
        <f t="shared" si="210"/>
        <v>0</v>
      </c>
      <c r="BP183" s="79">
        <f t="shared" si="210"/>
        <v>0</v>
      </c>
      <c r="BQ183" s="79">
        <f t="shared" si="210"/>
        <v>0</v>
      </c>
      <c r="BR183" s="79">
        <f t="shared" si="210"/>
        <v>0</v>
      </c>
      <c r="BS183" s="79">
        <f t="shared" si="210"/>
        <v>0</v>
      </c>
      <c r="BT183" s="79">
        <f t="shared" si="210"/>
        <v>0</v>
      </c>
      <c r="BU183" s="79">
        <f t="shared" si="210"/>
        <v>0</v>
      </c>
      <c r="BV183" s="79">
        <f t="shared" si="210"/>
        <v>0</v>
      </c>
      <c r="BW183" s="79">
        <f t="shared" si="210"/>
        <v>0</v>
      </c>
      <c r="BX183" s="79">
        <f t="shared" si="210"/>
        <v>0</v>
      </c>
      <c r="BY183" s="79">
        <f t="shared" si="210"/>
        <v>0</v>
      </c>
      <c r="BZ183" s="79">
        <f t="shared" si="210"/>
        <v>0</v>
      </c>
      <c r="CA183" s="79">
        <f t="shared" ref="CA183:DF183" si="211">CA190</f>
        <v>412793.34000000003</v>
      </c>
      <c r="CB183" s="79">
        <f t="shared" si="211"/>
        <v>0</v>
      </c>
      <c r="CC183" s="79">
        <f t="shared" si="211"/>
        <v>412793.34000000003</v>
      </c>
      <c r="CD183" s="79">
        <f t="shared" si="211"/>
        <v>0</v>
      </c>
      <c r="CE183" s="79">
        <f t="shared" si="211"/>
        <v>0</v>
      </c>
      <c r="CF183" s="79">
        <f t="shared" si="211"/>
        <v>0</v>
      </c>
      <c r="CG183" s="79">
        <f t="shared" si="211"/>
        <v>0</v>
      </c>
      <c r="CH183" s="79">
        <f t="shared" si="211"/>
        <v>0</v>
      </c>
      <c r="CI183" s="79">
        <f t="shared" si="211"/>
        <v>0</v>
      </c>
      <c r="CJ183" s="79">
        <f t="shared" si="211"/>
        <v>0</v>
      </c>
      <c r="CK183" s="79">
        <f t="shared" si="211"/>
        <v>0</v>
      </c>
      <c r="CL183" s="79">
        <f t="shared" si="211"/>
        <v>0</v>
      </c>
      <c r="CM183" s="79">
        <f t="shared" si="211"/>
        <v>0</v>
      </c>
      <c r="CN183" s="79">
        <f t="shared" si="211"/>
        <v>0</v>
      </c>
      <c r="CO183" s="79">
        <f t="shared" si="211"/>
        <v>0</v>
      </c>
      <c r="CP183" s="79">
        <f t="shared" si="211"/>
        <v>0</v>
      </c>
      <c r="CQ183" s="79">
        <f t="shared" si="211"/>
        <v>0</v>
      </c>
      <c r="CR183" s="79">
        <f t="shared" si="211"/>
        <v>0</v>
      </c>
      <c r="CS183" s="79">
        <f t="shared" si="211"/>
        <v>0</v>
      </c>
      <c r="CT183" s="79">
        <f t="shared" si="211"/>
        <v>0</v>
      </c>
      <c r="CU183" s="79">
        <f t="shared" si="211"/>
        <v>0</v>
      </c>
      <c r="CV183" s="79">
        <f t="shared" si="211"/>
        <v>0</v>
      </c>
      <c r="CW183" s="79">
        <f t="shared" si="211"/>
        <v>0</v>
      </c>
      <c r="CX183" s="79">
        <f t="shared" si="211"/>
        <v>0</v>
      </c>
      <c r="CY183" s="79">
        <f t="shared" si="211"/>
        <v>0</v>
      </c>
      <c r="CZ183" s="79">
        <f t="shared" si="211"/>
        <v>0</v>
      </c>
      <c r="DA183" s="79">
        <f t="shared" si="211"/>
        <v>0</v>
      </c>
      <c r="DB183" s="79">
        <f t="shared" si="211"/>
        <v>0</v>
      </c>
      <c r="DC183" s="79">
        <f t="shared" si="211"/>
        <v>0</v>
      </c>
      <c r="DD183" s="79">
        <f t="shared" si="211"/>
        <v>0</v>
      </c>
      <c r="DE183" s="79">
        <f t="shared" si="211"/>
        <v>0</v>
      </c>
      <c r="DF183" s="79">
        <f t="shared" si="211"/>
        <v>0</v>
      </c>
      <c r="DG183" s="80">
        <f t="shared" si="182"/>
        <v>0</v>
      </c>
      <c r="DH183" s="80">
        <f t="shared" si="182"/>
        <v>0</v>
      </c>
      <c r="DI183" s="80">
        <f t="shared" si="182"/>
        <v>0</v>
      </c>
      <c r="DJ183" s="80">
        <f t="shared" si="182"/>
        <v>0</v>
      </c>
      <c r="DK183" s="80">
        <f t="shared" si="182"/>
        <v>0</v>
      </c>
      <c r="DL183" s="80">
        <f t="shared" si="182"/>
        <v>0</v>
      </c>
      <c r="DM183" s="80">
        <f t="shared" si="182"/>
        <v>0</v>
      </c>
      <c r="DN183" s="80">
        <f t="shared" si="182"/>
        <v>0</v>
      </c>
      <c r="DO183" s="80">
        <f t="shared" si="182"/>
        <v>0</v>
      </c>
      <c r="DP183" s="80">
        <f t="shared" si="182"/>
        <v>0</v>
      </c>
      <c r="DQ183" s="80">
        <f t="shared" si="182"/>
        <v>0</v>
      </c>
      <c r="DR183" s="80">
        <f t="shared" si="182"/>
        <v>0</v>
      </c>
      <c r="DS183" s="80">
        <f t="shared" si="182"/>
        <v>0</v>
      </c>
      <c r="DT183" s="80">
        <f t="shared" si="182"/>
        <v>0</v>
      </c>
      <c r="DU183" s="80">
        <f t="shared" si="182"/>
        <v>0</v>
      </c>
      <c r="DV183" s="80">
        <f t="shared" si="182"/>
        <v>0</v>
      </c>
      <c r="DW183" s="80">
        <f t="shared" si="182"/>
        <v>0</v>
      </c>
      <c r="DX183" s="80">
        <f t="shared" si="182"/>
        <v>0</v>
      </c>
      <c r="DY183" s="80">
        <f t="shared" si="182"/>
        <v>0</v>
      </c>
      <c r="DZ183" s="80">
        <f t="shared" si="182"/>
        <v>0</v>
      </c>
      <c r="EA183" s="80">
        <f t="shared" si="182"/>
        <v>0</v>
      </c>
      <c r="EB183" s="80">
        <f t="shared" si="182"/>
        <v>0</v>
      </c>
      <c r="EC183" s="80">
        <f t="shared" si="182"/>
        <v>0</v>
      </c>
      <c r="ED183" s="80">
        <f t="shared" si="182"/>
        <v>0</v>
      </c>
      <c r="EE183" s="80">
        <f t="shared" si="182"/>
        <v>0</v>
      </c>
      <c r="EF183" s="80">
        <f t="shared" si="182"/>
        <v>0</v>
      </c>
      <c r="EG183" s="80">
        <f t="shared" si="182"/>
        <v>0</v>
      </c>
      <c r="EH183" s="80">
        <f t="shared" si="182"/>
        <v>0</v>
      </c>
      <c r="EI183" s="80">
        <f t="shared" si="182"/>
        <v>0</v>
      </c>
      <c r="EJ183" s="80">
        <f t="shared" si="182"/>
        <v>0</v>
      </c>
      <c r="EK183" s="80">
        <f t="shared" si="182"/>
        <v>0</v>
      </c>
      <c r="EL183" s="80">
        <f t="shared" si="182"/>
        <v>0</v>
      </c>
      <c r="EM183" s="80">
        <f t="shared" si="183"/>
        <v>0</v>
      </c>
      <c r="EN183" s="80">
        <f t="shared" si="183"/>
        <v>0</v>
      </c>
      <c r="EO183" s="80">
        <f t="shared" si="183"/>
        <v>0</v>
      </c>
      <c r="EP183" s="80">
        <f t="shared" si="183"/>
        <v>0</v>
      </c>
      <c r="EQ183" s="80">
        <f t="shared" si="183"/>
        <v>0</v>
      </c>
      <c r="ER183" s="80">
        <f t="shared" si="183"/>
        <v>0</v>
      </c>
      <c r="ES183" s="80">
        <f t="shared" si="183"/>
        <v>0</v>
      </c>
      <c r="ET183" s="80">
        <f t="shared" si="183"/>
        <v>0</v>
      </c>
      <c r="EU183" s="80">
        <f t="shared" si="183"/>
        <v>0</v>
      </c>
      <c r="EV183" s="80">
        <f t="shared" si="183"/>
        <v>0</v>
      </c>
      <c r="EW183" s="80">
        <f t="shared" si="183"/>
        <v>0</v>
      </c>
      <c r="EX183" s="80">
        <f t="shared" si="183"/>
        <v>0</v>
      </c>
      <c r="EY183" s="80">
        <f t="shared" si="183"/>
        <v>0</v>
      </c>
      <c r="EZ183" s="80">
        <f t="shared" si="183"/>
        <v>0</v>
      </c>
      <c r="FA183" s="80">
        <f t="shared" si="183"/>
        <v>0</v>
      </c>
      <c r="FB183" s="80">
        <f t="shared" si="183"/>
        <v>0</v>
      </c>
      <c r="FC183" s="80">
        <f t="shared" si="183"/>
        <v>0</v>
      </c>
      <c r="FD183" s="80">
        <f t="shared" si="183"/>
        <v>0</v>
      </c>
      <c r="FE183" s="80">
        <f t="shared" si="183"/>
        <v>0</v>
      </c>
      <c r="FF183" s="80">
        <f t="shared" si="183"/>
        <v>0</v>
      </c>
      <c r="FG183" s="80">
        <f t="shared" si="183"/>
        <v>0</v>
      </c>
      <c r="FH183" s="80">
        <f t="shared" si="183"/>
        <v>0</v>
      </c>
      <c r="FI183" s="80">
        <f t="shared" si="183"/>
        <v>0</v>
      </c>
      <c r="FJ183" s="80">
        <f t="shared" si="183"/>
        <v>0</v>
      </c>
      <c r="FK183" s="80">
        <f t="shared" si="183"/>
        <v>0</v>
      </c>
      <c r="FL183" s="80">
        <f t="shared" si="183"/>
        <v>0</v>
      </c>
      <c r="FM183" s="80">
        <f t="shared" si="183"/>
        <v>0</v>
      </c>
      <c r="FN183" s="80">
        <f t="shared" si="183"/>
        <v>0</v>
      </c>
      <c r="FO183" s="80">
        <f t="shared" si="183"/>
        <v>0</v>
      </c>
      <c r="FP183" s="80">
        <f t="shared" si="183"/>
        <v>0</v>
      </c>
      <c r="FQ183" s="80">
        <f t="shared" si="183"/>
        <v>0</v>
      </c>
      <c r="FR183" s="80">
        <f t="shared" si="183"/>
        <v>0</v>
      </c>
      <c r="FS183" s="80">
        <f t="shared" si="184"/>
        <v>0</v>
      </c>
      <c r="FT183" s="80">
        <f t="shared" si="184"/>
        <v>0</v>
      </c>
      <c r="FU183" s="80">
        <f t="shared" si="184"/>
        <v>0</v>
      </c>
      <c r="FV183" s="80">
        <f t="shared" si="184"/>
        <v>0</v>
      </c>
      <c r="FW183" s="80">
        <f t="shared" si="184"/>
        <v>0</v>
      </c>
      <c r="FX183" s="80">
        <f t="shared" si="184"/>
        <v>0</v>
      </c>
      <c r="FY183" s="80">
        <f t="shared" si="184"/>
        <v>0</v>
      </c>
      <c r="FZ183" s="80">
        <f t="shared" si="184"/>
        <v>0</v>
      </c>
      <c r="GA183" s="80">
        <f t="shared" si="184"/>
        <v>0</v>
      </c>
      <c r="GB183" s="80">
        <f t="shared" si="184"/>
        <v>0</v>
      </c>
      <c r="GC183" s="80">
        <f t="shared" si="184"/>
        <v>0</v>
      </c>
      <c r="GD183" s="80">
        <f t="shared" si="184"/>
        <v>0</v>
      </c>
      <c r="GE183" s="80">
        <f t="shared" si="184"/>
        <v>0</v>
      </c>
      <c r="GF183" s="80">
        <f t="shared" si="184"/>
        <v>0</v>
      </c>
      <c r="GG183" s="80">
        <f t="shared" si="184"/>
        <v>0</v>
      </c>
      <c r="GH183" s="80">
        <f t="shared" si="184"/>
        <v>0</v>
      </c>
      <c r="GI183" s="80">
        <f t="shared" si="184"/>
        <v>0</v>
      </c>
      <c r="GJ183" s="80">
        <f t="shared" si="184"/>
        <v>0</v>
      </c>
      <c r="GK183" s="80">
        <f t="shared" si="184"/>
        <v>0</v>
      </c>
      <c r="GL183" s="80">
        <f t="shared" si="184"/>
        <v>0</v>
      </c>
      <c r="GM183" s="80">
        <f t="shared" si="184"/>
        <v>0</v>
      </c>
      <c r="GN183" s="80">
        <f t="shared" si="184"/>
        <v>0</v>
      </c>
      <c r="GO183" s="80">
        <f t="shared" si="184"/>
        <v>0</v>
      </c>
      <c r="GP183" s="80">
        <f t="shared" si="184"/>
        <v>0</v>
      </c>
      <c r="GQ183" s="80">
        <f t="shared" si="184"/>
        <v>0</v>
      </c>
      <c r="GR183" s="80">
        <f t="shared" si="184"/>
        <v>0</v>
      </c>
      <c r="GS183" s="80">
        <f t="shared" si="184"/>
        <v>0</v>
      </c>
      <c r="GT183" s="80">
        <f t="shared" si="184"/>
        <v>0</v>
      </c>
      <c r="GU183" s="80">
        <f t="shared" si="184"/>
        <v>0</v>
      </c>
      <c r="GV183" s="80">
        <f t="shared" si="184"/>
        <v>0</v>
      </c>
      <c r="GW183" s="80">
        <f t="shared" si="184"/>
        <v>0</v>
      </c>
      <c r="GX183" s="80">
        <f t="shared" si="184"/>
        <v>0</v>
      </c>
    </row>
    <row r="185">
      <c r="A185">
        <v>17</v>
      </c>
      <c r="B185">
        <v>1</v>
      </c>
      <c r="C185">
        <f>ROW(SmtRes!A191)</f>
        <v>191</v>
      </c>
      <c r="D185">
        <f>ROW(EtalonRes!A191)</f>
        <v>191</v>
      </c>
      <c r="E185" t="s">
        <v>167</v>
      </c>
      <c r="F185" t="s">
        <v>549</v>
      </c>
      <c r="G185" t="s">
        <v>550</v>
      </c>
      <c r="H185" t="s">
        <v>514</v>
      </c>
      <c r="I185">
        <v>1</v>
      </c>
      <c r="J185">
        <v>0</v>
      </c>
      <c r="K185">
        <v>1</v>
      </c>
      <c r="O185">
        <f t="shared" ref="O185:O188" si="212">ROUND(CP185,2)</f>
        <v>34679.090000000004</v>
      </c>
      <c r="P185">
        <f>SUMIF(SmtRes!AQ179:'SmtRes'!AQ191,"=1",SmtRes!DF179:'SmtRes'!DF191)</f>
        <v>0</v>
      </c>
      <c r="Q185">
        <f>SUMIF(SmtRes!AQ179:'SmtRes'!AQ191,"=1",SmtRes!DG179:'SmtRes'!DG191)</f>
        <v>9556.6900000000005</v>
      </c>
      <c r="R185">
        <f>SUMIF(SmtRes!AQ179:'SmtRes'!AQ191,"=1",SmtRes!DH179:'SmtRes'!DH191)</f>
        <v>6840.7399999999998</v>
      </c>
      <c r="S185">
        <f>SUMIF(SmtRes!AQ179:'SmtRes'!AQ191,"=1",SmtRes!DI179:'SmtRes'!DI191)</f>
        <v>18281.66</v>
      </c>
      <c r="T185">
        <f t="shared" ref="T185:T188" si="213">ROUND(CU185*I185,2)</f>
        <v>0</v>
      </c>
      <c r="U185">
        <f>SUMIF(SmtRes!AQ179:'SmtRes'!AQ191,"=1",SmtRes!CV179:'SmtRes'!CV191)</f>
        <v>36.75</v>
      </c>
      <c r="V185">
        <f>SUMIF(SmtRes!AQ179:'SmtRes'!AQ191,"=1",SmtRes!CW179:'SmtRes'!CW191)</f>
        <v>12.026</v>
      </c>
      <c r="W185">
        <f t="shared" ref="W185:W188" si="214">ROUND(CX185*I185,2)</f>
        <v>0</v>
      </c>
      <c r="X185">
        <f t="shared" ref="X185:Y188" si="215">ROUND(CY185,2)</f>
        <v>24368.73</v>
      </c>
      <c r="Y185">
        <f t="shared" si="215"/>
        <v>12812.42</v>
      </c>
      <c r="AA185">
        <v>358752211</v>
      </c>
      <c r="AB185">
        <f t="shared" ref="AB185:AB188" si="216">ROUND((AC185+AD185+AF185),6)</f>
        <v>27523.16476</v>
      </c>
      <c r="AC185">
        <f t="shared" ref="AC185:AC188" si="217">ROUND((0),6)</f>
        <v>0</v>
      </c>
      <c r="AD185">
        <f>ROUND((((SUM(SmtRes!BR179:'SmtRes'!BR191))-(SUM(SmtRes!BS179:'SmtRes'!BS191)))+AE185),6)</f>
        <v>9241.509759999999</v>
      </c>
      <c r="AE185">
        <f>ROUND((SUM(SmtRes!BS179:'SmtRes'!BS191)),6)</f>
        <v>6840.7439799999993</v>
      </c>
      <c r="AF185">
        <f>ROUND((SUM(SmtRes!BT179:'SmtRes'!BT191)),6)</f>
        <v>18281.654999999999</v>
      </c>
      <c r="AG185">
        <f t="shared" ref="AG185:AG188" si="218">ROUND((AP185),6)</f>
        <v>0</v>
      </c>
      <c r="AH185">
        <f>(SUM(SmtRes!BU179:'SmtRes'!BU191))</f>
        <v>36.75</v>
      </c>
      <c r="AI185">
        <f>(SUM(SmtRes!BV179:'SmtRes'!BV191))</f>
        <v>12.026</v>
      </c>
      <c r="AJ185">
        <f t="shared" ref="AJ185:AJ188" si="219">(AS185)</f>
        <v>0</v>
      </c>
      <c r="AK185">
        <v>51524.467799999999</v>
      </c>
      <c r="AL185">
        <v>2433.1696000000002</v>
      </c>
      <c r="AM185">
        <v>13202.156799999997</v>
      </c>
      <c r="AN185">
        <v>9772.4914000000008</v>
      </c>
      <c r="AO185">
        <v>26116.649999999998</v>
      </c>
      <c r="AP185">
        <v>0</v>
      </c>
      <c r="AQ185">
        <v>52.5</v>
      </c>
      <c r="AR185">
        <v>17.18</v>
      </c>
      <c r="AS185">
        <v>0</v>
      </c>
      <c r="AT185">
        <v>97</v>
      </c>
      <c r="AU185">
        <v>51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435</v>
      </c>
      <c r="BE185" t="s">
        <v>435</v>
      </c>
      <c r="BF185" t="s">
        <v>435</v>
      </c>
      <c r="BG185" t="s">
        <v>435</v>
      </c>
      <c r="BH185">
        <v>0</v>
      </c>
      <c r="BI185">
        <v>2</v>
      </c>
      <c r="BJ185" t="s">
        <v>551</v>
      </c>
      <c r="BM185">
        <v>108001</v>
      </c>
      <c r="BN185">
        <v>0</v>
      </c>
      <c r="BO185" t="s">
        <v>435</v>
      </c>
      <c r="BP185">
        <v>0</v>
      </c>
      <c r="BQ185">
        <v>3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435</v>
      </c>
      <c r="BZ185">
        <v>97</v>
      </c>
      <c r="CA185">
        <v>51</v>
      </c>
      <c r="CB185" t="s">
        <v>435</v>
      </c>
      <c r="CE185">
        <v>0</v>
      </c>
      <c r="CF185">
        <v>0</v>
      </c>
      <c r="CG185">
        <v>0</v>
      </c>
      <c r="CM185">
        <v>0</v>
      </c>
      <c r="CN185" t="s">
        <v>527</v>
      </c>
      <c r="CO185">
        <v>0</v>
      </c>
      <c r="CP185">
        <f t="shared" ref="CP185:CP188" si="220">(P185+Q185+S185+R185)</f>
        <v>34679.089999999997</v>
      </c>
      <c r="CQ185">
        <f>SUMIF(SmtRes!AQ179:'SmtRes'!AQ191,"=1",SmtRes!AA179:'SmtRes'!AA191)</f>
        <v>315978.72000000003</v>
      </c>
      <c r="CR185">
        <f>SUMIF(SmtRes!AQ179:'SmtRes'!AQ191,"=1",SmtRes!AB179:'SmtRes'!AB191)</f>
        <v>2294.4499999999998</v>
      </c>
      <c r="CS185">
        <f>SUMIF(SmtRes!AQ179:'SmtRes'!AQ191,"=1",SmtRes!AC179:'SmtRes'!AC191)</f>
        <v>1663.1500000000001</v>
      </c>
      <c r="CT185">
        <f>SUMIF(SmtRes!AQ179:'SmtRes'!AQ191,"=1",SmtRes!AD179:'SmtRes'!AD191)</f>
        <v>497.45999999999998</v>
      </c>
      <c r="CU185">
        <f t="shared" ref="CU185:CU188" si="221">AG185</f>
        <v>0</v>
      </c>
      <c r="CV185">
        <f>SUMIF(SmtRes!AQ179:'SmtRes'!AQ191,"=1",SmtRes!BU179:'SmtRes'!BU191)</f>
        <v>36.75</v>
      </c>
      <c r="CW185">
        <f>SUMIF(SmtRes!AQ179:'SmtRes'!AQ191,"=1",SmtRes!BV179:'SmtRes'!BV191)</f>
        <v>12.026</v>
      </c>
      <c r="CX185">
        <f t="shared" ref="CX185:CX188" si="222">AJ185</f>
        <v>0</v>
      </c>
      <c r="CY185">
        <f t="shared" ref="CY185:CY188" si="223">(((S185+R185)*AT185)/100)</f>
        <v>24368.728000000003</v>
      </c>
      <c r="CZ185">
        <f t="shared" ref="CZ185:CZ188" si="224">(((S185+R185)*AU185)/100)</f>
        <v>12812.424000000001</v>
      </c>
      <c r="DC185" t="s">
        <v>435</v>
      </c>
      <c r="DD185" t="s">
        <v>517</v>
      </c>
      <c r="DE185" t="s">
        <v>518</v>
      </c>
      <c r="DF185" t="s">
        <v>518</v>
      </c>
      <c r="DG185" t="s">
        <v>518</v>
      </c>
      <c r="DH185" t="s">
        <v>435</v>
      </c>
      <c r="DI185" t="s">
        <v>518</v>
      </c>
      <c r="DJ185" t="s">
        <v>518</v>
      </c>
      <c r="DK185" t="s">
        <v>435</v>
      </c>
      <c r="DL185" t="s">
        <v>435</v>
      </c>
      <c r="DM185" t="s">
        <v>435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514</v>
      </c>
      <c r="DW185" t="s">
        <v>514</v>
      </c>
      <c r="DX185">
        <v>1</v>
      </c>
      <c r="DZ185" t="s">
        <v>435</v>
      </c>
      <c r="EA185" t="s">
        <v>435</v>
      </c>
      <c r="EB185" t="s">
        <v>435</v>
      </c>
      <c r="EC185" t="s">
        <v>435</v>
      </c>
      <c r="EE185">
        <v>342528944</v>
      </c>
      <c r="EF185">
        <v>3</v>
      </c>
      <c r="EG185" t="s">
        <v>528</v>
      </c>
      <c r="EH185">
        <v>0</v>
      </c>
      <c r="EI185" t="s">
        <v>435</v>
      </c>
      <c r="EJ185">
        <v>2</v>
      </c>
      <c r="EK185">
        <v>108001</v>
      </c>
      <c r="EL185" t="s">
        <v>529</v>
      </c>
      <c r="EM185" t="s">
        <v>530</v>
      </c>
      <c r="EO185" t="s">
        <v>531</v>
      </c>
      <c r="EQ185">
        <v>1441792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52.5</v>
      </c>
      <c r="EX185">
        <v>17.18</v>
      </c>
      <c r="EY185">
        <v>0</v>
      </c>
      <c r="FQ185">
        <v>0</v>
      </c>
      <c r="FR185">
        <f t="shared" ref="FR185:FR188" si="225">ROUND(IF(BI185=3,GM185,0),2)</f>
        <v>0</v>
      </c>
      <c r="FS185">
        <v>0</v>
      </c>
      <c r="FX185">
        <v>97</v>
      </c>
      <c r="FY185">
        <v>51</v>
      </c>
      <c r="GA185" t="s">
        <v>435</v>
      </c>
      <c r="GD185">
        <v>1</v>
      </c>
      <c r="GF185">
        <v>-1932319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ref="GL185:GL188" si="226">ROUND(IF(AND(BH185=3,BI185=3,FS185&lt;&gt;0),P185,0),2)</f>
        <v>0</v>
      </c>
      <c r="GM185">
        <f t="shared" ref="GM185:GM188" si="227">ROUND(O185+X185+Y185,2)+GX185</f>
        <v>71860.240000000005</v>
      </c>
      <c r="GN185">
        <f t="shared" ref="GN185:GN188" si="228">IF(OR(BI185=0,BI185=1),GM185-GX185,0)</f>
        <v>0</v>
      </c>
      <c r="GO185">
        <f t="shared" ref="GO185:GO188" si="229">IF(BI185=2,GM185-GX185,0)</f>
        <v>71860.240000000005</v>
      </c>
      <c r="GP185">
        <f t="shared" ref="GP185:GP188" si="230">IF(BI185=4,GM185-GX185,0)</f>
        <v>0</v>
      </c>
      <c r="GR185">
        <v>0</v>
      </c>
      <c r="GS185">
        <v>3</v>
      </c>
      <c r="GT185">
        <v>0</v>
      </c>
      <c r="GU185" t="s">
        <v>435</v>
      </c>
      <c r="GV185">
        <f t="shared" ref="GV185:GV188" si="231">ROUND((GT185),6)</f>
        <v>0</v>
      </c>
      <c r="GW185">
        <v>1</v>
      </c>
      <c r="GX185">
        <f t="shared" ref="GX185:GX188" si="232">ROUND(HC185*I185,2)</f>
        <v>0</v>
      </c>
      <c r="HA185">
        <v>0</v>
      </c>
      <c r="HB185">
        <v>0</v>
      </c>
      <c r="HC185">
        <f t="shared" ref="HC167:HC230" si="233">GV185*GW185</f>
        <v>0</v>
      </c>
      <c r="HE185" t="s">
        <v>435</v>
      </c>
      <c r="HF185" t="s">
        <v>435</v>
      </c>
      <c r="HM185" t="s">
        <v>435</v>
      </c>
      <c r="HN185" t="s">
        <v>132</v>
      </c>
      <c r="HO185" t="s">
        <v>134</v>
      </c>
      <c r="HP185" t="s">
        <v>529</v>
      </c>
      <c r="HQ185" t="s">
        <v>529</v>
      </c>
      <c r="IK185">
        <v>0</v>
      </c>
    </row>
    <row r="186">
      <c r="A186">
        <v>17</v>
      </c>
      <c r="B186">
        <v>1</v>
      </c>
      <c r="C186">
        <f>ROW(SmtRes!A204)</f>
        <v>204</v>
      </c>
      <c r="D186">
        <f>ROW(EtalonRes!A204)</f>
        <v>204</v>
      </c>
      <c r="E186" t="s">
        <v>170</v>
      </c>
      <c r="F186" t="s">
        <v>552</v>
      </c>
      <c r="G186" t="s">
        <v>553</v>
      </c>
      <c r="H186" t="s">
        <v>514</v>
      </c>
      <c r="I186">
        <v>1</v>
      </c>
      <c r="J186">
        <v>0</v>
      </c>
      <c r="K186">
        <v>1</v>
      </c>
      <c r="O186">
        <f t="shared" si="212"/>
        <v>47415.209999999999</v>
      </c>
      <c r="P186">
        <f>SUMIF(SmtRes!AQ192:'SmtRes'!AQ204,"=1",SmtRes!DF192:'SmtRes'!DF204)</f>
        <v>0</v>
      </c>
      <c r="Q186">
        <f>SUMIF(SmtRes!AQ192:'SmtRes'!AQ204,"=1",SmtRes!DG192:'SmtRes'!DG204)</f>
        <v>13159.619999999999</v>
      </c>
      <c r="R186">
        <f>SUMIF(SmtRes!AQ192:'SmtRes'!AQ204,"=1",SmtRes!DH192:'SmtRes'!DH204)</f>
        <v>9148.7800000000007</v>
      </c>
      <c r="S186">
        <f>SUMIF(SmtRes!AQ192:'SmtRes'!AQ204,"=1",SmtRes!DI192:'SmtRes'!DI204)</f>
        <v>25106.810000000001</v>
      </c>
      <c r="T186">
        <f t="shared" si="213"/>
        <v>0</v>
      </c>
      <c r="U186">
        <f>SUMIF(SmtRes!AQ192:'SmtRes'!AQ204,"=1",SmtRes!CV192:'SmtRes'!CV204)</f>
        <v>50.469999999999999</v>
      </c>
      <c r="V186">
        <f>SUMIF(SmtRes!AQ192:'SmtRes'!AQ204,"=1",SmtRes!CW192:'SmtRes'!CW204)</f>
        <v>15.987999999999998</v>
      </c>
      <c r="W186">
        <f t="shared" si="214"/>
        <v>0</v>
      </c>
      <c r="X186">
        <f t="shared" si="215"/>
        <v>33227.919999999998</v>
      </c>
      <c r="Y186">
        <f t="shared" si="215"/>
        <v>17470.349999999999</v>
      </c>
      <c r="AA186">
        <v>358752211</v>
      </c>
      <c r="AB186">
        <f t="shared" si="216"/>
        <v>37865.346399999995</v>
      </c>
      <c r="AC186">
        <f t="shared" si="217"/>
        <v>0</v>
      </c>
      <c r="AD186">
        <f>ROUND((((SUM(SmtRes!BR192:'SmtRes'!BR204))-(SUM(SmtRes!BS192:'SmtRes'!BS204)))+AE186),6)</f>
        <v>12758.540199999999</v>
      </c>
      <c r="AE186">
        <f>ROUND((SUM(SmtRes!BS192:'SmtRes'!BS204)),6)</f>
        <v>9148.7804799999994</v>
      </c>
      <c r="AF186">
        <f>ROUND((SUM(SmtRes!BT192:'SmtRes'!BT204)),6)</f>
        <v>25106.806199999999</v>
      </c>
      <c r="AG186">
        <f t="shared" si="218"/>
        <v>0</v>
      </c>
      <c r="AH186">
        <f>(SUM(SmtRes!BU192:'SmtRes'!BU204))</f>
        <v>50.469999999999992</v>
      </c>
      <c r="AI186">
        <f>(SUM(SmtRes!BV192:'SmtRes'!BV204))</f>
        <v>15.988</v>
      </c>
      <c r="AJ186">
        <f t="shared" si="219"/>
        <v>0</v>
      </c>
      <c r="AK186">
        <v>69596.207999999984</v>
      </c>
      <c r="AL186">
        <v>2433.1696000000002</v>
      </c>
      <c r="AM186">
        <v>18226.486000000001</v>
      </c>
      <c r="AN186">
        <v>13069.686399999999</v>
      </c>
      <c r="AO186">
        <v>35866.865999999995</v>
      </c>
      <c r="AP186">
        <v>0</v>
      </c>
      <c r="AQ186">
        <v>72.099999999999994</v>
      </c>
      <c r="AR186">
        <v>22.84</v>
      </c>
      <c r="AS186">
        <v>0</v>
      </c>
      <c r="AT186">
        <v>97</v>
      </c>
      <c r="AU186">
        <v>51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435</v>
      </c>
      <c r="BE186" t="s">
        <v>435</v>
      </c>
      <c r="BF186" t="s">
        <v>435</v>
      </c>
      <c r="BG186" t="s">
        <v>435</v>
      </c>
      <c r="BH186">
        <v>0</v>
      </c>
      <c r="BI186">
        <v>2</v>
      </c>
      <c r="BJ186" t="s">
        <v>554</v>
      </c>
      <c r="BM186">
        <v>108001</v>
      </c>
      <c r="BN186">
        <v>0</v>
      </c>
      <c r="BO186" t="s">
        <v>435</v>
      </c>
      <c r="BP186">
        <v>0</v>
      </c>
      <c r="BQ186">
        <v>3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435</v>
      </c>
      <c r="BZ186">
        <v>97</v>
      </c>
      <c r="CA186">
        <v>51</v>
      </c>
      <c r="CB186" t="s">
        <v>435</v>
      </c>
      <c r="CE186">
        <v>0</v>
      </c>
      <c r="CF186">
        <v>0</v>
      </c>
      <c r="CG186">
        <v>0</v>
      </c>
      <c r="CM186">
        <v>0</v>
      </c>
      <c r="CN186" t="s">
        <v>527</v>
      </c>
      <c r="CO186">
        <v>0</v>
      </c>
      <c r="CP186">
        <f t="shared" si="220"/>
        <v>47415.209999999999</v>
      </c>
      <c r="CQ186">
        <f>SUMIF(SmtRes!AQ192:'SmtRes'!AQ204,"=1",SmtRes!AA192:'SmtRes'!AA204)</f>
        <v>315978.72000000003</v>
      </c>
      <c r="CR186">
        <f>SUMIF(SmtRes!AQ192:'SmtRes'!AQ204,"=1",SmtRes!AB192:'SmtRes'!AB204)</f>
        <v>2294.4499999999998</v>
      </c>
      <c r="CS186">
        <f>SUMIF(SmtRes!AQ192:'SmtRes'!AQ204,"=1",SmtRes!AC192:'SmtRes'!AC204)</f>
        <v>1663.1500000000001</v>
      </c>
      <c r="CT186">
        <f>SUMIF(SmtRes!AQ192:'SmtRes'!AQ204,"=1",SmtRes!AD192:'SmtRes'!AD204)</f>
        <v>497.45999999999998</v>
      </c>
      <c r="CU186">
        <f t="shared" si="221"/>
        <v>0</v>
      </c>
      <c r="CV186">
        <f>SUMIF(SmtRes!AQ192:'SmtRes'!AQ204,"=1",SmtRes!BU192:'SmtRes'!BU204)</f>
        <v>50.469999999999992</v>
      </c>
      <c r="CW186">
        <f>SUMIF(SmtRes!AQ192:'SmtRes'!AQ204,"=1",SmtRes!BV192:'SmtRes'!BV204)</f>
        <v>15.988</v>
      </c>
      <c r="CX186">
        <f t="shared" si="222"/>
        <v>0</v>
      </c>
      <c r="CY186">
        <f t="shared" si="223"/>
        <v>33227.922300000006</v>
      </c>
      <c r="CZ186">
        <f t="shared" si="224"/>
        <v>17470.350900000001</v>
      </c>
      <c r="DC186" t="s">
        <v>435</v>
      </c>
      <c r="DD186" t="s">
        <v>517</v>
      </c>
      <c r="DE186" t="s">
        <v>518</v>
      </c>
      <c r="DF186" t="s">
        <v>518</v>
      </c>
      <c r="DG186" t="s">
        <v>518</v>
      </c>
      <c r="DH186" t="s">
        <v>435</v>
      </c>
      <c r="DI186" t="s">
        <v>518</v>
      </c>
      <c r="DJ186" t="s">
        <v>518</v>
      </c>
      <c r="DK186" t="s">
        <v>435</v>
      </c>
      <c r="DL186" t="s">
        <v>435</v>
      </c>
      <c r="DM186" t="s">
        <v>435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514</v>
      </c>
      <c r="DW186" t="s">
        <v>514</v>
      </c>
      <c r="DX186">
        <v>1</v>
      </c>
      <c r="DZ186" t="s">
        <v>435</v>
      </c>
      <c r="EA186" t="s">
        <v>435</v>
      </c>
      <c r="EB186" t="s">
        <v>435</v>
      </c>
      <c r="EC186" t="s">
        <v>435</v>
      </c>
      <c r="EE186">
        <v>342528944</v>
      </c>
      <c r="EF186">
        <v>3</v>
      </c>
      <c r="EG186" t="s">
        <v>528</v>
      </c>
      <c r="EH186">
        <v>0</v>
      </c>
      <c r="EI186" t="s">
        <v>435</v>
      </c>
      <c r="EJ186">
        <v>2</v>
      </c>
      <c r="EK186">
        <v>108001</v>
      </c>
      <c r="EL186" t="s">
        <v>529</v>
      </c>
      <c r="EM186" t="s">
        <v>530</v>
      </c>
      <c r="EO186" t="s">
        <v>531</v>
      </c>
      <c r="EQ186">
        <v>1441792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72.099999999999994</v>
      </c>
      <c r="EX186">
        <v>22.84</v>
      </c>
      <c r="EY186">
        <v>0</v>
      </c>
      <c r="FQ186">
        <v>0</v>
      </c>
      <c r="FR186">
        <f t="shared" si="225"/>
        <v>0</v>
      </c>
      <c r="FS186">
        <v>0</v>
      </c>
      <c r="FX186">
        <v>97</v>
      </c>
      <c r="FY186">
        <v>51</v>
      </c>
      <c r="GA186" t="s">
        <v>435</v>
      </c>
      <c r="GD186">
        <v>1</v>
      </c>
      <c r="GF186">
        <v>-604245457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226"/>
        <v>0</v>
      </c>
      <c r="GM186">
        <f t="shared" si="227"/>
        <v>98113.479999999996</v>
      </c>
      <c r="GN186">
        <f t="shared" si="228"/>
        <v>0</v>
      </c>
      <c r="GO186">
        <f t="shared" si="229"/>
        <v>98113.479999999996</v>
      </c>
      <c r="GP186">
        <f t="shared" si="230"/>
        <v>0</v>
      </c>
      <c r="GR186">
        <v>0</v>
      </c>
      <c r="GS186">
        <v>3</v>
      </c>
      <c r="GT186">
        <v>0</v>
      </c>
      <c r="GU186" t="s">
        <v>435</v>
      </c>
      <c r="GV186">
        <f t="shared" si="231"/>
        <v>0</v>
      </c>
      <c r="GW186">
        <v>1</v>
      </c>
      <c r="GX186">
        <f t="shared" si="232"/>
        <v>0</v>
      </c>
      <c r="HA186">
        <v>0</v>
      </c>
      <c r="HB186">
        <v>0</v>
      </c>
      <c r="HC186">
        <f t="shared" si="233"/>
        <v>0</v>
      </c>
      <c r="HE186" t="s">
        <v>435</v>
      </c>
      <c r="HF186" t="s">
        <v>435</v>
      </c>
      <c r="HM186" t="s">
        <v>435</v>
      </c>
      <c r="HN186" t="s">
        <v>132</v>
      </c>
      <c r="HO186" t="s">
        <v>134</v>
      </c>
      <c r="HP186" t="s">
        <v>529</v>
      </c>
      <c r="HQ186" t="s">
        <v>529</v>
      </c>
      <c r="IK186">
        <v>0</v>
      </c>
    </row>
    <row r="187">
      <c r="A187">
        <v>17</v>
      </c>
      <c r="B187">
        <v>1</v>
      </c>
      <c r="C187">
        <f>ROW(SmtRes!A217)</f>
        <v>217</v>
      </c>
      <c r="D187">
        <f>ROW(EtalonRes!A217)</f>
        <v>217</v>
      </c>
      <c r="E187" t="s">
        <v>173</v>
      </c>
      <c r="F187" t="s">
        <v>549</v>
      </c>
      <c r="G187" t="s">
        <v>550</v>
      </c>
      <c r="H187" t="s">
        <v>514</v>
      </c>
      <c r="I187">
        <v>1</v>
      </c>
      <c r="J187">
        <v>0</v>
      </c>
      <c r="K187">
        <v>1</v>
      </c>
      <c r="O187">
        <f t="shared" si="212"/>
        <v>49541.550000000003</v>
      </c>
      <c r="P187">
        <f>SUMIF(SmtRes!AQ205:'SmtRes'!AQ217,"=1",SmtRes!DF205:'SmtRes'!DF217)</f>
        <v>0</v>
      </c>
      <c r="Q187">
        <f>SUMIF(SmtRes!AQ205:'SmtRes'!AQ217,"=1",SmtRes!DG205:'SmtRes'!DG217)</f>
        <v>13652.41</v>
      </c>
      <c r="R187">
        <f>SUMIF(SmtRes!AQ205:'SmtRes'!AQ217,"=1",SmtRes!DH205:'SmtRes'!DH217)</f>
        <v>9772.4900000000016</v>
      </c>
      <c r="S187">
        <f>SUMIF(SmtRes!AQ205:'SmtRes'!AQ217,"=1",SmtRes!DI205:'SmtRes'!DI217)</f>
        <v>26116.650000000001</v>
      </c>
      <c r="T187">
        <f t="shared" si="213"/>
        <v>0</v>
      </c>
      <c r="U187">
        <f>SUMIF(SmtRes!AQ205:'SmtRes'!AQ217,"=1",SmtRes!CV205:'SmtRes'!CV217)</f>
        <v>52.5</v>
      </c>
      <c r="V187">
        <f>SUMIF(SmtRes!AQ205:'SmtRes'!AQ217,"=1",SmtRes!CW205:'SmtRes'!CW217)</f>
        <v>17.18</v>
      </c>
      <c r="W187">
        <f t="shared" si="214"/>
        <v>0</v>
      </c>
      <c r="X187">
        <f t="shared" si="215"/>
        <v>34812.470000000001</v>
      </c>
      <c r="Y187">
        <f t="shared" si="215"/>
        <v>18303.459999999999</v>
      </c>
      <c r="AA187">
        <v>358752211</v>
      </c>
      <c r="AB187">
        <f t="shared" si="216"/>
        <v>39318.806799999998</v>
      </c>
      <c r="AC187">
        <f t="shared" si="217"/>
        <v>0</v>
      </c>
      <c r="AD187">
        <f>ROUND((((SUM(SmtRes!BR205:'SmtRes'!BR217))-(SUM(SmtRes!BS205:'SmtRes'!BS217)))+AE187),6)</f>
        <v>13202.156799999999</v>
      </c>
      <c r="AE187">
        <f>ROUND((SUM(SmtRes!BS205:'SmtRes'!BS217)),6)</f>
        <v>9772.491399999999</v>
      </c>
      <c r="AF187">
        <f>ROUND((SUM(SmtRes!BT205:'SmtRes'!BT217)),6)</f>
        <v>26116.649999999998</v>
      </c>
      <c r="AG187">
        <f t="shared" si="218"/>
        <v>0</v>
      </c>
      <c r="AH187">
        <f>(SUM(SmtRes!BU205:'SmtRes'!BU217))</f>
        <v>52.5</v>
      </c>
      <c r="AI187">
        <f>(SUM(SmtRes!BV205:'SmtRes'!BV217))</f>
        <v>17.18</v>
      </c>
      <c r="AJ187">
        <f t="shared" si="219"/>
        <v>0</v>
      </c>
      <c r="AK187">
        <v>51524.467799999999</v>
      </c>
      <c r="AL187">
        <v>2433.1696000000002</v>
      </c>
      <c r="AM187">
        <v>13202.156799999997</v>
      </c>
      <c r="AN187">
        <v>9772.4914000000008</v>
      </c>
      <c r="AO187">
        <v>26116.649999999998</v>
      </c>
      <c r="AP187">
        <v>0</v>
      </c>
      <c r="AQ187">
        <v>52.5</v>
      </c>
      <c r="AR187">
        <v>17.18</v>
      </c>
      <c r="AS187">
        <v>0</v>
      </c>
      <c r="AT187">
        <v>97</v>
      </c>
      <c r="AU187">
        <v>51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435</v>
      </c>
      <c r="BE187" t="s">
        <v>435</v>
      </c>
      <c r="BF187" t="s">
        <v>435</v>
      </c>
      <c r="BG187" t="s">
        <v>435</v>
      </c>
      <c r="BH187">
        <v>0</v>
      </c>
      <c r="BI187">
        <v>2</v>
      </c>
      <c r="BJ187" t="s">
        <v>551</v>
      </c>
      <c r="BM187">
        <v>108001</v>
      </c>
      <c r="BN187">
        <v>0</v>
      </c>
      <c r="BO187" t="s">
        <v>435</v>
      </c>
      <c r="BP187">
        <v>0</v>
      </c>
      <c r="BQ187">
        <v>3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435</v>
      </c>
      <c r="BZ187">
        <v>97</v>
      </c>
      <c r="CA187">
        <v>51</v>
      </c>
      <c r="CB187" t="s">
        <v>435</v>
      </c>
      <c r="CE187">
        <v>0</v>
      </c>
      <c r="CF187">
        <v>0</v>
      </c>
      <c r="CG187">
        <v>0</v>
      </c>
      <c r="CM187">
        <v>0</v>
      </c>
      <c r="CN187" t="s">
        <v>435</v>
      </c>
      <c r="CO187">
        <v>0</v>
      </c>
      <c r="CP187">
        <f t="shared" si="220"/>
        <v>49541.550000000003</v>
      </c>
      <c r="CQ187">
        <f>SUMIF(SmtRes!AQ205:'SmtRes'!AQ217,"=1",SmtRes!AA205:'SmtRes'!AA217)</f>
        <v>315978.72000000003</v>
      </c>
      <c r="CR187">
        <f>SUMIF(SmtRes!AQ205:'SmtRes'!AQ217,"=1",SmtRes!AB205:'SmtRes'!AB217)</f>
        <v>2294.4499999999998</v>
      </c>
      <c r="CS187">
        <f>SUMIF(SmtRes!AQ205:'SmtRes'!AQ217,"=1",SmtRes!AC205:'SmtRes'!AC217)</f>
        <v>1663.1500000000001</v>
      </c>
      <c r="CT187">
        <f>SUMIF(SmtRes!AQ205:'SmtRes'!AQ217,"=1",SmtRes!AD205:'SmtRes'!AD217)</f>
        <v>497.45999999999998</v>
      </c>
      <c r="CU187">
        <f t="shared" si="221"/>
        <v>0</v>
      </c>
      <c r="CV187">
        <f>SUMIF(SmtRes!AQ205:'SmtRes'!AQ217,"=1",SmtRes!BU205:'SmtRes'!BU217)</f>
        <v>52.5</v>
      </c>
      <c r="CW187">
        <f>SUMIF(SmtRes!AQ205:'SmtRes'!AQ217,"=1",SmtRes!BV205:'SmtRes'!BV217)</f>
        <v>17.18</v>
      </c>
      <c r="CX187">
        <f t="shared" si="222"/>
        <v>0</v>
      </c>
      <c r="CY187">
        <f t="shared" si="223"/>
        <v>34812.465799999998</v>
      </c>
      <c r="CZ187">
        <f t="shared" si="224"/>
        <v>18303.4614</v>
      </c>
      <c r="DC187" t="s">
        <v>435</v>
      </c>
      <c r="DD187" t="s">
        <v>517</v>
      </c>
      <c r="DE187" t="s">
        <v>435</v>
      </c>
      <c r="DF187" t="s">
        <v>435</v>
      </c>
      <c r="DG187" t="s">
        <v>435</v>
      </c>
      <c r="DH187" t="s">
        <v>435</v>
      </c>
      <c r="DI187" t="s">
        <v>435</v>
      </c>
      <c r="DJ187" t="s">
        <v>435</v>
      </c>
      <c r="DK187" t="s">
        <v>435</v>
      </c>
      <c r="DL187" t="s">
        <v>435</v>
      </c>
      <c r="DM187" t="s">
        <v>435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514</v>
      </c>
      <c r="DW187" t="s">
        <v>514</v>
      </c>
      <c r="DX187">
        <v>1</v>
      </c>
      <c r="DZ187" t="s">
        <v>435</v>
      </c>
      <c r="EA187" t="s">
        <v>435</v>
      </c>
      <c r="EB187" t="s">
        <v>435</v>
      </c>
      <c r="EC187" t="s">
        <v>435</v>
      </c>
      <c r="EE187">
        <v>342528944</v>
      </c>
      <c r="EF187">
        <v>3</v>
      </c>
      <c r="EG187" t="s">
        <v>528</v>
      </c>
      <c r="EH187">
        <v>0</v>
      </c>
      <c r="EI187" t="s">
        <v>435</v>
      </c>
      <c r="EJ187">
        <v>2</v>
      </c>
      <c r="EK187">
        <v>108001</v>
      </c>
      <c r="EL187" t="s">
        <v>529</v>
      </c>
      <c r="EM187" t="s">
        <v>530</v>
      </c>
      <c r="EO187" t="s">
        <v>435</v>
      </c>
      <c r="EQ187">
        <v>1441792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52.5</v>
      </c>
      <c r="EX187">
        <v>17.18</v>
      </c>
      <c r="EY187">
        <v>0</v>
      </c>
      <c r="FQ187">
        <v>0</v>
      </c>
      <c r="FR187">
        <f t="shared" si="225"/>
        <v>0</v>
      </c>
      <c r="FS187">
        <v>0</v>
      </c>
      <c r="FX187">
        <v>97</v>
      </c>
      <c r="FY187">
        <v>51</v>
      </c>
      <c r="GA187" t="s">
        <v>435</v>
      </c>
      <c r="GD187">
        <v>1</v>
      </c>
      <c r="GF187">
        <v>-1932319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226"/>
        <v>0</v>
      </c>
      <c r="GM187">
        <f t="shared" si="227"/>
        <v>102657.48</v>
      </c>
      <c r="GN187">
        <f t="shared" si="228"/>
        <v>0</v>
      </c>
      <c r="GO187">
        <f t="shared" si="229"/>
        <v>102657.48</v>
      </c>
      <c r="GP187">
        <f t="shared" si="230"/>
        <v>0</v>
      </c>
      <c r="GR187">
        <v>0</v>
      </c>
      <c r="GS187">
        <v>3</v>
      </c>
      <c r="GT187">
        <v>0</v>
      </c>
      <c r="GU187" t="s">
        <v>435</v>
      </c>
      <c r="GV187">
        <f t="shared" si="231"/>
        <v>0</v>
      </c>
      <c r="GW187">
        <v>1</v>
      </c>
      <c r="GX187">
        <f t="shared" si="232"/>
        <v>0</v>
      </c>
      <c r="HA187">
        <v>0</v>
      </c>
      <c r="HB187">
        <v>0</v>
      </c>
      <c r="HC187">
        <f t="shared" si="233"/>
        <v>0</v>
      </c>
      <c r="HE187" t="s">
        <v>435</v>
      </c>
      <c r="HF187" t="s">
        <v>435</v>
      </c>
      <c r="HM187" t="s">
        <v>435</v>
      </c>
      <c r="HN187" t="s">
        <v>132</v>
      </c>
      <c r="HO187" t="s">
        <v>134</v>
      </c>
      <c r="HP187" t="s">
        <v>529</v>
      </c>
      <c r="HQ187" t="s">
        <v>529</v>
      </c>
      <c r="IK187">
        <v>0</v>
      </c>
    </row>
    <row r="188">
      <c r="A188">
        <v>17</v>
      </c>
      <c r="B188">
        <v>1</v>
      </c>
      <c r="C188">
        <f>ROW(SmtRes!A230)</f>
        <v>230</v>
      </c>
      <c r="D188">
        <f>ROW(EtalonRes!A230)</f>
        <v>230</v>
      </c>
      <c r="E188" t="s">
        <v>175</v>
      </c>
      <c r="F188" t="s">
        <v>552</v>
      </c>
      <c r="G188" t="s">
        <v>553</v>
      </c>
      <c r="H188" t="s">
        <v>514</v>
      </c>
      <c r="I188">
        <v>1</v>
      </c>
      <c r="J188">
        <v>0</v>
      </c>
      <c r="K188">
        <v>1</v>
      </c>
      <c r="O188">
        <f t="shared" si="212"/>
        <v>67736.029999999999</v>
      </c>
      <c r="P188">
        <f>SUMIF(SmtRes!AQ218:'SmtRes'!AQ230,"=1",SmtRes!DF218:'SmtRes'!DF230)</f>
        <v>0</v>
      </c>
      <c r="Q188">
        <f>SUMIF(SmtRes!AQ218:'SmtRes'!AQ230,"=1",SmtRes!DG218:'SmtRes'!DG230)</f>
        <v>18799.470000000001</v>
      </c>
      <c r="R188">
        <f>SUMIF(SmtRes!AQ218:'SmtRes'!AQ230,"=1",SmtRes!DH218:'SmtRes'!DH230)</f>
        <v>13069.690000000001</v>
      </c>
      <c r="S188">
        <f>SUMIF(SmtRes!AQ218:'SmtRes'!AQ230,"=1",SmtRes!DI218:'SmtRes'!DI230)</f>
        <v>35866.870000000003</v>
      </c>
      <c r="T188">
        <f t="shared" si="213"/>
        <v>0</v>
      </c>
      <c r="U188">
        <f>SUMIF(SmtRes!AQ218:'SmtRes'!AQ230,"=1",SmtRes!CV218:'SmtRes'!CV230)</f>
        <v>72.099999999999994</v>
      </c>
      <c r="V188">
        <f>SUMIF(SmtRes!AQ218:'SmtRes'!AQ230,"=1",SmtRes!CW218:'SmtRes'!CW230)</f>
        <v>22.84</v>
      </c>
      <c r="W188">
        <f t="shared" si="214"/>
        <v>0</v>
      </c>
      <c r="X188">
        <f t="shared" si="215"/>
        <v>47468.459999999999</v>
      </c>
      <c r="Y188">
        <f t="shared" si="215"/>
        <v>24957.650000000001</v>
      </c>
      <c r="AA188">
        <v>358752211</v>
      </c>
      <c r="AB188">
        <f t="shared" si="216"/>
        <v>54093.351999999999</v>
      </c>
      <c r="AC188">
        <f t="shared" si="217"/>
        <v>0</v>
      </c>
      <c r="AD188">
        <f>ROUND((((SUM(SmtRes!BR218:'SmtRes'!BR230))-(SUM(SmtRes!BS218:'SmtRes'!BS230)))+AE188),6)</f>
        <v>18226.486000000001</v>
      </c>
      <c r="AE188">
        <f>ROUND((SUM(SmtRes!BS218:'SmtRes'!BS230)),6)</f>
        <v>13069.686399999999</v>
      </c>
      <c r="AF188">
        <f>ROUND((SUM(SmtRes!BT218:'SmtRes'!BT230)),6)</f>
        <v>35866.866000000002</v>
      </c>
      <c r="AG188">
        <f t="shared" si="218"/>
        <v>0</v>
      </c>
      <c r="AH188">
        <f>(SUM(SmtRes!BU218:'SmtRes'!BU230))</f>
        <v>72.099999999999994</v>
      </c>
      <c r="AI188">
        <f>(SUM(SmtRes!BV218:'SmtRes'!BV230))</f>
        <v>22.84</v>
      </c>
      <c r="AJ188">
        <f t="shared" si="219"/>
        <v>0</v>
      </c>
      <c r="AK188">
        <v>69596.207999999984</v>
      </c>
      <c r="AL188">
        <v>2433.1696000000002</v>
      </c>
      <c r="AM188">
        <v>18226.486000000001</v>
      </c>
      <c r="AN188">
        <v>13069.686399999999</v>
      </c>
      <c r="AO188">
        <v>35866.865999999995</v>
      </c>
      <c r="AP188">
        <v>0</v>
      </c>
      <c r="AQ188">
        <v>72.099999999999994</v>
      </c>
      <c r="AR188">
        <v>22.84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435</v>
      </c>
      <c r="BE188" t="s">
        <v>435</v>
      </c>
      <c r="BF188" t="s">
        <v>435</v>
      </c>
      <c r="BG188" t="s">
        <v>435</v>
      </c>
      <c r="BH188">
        <v>0</v>
      </c>
      <c r="BI188">
        <v>2</v>
      </c>
      <c r="BJ188" t="s">
        <v>554</v>
      </c>
      <c r="BM188">
        <v>108001</v>
      </c>
      <c r="BN188">
        <v>0</v>
      </c>
      <c r="BO188" t="s">
        <v>435</v>
      </c>
      <c r="BP188">
        <v>0</v>
      </c>
      <c r="BQ188">
        <v>3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435</v>
      </c>
      <c r="BZ188">
        <v>97</v>
      </c>
      <c r="CA188">
        <v>51</v>
      </c>
      <c r="CB188" t="s">
        <v>435</v>
      </c>
      <c r="CE188">
        <v>0</v>
      </c>
      <c r="CF188">
        <v>0</v>
      </c>
      <c r="CG188">
        <v>0</v>
      </c>
      <c r="CM188">
        <v>0</v>
      </c>
      <c r="CN188" t="s">
        <v>435</v>
      </c>
      <c r="CO188">
        <v>0</v>
      </c>
      <c r="CP188">
        <f t="shared" si="220"/>
        <v>67736.029999999999</v>
      </c>
      <c r="CQ188">
        <f>SUMIF(SmtRes!AQ218:'SmtRes'!AQ230,"=1",SmtRes!AA218:'SmtRes'!AA230)</f>
        <v>315978.72000000003</v>
      </c>
      <c r="CR188">
        <f>SUMIF(SmtRes!AQ218:'SmtRes'!AQ230,"=1",SmtRes!AB218:'SmtRes'!AB230)</f>
        <v>2294.4499999999998</v>
      </c>
      <c r="CS188">
        <f>SUMIF(SmtRes!AQ218:'SmtRes'!AQ230,"=1",SmtRes!AC218:'SmtRes'!AC230)</f>
        <v>1663.1500000000001</v>
      </c>
      <c r="CT188">
        <f>SUMIF(SmtRes!AQ218:'SmtRes'!AQ230,"=1",SmtRes!AD218:'SmtRes'!AD230)</f>
        <v>497.45999999999998</v>
      </c>
      <c r="CU188">
        <f t="shared" si="221"/>
        <v>0</v>
      </c>
      <c r="CV188">
        <f>SUMIF(SmtRes!AQ218:'SmtRes'!AQ230,"=1",SmtRes!BU218:'SmtRes'!BU230)</f>
        <v>72.099999999999994</v>
      </c>
      <c r="CW188">
        <f>SUMIF(SmtRes!AQ218:'SmtRes'!AQ230,"=1",SmtRes!BV218:'SmtRes'!BV230)</f>
        <v>22.84</v>
      </c>
      <c r="CX188">
        <f t="shared" si="222"/>
        <v>0</v>
      </c>
      <c r="CY188">
        <f t="shared" si="223"/>
        <v>47468.463200000006</v>
      </c>
      <c r="CZ188">
        <f t="shared" si="224"/>
        <v>24957.6456</v>
      </c>
      <c r="DC188" t="s">
        <v>435</v>
      </c>
      <c r="DD188" t="s">
        <v>517</v>
      </c>
      <c r="DE188" t="s">
        <v>435</v>
      </c>
      <c r="DF188" t="s">
        <v>435</v>
      </c>
      <c r="DG188" t="s">
        <v>435</v>
      </c>
      <c r="DH188" t="s">
        <v>435</v>
      </c>
      <c r="DI188" t="s">
        <v>435</v>
      </c>
      <c r="DJ188" t="s">
        <v>435</v>
      </c>
      <c r="DK188" t="s">
        <v>435</v>
      </c>
      <c r="DL188" t="s">
        <v>435</v>
      </c>
      <c r="DM188" t="s">
        <v>435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514</v>
      </c>
      <c r="DW188" t="s">
        <v>514</v>
      </c>
      <c r="DX188">
        <v>1</v>
      </c>
      <c r="DZ188" t="s">
        <v>435</v>
      </c>
      <c r="EA188" t="s">
        <v>435</v>
      </c>
      <c r="EB188" t="s">
        <v>435</v>
      </c>
      <c r="EC188" t="s">
        <v>435</v>
      </c>
      <c r="EE188">
        <v>342528944</v>
      </c>
      <c r="EF188">
        <v>3</v>
      </c>
      <c r="EG188" t="s">
        <v>528</v>
      </c>
      <c r="EH188">
        <v>0</v>
      </c>
      <c r="EI188" t="s">
        <v>435</v>
      </c>
      <c r="EJ188">
        <v>2</v>
      </c>
      <c r="EK188">
        <v>108001</v>
      </c>
      <c r="EL188" t="s">
        <v>529</v>
      </c>
      <c r="EM188" t="s">
        <v>530</v>
      </c>
      <c r="EO188" t="s">
        <v>435</v>
      </c>
      <c r="EQ188">
        <v>1441792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72.099999999999994</v>
      </c>
      <c r="EX188">
        <v>22.84</v>
      </c>
      <c r="EY188">
        <v>0</v>
      </c>
      <c r="FQ188">
        <v>0</v>
      </c>
      <c r="FR188">
        <f t="shared" si="225"/>
        <v>0</v>
      </c>
      <c r="FS188">
        <v>0</v>
      </c>
      <c r="FX188">
        <v>97</v>
      </c>
      <c r="FY188">
        <v>51</v>
      </c>
      <c r="GA188" t="s">
        <v>435</v>
      </c>
      <c r="GD188">
        <v>1</v>
      </c>
      <c r="GF188">
        <v>-604245457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226"/>
        <v>0</v>
      </c>
      <c r="GM188">
        <f t="shared" si="227"/>
        <v>140162.14000000001</v>
      </c>
      <c r="GN188">
        <f t="shared" si="228"/>
        <v>0</v>
      </c>
      <c r="GO188">
        <f t="shared" si="229"/>
        <v>140162.14000000001</v>
      </c>
      <c r="GP188">
        <f t="shared" si="230"/>
        <v>0</v>
      </c>
      <c r="GR188">
        <v>0</v>
      </c>
      <c r="GS188">
        <v>3</v>
      </c>
      <c r="GT188">
        <v>0</v>
      </c>
      <c r="GU188" t="s">
        <v>435</v>
      </c>
      <c r="GV188">
        <f t="shared" si="231"/>
        <v>0</v>
      </c>
      <c r="GW188">
        <v>1</v>
      </c>
      <c r="GX188">
        <f t="shared" si="232"/>
        <v>0</v>
      </c>
      <c r="HA188">
        <v>0</v>
      </c>
      <c r="HB188">
        <v>0</v>
      </c>
      <c r="HC188">
        <f t="shared" si="233"/>
        <v>0</v>
      </c>
      <c r="HE188" t="s">
        <v>435</v>
      </c>
      <c r="HF188" t="s">
        <v>435</v>
      </c>
      <c r="HM188" t="s">
        <v>435</v>
      </c>
      <c r="HN188" t="s">
        <v>132</v>
      </c>
      <c r="HO188" t="s">
        <v>134</v>
      </c>
      <c r="HP188" t="s">
        <v>529</v>
      </c>
      <c r="HQ188" t="s">
        <v>529</v>
      </c>
      <c r="IK188">
        <v>0</v>
      </c>
    </row>
    <row r="190">
      <c r="A190" s="79">
        <v>51</v>
      </c>
      <c r="B190" s="79">
        <f>B181</f>
        <v>1</v>
      </c>
      <c r="C190" s="79">
        <f>A181</f>
        <v>5</v>
      </c>
      <c r="D190" s="79">
        <f>ROW(A181)</f>
        <v>181</v>
      </c>
      <c r="E190" s="79"/>
      <c r="F190" s="79" t="str">
        <f>IF(F181&lt;&gt;"",F181,"")</f>
        <v xml:space="preserve">Новый подраздел</v>
      </c>
      <c r="G190" s="79" t="str">
        <f>IF(G181&lt;&gt;"",G181,"")</f>
        <v xml:space="preserve">49.4 Демонтаж, монтаж разъединителей 220 кВ</v>
      </c>
      <c r="H190" s="79">
        <v>0</v>
      </c>
      <c r="I190" s="79"/>
      <c r="J190" s="79"/>
      <c r="K190" s="79"/>
      <c r="L190" s="79"/>
      <c r="M190" s="79"/>
      <c r="N190" s="79"/>
      <c r="O190" s="79">
        <f t="shared" ref="O190:T190" si="234">ROUND(AB190,2)</f>
        <v>199371.88</v>
      </c>
      <c r="P190" s="79">
        <f t="shared" si="234"/>
        <v>0</v>
      </c>
      <c r="Q190" s="79">
        <f t="shared" si="234"/>
        <v>55168.190000000002</v>
      </c>
      <c r="R190" s="79">
        <f t="shared" si="234"/>
        <v>38831.700000000004</v>
      </c>
      <c r="S190" s="79">
        <f t="shared" si="234"/>
        <v>105371.99000000001</v>
      </c>
      <c r="T190" s="79">
        <f t="shared" si="234"/>
        <v>0</v>
      </c>
      <c r="U190" s="79">
        <f>AH190</f>
        <v>211.81999999999999</v>
      </c>
      <c r="V190" s="79">
        <f>AI190</f>
        <v>68.033999999999992</v>
      </c>
      <c r="W190" s="79">
        <f>ROUND(AJ190,2)</f>
        <v>0</v>
      </c>
      <c r="X190" s="79">
        <f>ROUND(AK190,2)</f>
        <v>139877.58000000002</v>
      </c>
      <c r="Y190" s="79">
        <f>ROUND(AL190,2)</f>
        <v>73543.880000000005</v>
      </c>
      <c r="Z190" s="79"/>
      <c r="AA190" s="79"/>
      <c r="AB190" s="79">
        <f>ROUND(SUMIF(AA185:AA188,"=358752211",O185:O188),2)</f>
        <v>199371.88</v>
      </c>
      <c r="AC190" s="79">
        <f>ROUND(SUMIF(AA185:AA188,"=358752211",P185:P188),2)</f>
        <v>0</v>
      </c>
      <c r="AD190" s="79">
        <f>ROUND(SUMIF(AA185:AA188,"=358752211",Q185:Q188),2)</f>
        <v>55168.190000000002</v>
      </c>
      <c r="AE190" s="79">
        <f>ROUND(SUMIF(AA185:AA188,"=358752211",R185:R188),2)</f>
        <v>38831.700000000004</v>
      </c>
      <c r="AF190" s="79">
        <f>ROUND(SUMIF(AA185:AA188,"=358752211",S185:S188),2)</f>
        <v>105371.99000000001</v>
      </c>
      <c r="AG190" s="79">
        <f>ROUND(SUMIF(AA185:AA188,"=358752211",T185:T188),2)</f>
        <v>0</v>
      </c>
      <c r="AH190" s="79">
        <f>SUMIF(AA185:AA188,"=358752211",U185:U188)</f>
        <v>211.81999999999999</v>
      </c>
      <c r="AI190" s="79">
        <f>SUMIF(AA185:AA188,"=358752211",V185:V188)</f>
        <v>68.033999999999992</v>
      </c>
      <c r="AJ190" s="79">
        <f>ROUND(SUMIF(AA185:AA188,"=358752211",W185:W188),2)</f>
        <v>0</v>
      </c>
      <c r="AK190" s="79">
        <f>ROUND(SUMIF(AA185:AA188,"=358752211",X185:X188),2)</f>
        <v>139877.58000000002</v>
      </c>
      <c r="AL190" s="79">
        <f>ROUND(SUMIF(AA185:AA188,"=358752211",Y185:Y188),2)</f>
        <v>73543.880000000005</v>
      </c>
      <c r="AM190" s="79"/>
      <c r="AN190" s="79"/>
      <c r="AO190" s="79">
        <f t="shared" ref="AO190:BD190" si="235">ROUND(BX190,2)</f>
        <v>0</v>
      </c>
      <c r="AP190" s="79">
        <f t="shared" si="235"/>
        <v>0</v>
      </c>
      <c r="AQ190" s="79">
        <f t="shared" si="235"/>
        <v>0</v>
      </c>
      <c r="AR190" s="79">
        <f t="shared" si="235"/>
        <v>412793.34000000003</v>
      </c>
      <c r="AS190" s="79">
        <f t="shared" si="235"/>
        <v>0</v>
      </c>
      <c r="AT190" s="79">
        <f t="shared" si="235"/>
        <v>412793.34000000003</v>
      </c>
      <c r="AU190" s="79">
        <f t="shared" si="235"/>
        <v>0</v>
      </c>
      <c r="AV190" s="79">
        <f t="shared" si="235"/>
        <v>0</v>
      </c>
      <c r="AW190" s="79">
        <f t="shared" si="235"/>
        <v>0</v>
      </c>
      <c r="AX190" s="79">
        <f t="shared" si="235"/>
        <v>0</v>
      </c>
      <c r="AY190" s="79">
        <f t="shared" si="235"/>
        <v>0</v>
      </c>
      <c r="AZ190" s="79">
        <f t="shared" si="235"/>
        <v>0</v>
      </c>
      <c r="BA190" s="79">
        <f t="shared" si="235"/>
        <v>0</v>
      </c>
      <c r="BB190" s="79">
        <f t="shared" si="235"/>
        <v>0</v>
      </c>
      <c r="BC190" s="79">
        <f t="shared" si="235"/>
        <v>0</v>
      </c>
      <c r="BD190" s="79">
        <f t="shared" si="235"/>
        <v>0</v>
      </c>
      <c r="BE190" s="79"/>
      <c r="BF190" s="79"/>
      <c r="BG190" s="79"/>
      <c r="BH190" s="79"/>
      <c r="BI190" s="79"/>
      <c r="BJ190" s="79"/>
      <c r="BK190" s="79"/>
      <c r="BL190" s="79"/>
      <c r="BM190" s="79"/>
      <c r="BN190" s="79"/>
      <c r="BO190" s="79"/>
      <c r="BP190" s="79"/>
      <c r="BQ190" s="79"/>
      <c r="BR190" s="79"/>
      <c r="BS190" s="79"/>
      <c r="BT190" s="79"/>
      <c r="BU190" s="79"/>
      <c r="BV190" s="79"/>
      <c r="BW190" s="79"/>
      <c r="BX190" s="79">
        <f>ROUND(SUMIF(AA185:AA188,"=358752211",FQ185:FQ188),2)</f>
        <v>0</v>
      </c>
      <c r="BY190" s="79">
        <f>ROUND(SUMIF(AA185:AA188,"=358752211",FR185:FR188),2)</f>
        <v>0</v>
      </c>
      <c r="BZ190" s="79">
        <f>ROUND(SUMIF(AA185:AA188,"=358752211",GL185:GL188),2)</f>
        <v>0</v>
      </c>
      <c r="CA190" s="79">
        <f>ROUND(SUMIF(AA185:AA188,"=358752211",GM185:GM188),2)</f>
        <v>412793.34000000003</v>
      </c>
      <c r="CB190" s="79">
        <f>ROUND(SUMIF(AA185:AA188,"=358752211",GN185:GN188),2)</f>
        <v>0</v>
      </c>
      <c r="CC190" s="79">
        <f>ROUND(SUMIF(AA185:AA188,"=358752211",GO185:GO188),2)</f>
        <v>412793.34000000003</v>
      </c>
      <c r="CD190" s="79">
        <f>ROUND(SUMIF(AA185:AA188,"=358752211",GP185:GP188),2)</f>
        <v>0</v>
      </c>
      <c r="CE190" s="79">
        <f>AC190-BX190</f>
        <v>0</v>
      </c>
      <c r="CF190" s="79">
        <f>AC190-BY190</f>
        <v>0</v>
      </c>
      <c r="CG190" s="79">
        <f>BX190-BZ190</f>
        <v>0</v>
      </c>
      <c r="CH190" s="79">
        <f>AC190-BX190-BY190+BZ190</f>
        <v>0</v>
      </c>
      <c r="CI190" s="79">
        <f>BY190-BZ190</f>
        <v>0</v>
      </c>
      <c r="CJ190" s="79">
        <f>ROUND(SUMIF(AA185:AA188,"=358752211",GX185:GX188),2)</f>
        <v>0</v>
      </c>
      <c r="CK190" s="79">
        <f>ROUND(SUMIF(AA185:AA188,"=358752211",GY185:GY188),2)</f>
        <v>0</v>
      </c>
      <c r="CL190" s="79">
        <f>ROUND(SUMIF(AA185:AA188,"=358752211",GZ185:GZ188),2)</f>
        <v>0</v>
      </c>
      <c r="CM190" s="79">
        <f>ROUND(SUMIF(AA185:AA188,"=358752211",HD185:HD188),2)</f>
        <v>0</v>
      </c>
      <c r="CN190" s="79"/>
      <c r="CO190" s="79"/>
      <c r="CP190" s="79"/>
      <c r="CQ190" s="79"/>
      <c r="CR190" s="79"/>
      <c r="CS190" s="79"/>
      <c r="CT190" s="79"/>
      <c r="CU190" s="79"/>
      <c r="CV190" s="79"/>
      <c r="CW190" s="79"/>
      <c r="CX190" s="79"/>
      <c r="CY190" s="79"/>
      <c r="CZ190" s="79"/>
      <c r="DA190" s="79"/>
      <c r="DB190" s="79"/>
      <c r="DC190" s="79"/>
      <c r="DD190" s="79"/>
      <c r="DE190" s="79"/>
      <c r="DF190" s="79"/>
      <c r="DG190" s="80"/>
      <c r="DH190" s="80"/>
      <c r="DI190" s="80"/>
      <c r="DJ190" s="80"/>
      <c r="DK190" s="80"/>
      <c r="DL190" s="80"/>
      <c r="DM190" s="80"/>
      <c r="DN190" s="80"/>
      <c r="DO190" s="80"/>
      <c r="DP190" s="80"/>
      <c r="DQ190" s="80"/>
      <c r="DR190" s="80"/>
      <c r="DS190" s="80"/>
      <c r="DT190" s="80"/>
      <c r="DU190" s="80"/>
      <c r="DV190" s="80"/>
      <c r="DW190" s="80"/>
      <c r="DX190" s="80"/>
      <c r="DY190" s="80"/>
      <c r="DZ190" s="80"/>
      <c r="EA190" s="80"/>
      <c r="EB190" s="80"/>
      <c r="EC190" s="80"/>
      <c r="ED190" s="80"/>
      <c r="EE190" s="80"/>
      <c r="EF190" s="80"/>
      <c r="EG190" s="80"/>
      <c r="EH190" s="80"/>
      <c r="EI190" s="80"/>
      <c r="EJ190" s="80"/>
      <c r="EK190" s="80"/>
      <c r="EL190" s="80"/>
      <c r="EM190" s="80"/>
      <c r="EN190" s="80"/>
      <c r="EO190" s="80"/>
      <c r="EP190" s="80"/>
      <c r="EQ190" s="80"/>
      <c r="ER190" s="80"/>
      <c r="ES190" s="80"/>
      <c r="ET190" s="80"/>
      <c r="EU190" s="80"/>
      <c r="EV190" s="80"/>
      <c r="EW190" s="80"/>
      <c r="EX190" s="80"/>
      <c r="EY190" s="80"/>
      <c r="EZ190" s="80"/>
      <c r="FA190" s="80"/>
      <c r="FB190" s="80"/>
      <c r="FC190" s="80"/>
      <c r="FD190" s="80"/>
      <c r="FE190" s="80"/>
      <c r="FF190" s="80"/>
      <c r="FG190" s="80"/>
      <c r="FH190" s="80"/>
      <c r="FI190" s="80"/>
      <c r="FJ190" s="80"/>
      <c r="FK190" s="80"/>
      <c r="FL190" s="80"/>
      <c r="FM190" s="80"/>
      <c r="FN190" s="80"/>
      <c r="FO190" s="80"/>
      <c r="FP190" s="80"/>
      <c r="FQ190" s="80"/>
      <c r="FR190" s="80"/>
      <c r="FS190" s="80"/>
      <c r="FT190" s="80"/>
      <c r="FU190" s="80"/>
      <c r="FV190" s="80"/>
      <c r="FW190" s="80"/>
      <c r="FX190" s="80"/>
      <c r="FY190" s="80"/>
      <c r="FZ190" s="80"/>
      <c r="GA190" s="80"/>
      <c r="GB190" s="80"/>
      <c r="GC190" s="80"/>
      <c r="GD190" s="80"/>
      <c r="GE190" s="80"/>
      <c r="GF190" s="80"/>
      <c r="GG190" s="80"/>
      <c r="GH190" s="80"/>
      <c r="GI190" s="80"/>
      <c r="GJ190" s="80"/>
      <c r="GK190" s="80"/>
      <c r="GL190" s="80"/>
      <c r="GM190" s="80"/>
      <c r="GN190" s="80"/>
      <c r="GO190" s="80"/>
      <c r="GP190" s="80"/>
      <c r="GQ190" s="80"/>
      <c r="GR190" s="80"/>
      <c r="GS190" s="80"/>
      <c r="GT190" s="80"/>
      <c r="GU190" s="80"/>
      <c r="GV190" s="80"/>
      <c r="GW190" s="80"/>
      <c r="GX190" s="80">
        <v>0</v>
      </c>
    </row>
    <row r="192">
      <c r="A192" s="81">
        <v>50</v>
      </c>
      <c r="B192" s="81">
        <v>0</v>
      </c>
      <c r="C192" s="81">
        <v>0</v>
      </c>
      <c r="D192" s="81">
        <v>1</v>
      </c>
      <c r="E192" s="81">
        <v>201</v>
      </c>
      <c r="F192" s="81">
        <f>ROUND(Source!O190,O192)</f>
        <v>199371.88</v>
      </c>
      <c r="G192" s="81" t="s">
        <v>455</v>
      </c>
      <c r="H192" s="81" t="s">
        <v>456</v>
      </c>
      <c r="I192" s="81"/>
      <c r="J192" s="81"/>
      <c r="K192" s="81">
        <v>201</v>
      </c>
      <c r="L192" s="81">
        <v>1</v>
      </c>
      <c r="M192" s="81">
        <v>3</v>
      </c>
      <c r="N192" s="81" t="s">
        <v>435</v>
      </c>
      <c r="O192" s="81">
        <v>2</v>
      </c>
      <c r="P192" s="81"/>
      <c r="Q192" s="81"/>
      <c r="R192" s="81"/>
      <c r="S192" s="81"/>
      <c r="T192" s="81"/>
      <c r="U192" s="81"/>
      <c r="V192" s="81"/>
      <c r="W192" s="81">
        <v>199371.88</v>
      </c>
      <c r="X192" s="81">
        <v>1</v>
      </c>
      <c r="Y192" s="81">
        <v>199371.88</v>
      </c>
      <c r="Z192" s="81"/>
      <c r="AA192" s="81"/>
      <c r="AB192" s="81"/>
    </row>
    <row r="193">
      <c r="A193" s="81">
        <v>50</v>
      </c>
      <c r="B193" s="81">
        <v>0</v>
      </c>
      <c r="C193" s="81">
        <v>0</v>
      </c>
      <c r="D193" s="81">
        <v>1</v>
      </c>
      <c r="E193" s="81">
        <v>202</v>
      </c>
      <c r="F193" s="81">
        <f>ROUND(Source!P190,O193)</f>
        <v>0</v>
      </c>
      <c r="G193" s="81" t="s">
        <v>457</v>
      </c>
      <c r="H193" s="81" t="s">
        <v>458</v>
      </c>
      <c r="I193" s="81"/>
      <c r="J193" s="81"/>
      <c r="K193" s="81">
        <v>202</v>
      </c>
      <c r="L193" s="81">
        <v>2</v>
      </c>
      <c r="M193" s="81">
        <v>3</v>
      </c>
      <c r="N193" s="81" t="s">
        <v>435</v>
      </c>
      <c r="O193" s="81">
        <v>2</v>
      </c>
      <c r="P193" s="81"/>
      <c r="Q193" s="81"/>
      <c r="R193" s="81"/>
      <c r="S193" s="81"/>
      <c r="T193" s="81"/>
      <c r="U193" s="81"/>
      <c r="V193" s="81"/>
      <c r="W193" s="81">
        <v>0</v>
      </c>
      <c r="X193" s="81">
        <v>1</v>
      </c>
      <c r="Y193" s="81">
        <v>0</v>
      </c>
      <c r="Z193" s="81"/>
      <c r="AA193" s="81"/>
      <c r="AB193" s="81"/>
    </row>
    <row r="194">
      <c r="A194" s="81">
        <v>50</v>
      </c>
      <c r="B194" s="81">
        <v>0</v>
      </c>
      <c r="C194" s="81">
        <v>0</v>
      </c>
      <c r="D194" s="81">
        <v>1</v>
      </c>
      <c r="E194" s="81">
        <v>222</v>
      </c>
      <c r="F194" s="81">
        <f>ROUND(Source!AO190,O194)</f>
        <v>0</v>
      </c>
      <c r="G194" s="81" t="s">
        <v>459</v>
      </c>
      <c r="H194" s="81" t="s">
        <v>460</v>
      </c>
      <c r="I194" s="81"/>
      <c r="J194" s="81"/>
      <c r="K194" s="81">
        <v>222</v>
      </c>
      <c r="L194" s="81">
        <v>3</v>
      </c>
      <c r="M194" s="81">
        <v>3</v>
      </c>
      <c r="N194" s="81" t="s">
        <v>435</v>
      </c>
      <c r="O194" s="81">
        <v>2</v>
      </c>
      <c r="P194" s="81"/>
      <c r="Q194" s="81"/>
      <c r="R194" s="81"/>
      <c r="S194" s="81"/>
      <c r="T194" s="81"/>
      <c r="U194" s="81"/>
      <c r="V194" s="81"/>
      <c r="W194" s="81">
        <v>0</v>
      </c>
      <c r="X194" s="81">
        <v>1</v>
      </c>
      <c r="Y194" s="81">
        <v>0</v>
      </c>
      <c r="Z194" s="81"/>
      <c r="AA194" s="81"/>
      <c r="AB194" s="81"/>
    </row>
    <row r="195">
      <c r="A195" s="81">
        <v>50</v>
      </c>
      <c r="B195" s="81">
        <v>0</v>
      </c>
      <c r="C195" s="81">
        <v>0</v>
      </c>
      <c r="D195" s="81">
        <v>1</v>
      </c>
      <c r="E195" s="81">
        <v>225</v>
      </c>
      <c r="F195" s="81">
        <f>ROUND(Source!AV190,O195)</f>
        <v>0</v>
      </c>
      <c r="G195" s="81" t="s">
        <v>461</v>
      </c>
      <c r="H195" s="81" t="s">
        <v>462</v>
      </c>
      <c r="I195" s="81"/>
      <c r="J195" s="81"/>
      <c r="K195" s="81">
        <v>225</v>
      </c>
      <c r="L195" s="81">
        <v>4</v>
      </c>
      <c r="M195" s="81">
        <v>3</v>
      </c>
      <c r="N195" s="81" t="s">
        <v>435</v>
      </c>
      <c r="O195" s="81">
        <v>2</v>
      </c>
      <c r="P195" s="81"/>
      <c r="Q195" s="81"/>
      <c r="R195" s="81"/>
      <c r="S195" s="81"/>
      <c r="T195" s="81"/>
      <c r="U195" s="81"/>
      <c r="V195" s="81"/>
      <c r="W195" s="81">
        <v>0</v>
      </c>
      <c r="X195" s="81">
        <v>1</v>
      </c>
      <c r="Y195" s="81">
        <v>0</v>
      </c>
      <c r="Z195" s="81"/>
      <c r="AA195" s="81"/>
      <c r="AB195" s="81"/>
    </row>
    <row r="196">
      <c r="A196" s="81">
        <v>50</v>
      </c>
      <c r="B196" s="81">
        <v>0</v>
      </c>
      <c r="C196" s="81">
        <v>0</v>
      </c>
      <c r="D196" s="81">
        <v>1</v>
      </c>
      <c r="E196" s="81">
        <v>226</v>
      </c>
      <c r="F196" s="81">
        <f>ROUND(Source!AW190,O196)</f>
        <v>0</v>
      </c>
      <c r="G196" s="81" t="s">
        <v>463</v>
      </c>
      <c r="H196" s="81" t="s">
        <v>464</v>
      </c>
      <c r="I196" s="81"/>
      <c r="J196" s="81"/>
      <c r="K196" s="81">
        <v>226</v>
      </c>
      <c r="L196" s="81">
        <v>5</v>
      </c>
      <c r="M196" s="81">
        <v>3</v>
      </c>
      <c r="N196" s="81" t="s">
        <v>435</v>
      </c>
      <c r="O196" s="81">
        <v>2</v>
      </c>
      <c r="P196" s="81"/>
      <c r="Q196" s="81"/>
      <c r="R196" s="81"/>
      <c r="S196" s="81"/>
      <c r="T196" s="81"/>
      <c r="U196" s="81"/>
      <c r="V196" s="81"/>
      <c r="W196" s="81">
        <v>0</v>
      </c>
      <c r="X196" s="81">
        <v>1</v>
      </c>
      <c r="Y196" s="81">
        <v>0</v>
      </c>
      <c r="Z196" s="81"/>
      <c r="AA196" s="81"/>
      <c r="AB196" s="81"/>
    </row>
    <row r="197">
      <c r="A197" s="81">
        <v>50</v>
      </c>
      <c r="B197" s="81">
        <v>0</v>
      </c>
      <c r="C197" s="81">
        <v>0</v>
      </c>
      <c r="D197" s="81">
        <v>1</v>
      </c>
      <c r="E197" s="81">
        <v>227</v>
      </c>
      <c r="F197" s="81">
        <f>ROUND(Source!AX190,O197)</f>
        <v>0</v>
      </c>
      <c r="G197" s="81" t="s">
        <v>465</v>
      </c>
      <c r="H197" s="81" t="s">
        <v>466</v>
      </c>
      <c r="I197" s="81"/>
      <c r="J197" s="81"/>
      <c r="K197" s="81">
        <v>227</v>
      </c>
      <c r="L197" s="81">
        <v>6</v>
      </c>
      <c r="M197" s="81">
        <v>3</v>
      </c>
      <c r="N197" s="81" t="s">
        <v>435</v>
      </c>
      <c r="O197" s="81">
        <v>2</v>
      </c>
      <c r="P197" s="81"/>
      <c r="Q197" s="81"/>
      <c r="R197" s="81"/>
      <c r="S197" s="81"/>
      <c r="T197" s="81"/>
      <c r="U197" s="81"/>
      <c r="V197" s="81"/>
      <c r="W197" s="81">
        <v>0</v>
      </c>
      <c r="X197" s="81">
        <v>1</v>
      </c>
      <c r="Y197" s="81">
        <v>0</v>
      </c>
      <c r="Z197" s="81"/>
      <c r="AA197" s="81"/>
      <c r="AB197" s="81"/>
    </row>
    <row r="198">
      <c r="A198" s="81">
        <v>50</v>
      </c>
      <c r="B198" s="81">
        <v>0</v>
      </c>
      <c r="C198" s="81">
        <v>0</v>
      </c>
      <c r="D198" s="81">
        <v>1</v>
      </c>
      <c r="E198" s="81">
        <v>228</v>
      </c>
      <c r="F198" s="81">
        <f>ROUND(Source!AY190,O198)</f>
        <v>0</v>
      </c>
      <c r="G198" s="81" t="s">
        <v>467</v>
      </c>
      <c r="H198" s="81" t="s">
        <v>468</v>
      </c>
      <c r="I198" s="81"/>
      <c r="J198" s="81"/>
      <c r="K198" s="81">
        <v>228</v>
      </c>
      <c r="L198" s="81">
        <v>7</v>
      </c>
      <c r="M198" s="81">
        <v>3</v>
      </c>
      <c r="N198" s="81" t="s">
        <v>435</v>
      </c>
      <c r="O198" s="81">
        <v>2</v>
      </c>
      <c r="P198" s="81"/>
      <c r="Q198" s="81"/>
      <c r="R198" s="81"/>
      <c r="S198" s="81"/>
      <c r="T198" s="81"/>
      <c r="U198" s="81"/>
      <c r="V198" s="81"/>
      <c r="W198" s="81">
        <v>0</v>
      </c>
      <c r="X198" s="81">
        <v>1</v>
      </c>
      <c r="Y198" s="81">
        <v>0</v>
      </c>
      <c r="Z198" s="81"/>
      <c r="AA198" s="81"/>
      <c r="AB198" s="81"/>
    </row>
    <row r="199">
      <c r="A199" s="81">
        <v>50</v>
      </c>
      <c r="B199" s="81">
        <v>0</v>
      </c>
      <c r="C199" s="81">
        <v>0</v>
      </c>
      <c r="D199" s="81">
        <v>1</v>
      </c>
      <c r="E199" s="81">
        <v>216</v>
      </c>
      <c r="F199" s="81">
        <f>ROUND(Source!AP190,O199)</f>
        <v>0</v>
      </c>
      <c r="G199" s="81" t="s">
        <v>469</v>
      </c>
      <c r="H199" s="81" t="s">
        <v>470</v>
      </c>
      <c r="I199" s="81"/>
      <c r="J199" s="81"/>
      <c r="K199" s="81">
        <v>216</v>
      </c>
      <c r="L199" s="81">
        <v>8</v>
      </c>
      <c r="M199" s="81">
        <v>3</v>
      </c>
      <c r="N199" s="81" t="s">
        <v>435</v>
      </c>
      <c r="O199" s="81">
        <v>2</v>
      </c>
      <c r="P199" s="81"/>
      <c r="Q199" s="81"/>
      <c r="R199" s="81"/>
      <c r="S199" s="81"/>
      <c r="T199" s="81"/>
      <c r="U199" s="81"/>
      <c r="V199" s="81"/>
      <c r="W199" s="81">
        <v>0</v>
      </c>
      <c r="X199" s="81">
        <v>1</v>
      </c>
      <c r="Y199" s="81">
        <v>0</v>
      </c>
      <c r="Z199" s="81"/>
      <c r="AA199" s="81"/>
      <c r="AB199" s="81"/>
    </row>
    <row r="200">
      <c r="A200" s="81">
        <v>50</v>
      </c>
      <c r="B200" s="81">
        <v>0</v>
      </c>
      <c r="C200" s="81">
        <v>0</v>
      </c>
      <c r="D200" s="81">
        <v>1</v>
      </c>
      <c r="E200" s="81">
        <v>223</v>
      </c>
      <c r="F200" s="81">
        <f>ROUND(Source!AQ190,O200)</f>
        <v>0</v>
      </c>
      <c r="G200" s="81" t="s">
        <v>471</v>
      </c>
      <c r="H200" s="81" t="s">
        <v>472</v>
      </c>
      <c r="I200" s="81"/>
      <c r="J200" s="81"/>
      <c r="K200" s="81">
        <v>223</v>
      </c>
      <c r="L200" s="81">
        <v>9</v>
      </c>
      <c r="M200" s="81">
        <v>3</v>
      </c>
      <c r="N200" s="81" t="s">
        <v>435</v>
      </c>
      <c r="O200" s="81">
        <v>2</v>
      </c>
      <c r="P200" s="81"/>
      <c r="Q200" s="81"/>
      <c r="R200" s="81"/>
      <c r="S200" s="81"/>
      <c r="T200" s="81"/>
      <c r="U200" s="81"/>
      <c r="V200" s="81"/>
      <c r="W200" s="81">
        <v>0</v>
      </c>
      <c r="X200" s="81">
        <v>1</v>
      </c>
      <c r="Y200" s="81">
        <v>0</v>
      </c>
      <c r="Z200" s="81"/>
      <c r="AA200" s="81"/>
      <c r="AB200" s="81"/>
    </row>
    <row r="201">
      <c r="A201" s="81">
        <v>50</v>
      </c>
      <c r="B201" s="81">
        <v>0</v>
      </c>
      <c r="C201" s="81">
        <v>0</v>
      </c>
      <c r="D201" s="81">
        <v>1</v>
      </c>
      <c r="E201" s="81">
        <v>229</v>
      </c>
      <c r="F201" s="81">
        <f>ROUND(Source!AZ190,O201)</f>
        <v>0</v>
      </c>
      <c r="G201" s="81" t="s">
        <v>473</v>
      </c>
      <c r="H201" s="81" t="s">
        <v>474</v>
      </c>
      <c r="I201" s="81"/>
      <c r="J201" s="81"/>
      <c r="K201" s="81">
        <v>229</v>
      </c>
      <c r="L201" s="81">
        <v>10</v>
      </c>
      <c r="M201" s="81">
        <v>3</v>
      </c>
      <c r="N201" s="81" t="s">
        <v>435</v>
      </c>
      <c r="O201" s="81">
        <v>2</v>
      </c>
      <c r="P201" s="81"/>
      <c r="Q201" s="81"/>
      <c r="R201" s="81"/>
      <c r="S201" s="81"/>
      <c r="T201" s="81"/>
      <c r="U201" s="81"/>
      <c r="V201" s="81"/>
      <c r="W201" s="81">
        <v>0</v>
      </c>
      <c r="X201" s="81">
        <v>1</v>
      </c>
      <c r="Y201" s="81">
        <v>0</v>
      </c>
      <c r="Z201" s="81"/>
      <c r="AA201" s="81"/>
      <c r="AB201" s="81"/>
    </row>
    <row r="202">
      <c r="A202" s="81">
        <v>50</v>
      </c>
      <c r="B202" s="81">
        <v>0</v>
      </c>
      <c r="C202" s="81">
        <v>0</v>
      </c>
      <c r="D202" s="81">
        <v>1</v>
      </c>
      <c r="E202" s="81">
        <v>203</v>
      </c>
      <c r="F202" s="81">
        <f>ROUND(Source!Q190,O202)</f>
        <v>55168.190000000002</v>
      </c>
      <c r="G202" s="81" t="s">
        <v>475</v>
      </c>
      <c r="H202" s="81" t="s">
        <v>476</v>
      </c>
      <c r="I202" s="81"/>
      <c r="J202" s="81"/>
      <c r="K202" s="81">
        <v>203</v>
      </c>
      <c r="L202" s="81">
        <v>11</v>
      </c>
      <c r="M202" s="81">
        <v>3</v>
      </c>
      <c r="N202" s="81" t="s">
        <v>435</v>
      </c>
      <c r="O202" s="81">
        <v>2</v>
      </c>
      <c r="P202" s="81"/>
      <c r="Q202" s="81"/>
      <c r="R202" s="81"/>
      <c r="S202" s="81"/>
      <c r="T202" s="81"/>
      <c r="U202" s="81"/>
      <c r="V202" s="81"/>
      <c r="W202" s="81">
        <v>55168.190000000002</v>
      </c>
      <c r="X202" s="81">
        <v>1</v>
      </c>
      <c r="Y202" s="81">
        <v>55168.190000000002</v>
      </c>
      <c r="Z202" s="81"/>
      <c r="AA202" s="81"/>
      <c r="AB202" s="81"/>
    </row>
    <row r="203">
      <c r="A203" s="81">
        <v>50</v>
      </c>
      <c r="B203" s="81">
        <v>0</v>
      </c>
      <c r="C203" s="81">
        <v>0</v>
      </c>
      <c r="D203" s="81">
        <v>1</v>
      </c>
      <c r="E203" s="81">
        <v>231</v>
      </c>
      <c r="F203" s="81">
        <f>ROUND(Source!BB190,O203)</f>
        <v>0</v>
      </c>
      <c r="G203" s="81" t="s">
        <v>477</v>
      </c>
      <c r="H203" s="81" t="s">
        <v>478</v>
      </c>
      <c r="I203" s="81"/>
      <c r="J203" s="81"/>
      <c r="K203" s="81">
        <v>231</v>
      </c>
      <c r="L203" s="81">
        <v>12</v>
      </c>
      <c r="M203" s="81">
        <v>3</v>
      </c>
      <c r="N203" s="81" t="s">
        <v>435</v>
      </c>
      <c r="O203" s="81">
        <v>2</v>
      </c>
      <c r="P203" s="81"/>
      <c r="Q203" s="81"/>
      <c r="R203" s="81"/>
      <c r="S203" s="81"/>
      <c r="T203" s="81"/>
      <c r="U203" s="81"/>
      <c r="V203" s="81"/>
      <c r="W203" s="81">
        <v>0</v>
      </c>
      <c r="X203" s="81">
        <v>1</v>
      </c>
      <c r="Y203" s="81">
        <v>0</v>
      </c>
      <c r="Z203" s="81"/>
      <c r="AA203" s="81"/>
      <c r="AB203" s="81"/>
    </row>
    <row r="204">
      <c r="A204" s="81">
        <v>50</v>
      </c>
      <c r="B204" s="81">
        <v>0</v>
      </c>
      <c r="C204" s="81">
        <v>0</v>
      </c>
      <c r="D204" s="81">
        <v>1</v>
      </c>
      <c r="E204" s="81">
        <v>204</v>
      </c>
      <c r="F204" s="81">
        <f>ROUND(Source!R190,O204)</f>
        <v>38831.700000000004</v>
      </c>
      <c r="G204" s="81" t="s">
        <v>479</v>
      </c>
      <c r="H204" s="81" t="s">
        <v>480</v>
      </c>
      <c r="I204" s="81"/>
      <c r="J204" s="81"/>
      <c r="K204" s="81">
        <v>204</v>
      </c>
      <c r="L204" s="81">
        <v>13</v>
      </c>
      <c r="M204" s="81">
        <v>3</v>
      </c>
      <c r="N204" s="81" t="s">
        <v>435</v>
      </c>
      <c r="O204" s="81">
        <v>2</v>
      </c>
      <c r="P204" s="81"/>
      <c r="Q204" s="81"/>
      <c r="R204" s="81"/>
      <c r="S204" s="81"/>
      <c r="T204" s="81"/>
      <c r="U204" s="81"/>
      <c r="V204" s="81"/>
      <c r="W204" s="81">
        <v>38831.700000000004</v>
      </c>
      <c r="X204" s="81">
        <v>1</v>
      </c>
      <c r="Y204" s="81">
        <v>38831.700000000004</v>
      </c>
      <c r="Z204" s="81"/>
      <c r="AA204" s="81"/>
      <c r="AB204" s="81"/>
    </row>
    <row r="205">
      <c r="A205" s="81">
        <v>50</v>
      </c>
      <c r="B205" s="81">
        <v>0</v>
      </c>
      <c r="C205" s="81">
        <v>0</v>
      </c>
      <c r="D205" s="81">
        <v>1</v>
      </c>
      <c r="E205" s="81">
        <v>205</v>
      </c>
      <c r="F205" s="81">
        <f>ROUND(Source!S190,O205)</f>
        <v>105371.99000000001</v>
      </c>
      <c r="G205" s="81" t="s">
        <v>481</v>
      </c>
      <c r="H205" s="81" t="s">
        <v>482</v>
      </c>
      <c r="I205" s="81"/>
      <c r="J205" s="81"/>
      <c r="K205" s="81">
        <v>205</v>
      </c>
      <c r="L205" s="81">
        <v>14</v>
      </c>
      <c r="M205" s="81">
        <v>3</v>
      </c>
      <c r="N205" s="81" t="s">
        <v>435</v>
      </c>
      <c r="O205" s="81">
        <v>2</v>
      </c>
      <c r="P205" s="81"/>
      <c r="Q205" s="81"/>
      <c r="R205" s="81"/>
      <c r="S205" s="81"/>
      <c r="T205" s="81"/>
      <c r="U205" s="81"/>
      <c r="V205" s="81"/>
      <c r="W205" s="81">
        <v>105371.98999999999</v>
      </c>
      <c r="X205" s="81">
        <v>1</v>
      </c>
      <c r="Y205" s="81">
        <v>105371.98999999999</v>
      </c>
      <c r="Z205" s="81"/>
      <c r="AA205" s="81"/>
      <c r="AB205" s="81"/>
    </row>
    <row r="206">
      <c r="A206" s="81">
        <v>50</v>
      </c>
      <c r="B206" s="81">
        <v>0</v>
      </c>
      <c r="C206" s="81">
        <v>0</v>
      </c>
      <c r="D206" s="81">
        <v>1</v>
      </c>
      <c r="E206" s="81">
        <v>232</v>
      </c>
      <c r="F206" s="81">
        <f>ROUND(Source!BC190,O206)</f>
        <v>0</v>
      </c>
      <c r="G206" s="81" t="s">
        <v>483</v>
      </c>
      <c r="H206" s="81" t="s">
        <v>484</v>
      </c>
      <c r="I206" s="81"/>
      <c r="J206" s="81"/>
      <c r="K206" s="81">
        <v>232</v>
      </c>
      <c r="L206" s="81">
        <v>15</v>
      </c>
      <c r="M206" s="81">
        <v>3</v>
      </c>
      <c r="N206" s="81" t="s">
        <v>435</v>
      </c>
      <c r="O206" s="81">
        <v>2</v>
      </c>
      <c r="P206" s="81"/>
      <c r="Q206" s="81"/>
      <c r="R206" s="81"/>
      <c r="S206" s="81"/>
      <c r="T206" s="81"/>
      <c r="U206" s="81"/>
      <c r="V206" s="81"/>
      <c r="W206" s="81">
        <v>0</v>
      </c>
      <c r="X206" s="81">
        <v>1</v>
      </c>
      <c r="Y206" s="81">
        <v>0</v>
      </c>
      <c r="Z206" s="81"/>
      <c r="AA206" s="81"/>
      <c r="AB206" s="81"/>
    </row>
    <row r="207">
      <c r="A207" s="81">
        <v>50</v>
      </c>
      <c r="B207" s="81">
        <v>0</v>
      </c>
      <c r="C207" s="81">
        <v>0</v>
      </c>
      <c r="D207" s="81">
        <v>1</v>
      </c>
      <c r="E207" s="81">
        <v>214</v>
      </c>
      <c r="F207" s="81">
        <f>ROUND(Source!AS190,O207)</f>
        <v>0</v>
      </c>
      <c r="G207" s="81" t="s">
        <v>485</v>
      </c>
      <c r="H207" s="81" t="s">
        <v>486</v>
      </c>
      <c r="I207" s="81"/>
      <c r="J207" s="81"/>
      <c r="K207" s="81">
        <v>214</v>
      </c>
      <c r="L207" s="81">
        <v>16</v>
      </c>
      <c r="M207" s="81">
        <v>3</v>
      </c>
      <c r="N207" s="81" t="s">
        <v>435</v>
      </c>
      <c r="O207" s="81">
        <v>2</v>
      </c>
      <c r="P207" s="81"/>
      <c r="Q207" s="81"/>
      <c r="R207" s="81"/>
      <c r="S207" s="81"/>
      <c r="T207" s="81"/>
      <c r="U207" s="81"/>
      <c r="V207" s="81"/>
      <c r="W207" s="81">
        <v>0</v>
      </c>
      <c r="X207" s="81">
        <v>1</v>
      </c>
      <c r="Y207" s="81">
        <v>0</v>
      </c>
      <c r="Z207" s="81"/>
      <c r="AA207" s="81"/>
      <c r="AB207" s="81"/>
    </row>
    <row r="208">
      <c r="A208" s="81">
        <v>50</v>
      </c>
      <c r="B208" s="81">
        <v>0</v>
      </c>
      <c r="C208" s="81">
        <v>0</v>
      </c>
      <c r="D208" s="81">
        <v>1</v>
      </c>
      <c r="E208" s="81">
        <v>215</v>
      </c>
      <c r="F208" s="81">
        <f>ROUND(Source!AT190,O208)</f>
        <v>412793.34000000003</v>
      </c>
      <c r="G208" s="81" t="s">
        <v>487</v>
      </c>
      <c r="H208" s="81" t="s">
        <v>488</v>
      </c>
      <c r="I208" s="81"/>
      <c r="J208" s="81"/>
      <c r="K208" s="81">
        <v>215</v>
      </c>
      <c r="L208" s="81">
        <v>17</v>
      </c>
      <c r="M208" s="81">
        <v>3</v>
      </c>
      <c r="N208" s="81" t="s">
        <v>435</v>
      </c>
      <c r="O208" s="81">
        <v>2</v>
      </c>
      <c r="P208" s="81"/>
      <c r="Q208" s="81"/>
      <c r="R208" s="81"/>
      <c r="S208" s="81"/>
      <c r="T208" s="81"/>
      <c r="U208" s="81"/>
      <c r="V208" s="81"/>
      <c r="W208" s="81">
        <v>412793.34000000003</v>
      </c>
      <c r="X208" s="81">
        <v>1</v>
      </c>
      <c r="Y208" s="81">
        <v>412793.34000000003</v>
      </c>
      <c r="Z208" s="81"/>
      <c r="AA208" s="81"/>
      <c r="AB208" s="81"/>
    </row>
    <row r="209">
      <c r="A209" s="81">
        <v>50</v>
      </c>
      <c r="B209" s="81">
        <v>0</v>
      </c>
      <c r="C209" s="81">
        <v>0</v>
      </c>
      <c r="D209" s="81">
        <v>1</v>
      </c>
      <c r="E209" s="81">
        <v>217</v>
      </c>
      <c r="F209" s="81">
        <f>ROUND(Source!AU190,O209)</f>
        <v>0</v>
      </c>
      <c r="G209" s="81" t="s">
        <v>489</v>
      </c>
      <c r="H209" s="81" t="s">
        <v>490</v>
      </c>
      <c r="I209" s="81"/>
      <c r="J209" s="81"/>
      <c r="K209" s="81">
        <v>217</v>
      </c>
      <c r="L209" s="81">
        <v>18</v>
      </c>
      <c r="M209" s="81">
        <v>3</v>
      </c>
      <c r="N209" s="81" t="s">
        <v>435</v>
      </c>
      <c r="O209" s="81">
        <v>2</v>
      </c>
      <c r="P209" s="81"/>
      <c r="Q209" s="81"/>
      <c r="R209" s="81"/>
      <c r="S209" s="81"/>
      <c r="T209" s="81"/>
      <c r="U209" s="81"/>
      <c r="V209" s="81"/>
      <c r="W209" s="81">
        <v>0</v>
      </c>
      <c r="X209" s="81">
        <v>1</v>
      </c>
      <c r="Y209" s="81">
        <v>0</v>
      </c>
      <c r="Z209" s="81"/>
      <c r="AA209" s="81"/>
      <c r="AB209" s="81"/>
    </row>
    <row r="210">
      <c r="A210" s="81">
        <v>50</v>
      </c>
      <c r="B210" s="81">
        <v>0</v>
      </c>
      <c r="C210" s="81">
        <v>0</v>
      </c>
      <c r="D210" s="81">
        <v>1</v>
      </c>
      <c r="E210" s="81">
        <v>230</v>
      </c>
      <c r="F210" s="81">
        <f>ROUND(Source!BA190,O210)</f>
        <v>0</v>
      </c>
      <c r="G210" s="81" t="s">
        <v>491</v>
      </c>
      <c r="H210" s="81" t="s">
        <v>492</v>
      </c>
      <c r="I210" s="81"/>
      <c r="J210" s="81"/>
      <c r="K210" s="81">
        <v>230</v>
      </c>
      <c r="L210" s="81">
        <v>19</v>
      </c>
      <c r="M210" s="81">
        <v>3</v>
      </c>
      <c r="N210" s="81" t="s">
        <v>435</v>
      </c>
      <c r="O210" s="81">
        <v>2</v>
      </c>
      <c r="P210" s="81"/>
      <c r="Q210" s="81"/>
      <c r="R210" s="81"/>
      <c r="S210" s="81"/>
      <c r="T210" s="81"/>
      <c r="U210" s="81"/>
      <c r="V210" s="81"/>
      <c r="W210" s="81">
        <v>0</v>
      </c>
      <c r="X210" s="81">
        <v>1</v>
      </c>
      <c r="Y210" s="81">
        <v>0</v>
      </c>
      <c r="Z210" s="81"/>
      <c r="AA210" s="81"/>
      <c r="AB210" s="81"/>
    </row>
    <row r="211">
      <c r="A211" s="81">
        <v>50</v>
      </c>
      <c r="B211" s="81">
        <v>0</v>
      </c>
      <c r="C211" s="81">
        <v>0</v>
      </c>
      <c r="D211" s="81">
        <v>1</v>
      </c>
      <c r="E211" s="81">
        <v>206</v>
      </c>
      <c r="F211" s="81">
        <f>ROUND(Source!T190,O211)</f>
        <v>0</v>
      </c>
      <c r="G211" s="81" t="s">
        <v>493</v>
      </c>
      <c r="H211" s="81" t="s">
        <v>494</v>
      </c>
      <c r="I211" s="81"/>
      <c r="J211" s="81"/>
      <c r="K211" s="81">
        <v>206</v>
      </c>
      <c r="L211" s="81">
        <v>20</v>
      </c>
      <c r="M211" s="81">
        <v>3</v>
      </c>
      <c r="N211" s="81" t="s">
        <v>435</v>
      </c>
      <c r="O211" s="81">
        <v>2</v>
      </c>
      <c r="P211" s="81"/>
      <c r="Q211" s="81"/>
      <c r="R211" s="81"/>
      <c r="S211" s="81"/>
      <c r="T211" s="81"/>
      <c r="U211" s="81"/>
      <c r="V211" s="81"/>
      <c r="W211" s="81">
        <v>0</v>
      </c>
      <c r="X211" s="81">
        <v>1</v>
      </c>
      <c r="Y211" s="81">
        <v>0</v>
      </c>
      <c r="Z211" s="81"/>
      <c r="AA211" s="81"/>
      <c r="AB211" s="81"/>
    </row>
    <row r="212">
      <c r="A212" s="81">
        <v>50</v>
      </c>
      <c r="B212" s="81">
        <v>0</v>
      </c>
      <c r="C212" s="81">
        <v>0</v>
      </c>
      <c r="D212" s="81">
        <v>1</v>
      </c>
      <c r="E212" s="81">
        <v>207</v>
      </c>
      <c r="F212" s="81">
        <f>ROUND(Source!U190,O212)</f>
        <v>211.81999999999999</v>
      </c>
      <c r="G212" s="81" t="s">
        <v>495</v>
      </c>
      <c r="H212" s="81" t="s">
        <v>496</v>
      </c>
      <c r="I212" s="81"/>
      <c r="J212" s="81"/>
      <c r="K212" s="81">
        <v>207</v>
      </c>
      <c r="L212" s="81">
        <v>21</v>
      </c>
      <c r="M212" s="81">
        <v>3</v>
      </c>
      <c r="N212" s="81" t="s">
        <v>435</v>
      </c>
      <c r="O212" s="81">
        <v>7</v>
      </c>
      <c r="P212" s="81"/>
      <c r="Q212" s="81"/>
      <c r="R212" s="81"/>
      <c r="S212" s="81"/>
      <c r="T212" s="81"/>
      <c r="U212" s="81"/>
      <c r="V212" s="81"/>
      <c r="W212" s="81">
        <v>211.81999999999999</v>
      </c>
      <c r="X212" s="81">
        <v>1</v>
      </c>
      <c r="Y212" s="81">
        <v>211.81999999999999</v>
      </c>
      <c r="Z212" s="81"/>
      <c r="AA212" s="81"/>
      <c r="AB212" s="81"/>
    </row>
    <row r="213">
      <c r="A213" s="81">
        <v>50</v>
      </c>
      <c r="B213" s="81">
        <v>0</v>
      </c>
      <c r="C213" s="81">
        <v>0</v>
      </c>
      <c r="D213" s="81">
        <v>1</v>
      </c>
      <c r="E213" s="81">
        <v>208</v>
      </c>
      <c r="F213" s="81">
        <f>ROUND(Source!V190,O213)</f>
        <v>68.033999999999992</v>
      </c>
      <c r="G213" s="81" t="s">
        <v>497</v>
      </c>
      <c r="H213" s="81" t="s">
        <v>498</v>
      </c>
      <c r="I213" s="81"/>
      <c r="J213" s="81"/>
      <c r="K213" s="81">
        <v>208</v>
      </c>
      <c r="L213" s="81">
        <v>22</v>
      </c>
      <c r="M213" s="81">
        <v>3</v>
      </c>
      <c r="N213" s="81" t="s">
        <v>435</v>
      </c>
      <c r="O213" s="81">
        <v>7</v>
      </c>
      <c r="P213" s="81"/>
      <c r="Q213" s="81"/>
      <c r="R213" s="81"/>
      <c r="S213" s="81"/>
      <c r="T213" s="81"/>
      <c r="U213" s="81"/>
      <c r="V213" s="81"/>
      <c r="W213" s="81">
        <v>68.034000000000006</v>
      </c>
      <c r="X213" s="81">
        <v>1</v>
      </c>
      <c r="Y213" s="81">
        <v>68.034000000000006</v>
      </c>
      <c r="Z213" s="81"/>
      <c r="AA213" s="81"/>
      <c r="AB213" s="81"/>
    </row>
    <row r="214">
      <c r="A214" s="81">
        <v>50</v>
      </c>
      <c r="B214" s="81">
        <v>0</v>
      </c>
      <c r="C214" s="81">
        <v>0</v>
      </c>
      <c r="D214" s="81">
        <v>1</v>
      </c>
      <c r="E214" s="81">
        <v>209</v>
      </c>
      <c r="F214" s="81">
        <f>ROUND(Source!W190,O214)</f>
        <v>0</v>
      </c>
      <c r="G214" s="81" t="s">
        <v>499</v>
      </c>
      <c r="H214" s="81" t="s">
        <v>500</v>
      </c>
      <c r="I214" s="81"/>
      <c r="J214" s="81"/>
      <c r="K214" s="81">
        <v>209</v>
      </c>
      <c r="L214" s="81">
        <v>23</v>
      </c>
      <c r="M214" s="81">
        <v>3</v>
      </c>
      <c r="N214" s="81" t="s">
        <v>435</v>
      </c>
      <c r="O214" s="81">
        <v>2</v>
      </c>
      <c r="P214" s="81"/>
      <c r="Q214" s="81"/>
      <c r="R214" s="81"/>
      <c r="S214" s="81"/>
      <c r="T214" s="81"/>
      <c r="U214" s="81"/>
      <c r="V214" s="81"/>
      <c r="W214" s="81">
        <v>0</v>
      </c>
      <c r="X214" s="81">
        <v>1</v>
      </c>
      <c r="Y214" s="81">
        <v>0</v>
      </c>
      <c r="Z214" s="81"/>
      <c r="AA214" s="81"/>
      <c r="AB214" s="81"/>
    </row>
    <row r="215">
      <c r="A215" s="81">
        <v>50</v>
      </c>
      <c r="B215" s="81">
        <v>0</v>
      </c>
      <c r="C215" s="81">
        <v>0</v>
      </c>
      <c r="D215" s="81">
        <v>1</v>
      </c>
      <c r="E215" s="81">
        <v>233</v>
      </c>
      <c r="F215" s="81">
        <f>ROUND(Source!BD190,O215)</f>
        <v>0</v>
      </c>
      <c r="G215" s="81" t="s">
        <v>501</v>
      </c>
      <c r="H215" s="81" t="s">
        <v>502</v>
      </c>
      <c r="I215" s="81"/>
      <c r="J215" s="81"/>
      <c r="K215" s="81">
        <v>233</v>
      </c>
      <c r="L215" s="81">
        <v>24</v>
      </c>
      <c r="M215" s="81">
        <v>3</v>
      </c>
      <c r="N215" s="81" t="s">
        <v>435</v>
      </c>
      <c r="O215" s="81">
        <v>2</v>
      </c>
      <c r="P215" s="81"/>
      <c r="Q215" s="81"/>
      <c r="R215" s="81"/>
      <c r="S215" s="81"/>
      <c r="T215" s="81"/>
      <c r="U215" s="81"/>
      <c r="V215" s="81"/>
      <c r="W215" s="81">
        <v>0</v>
      </c>
      <c r="X215" s="81">
        <v>1</v>
      </c>
      <c r="Y215" s="81">
        <v>0</v>
      </c>
      <c r="Z215" s="81"/>
      <c r="AA215" s="81"/>
      <c r="AB215" s="81"/>
    </row>
    <row r="216">
      <c r="A216" s="81">
        <v>50</v>
      </c>
      <c r="B216" s="81">
        <v>0</v>
      </c>
      <c r="C216" s="81">
        <v>0</v>
      </c>
      <c r="D216" s="81">
        <v>1</v>
      </c>
      <c r="E216" s="81">
        <v>210</v>
      </c>
      <c r="F216" s="81">
        <f>ROUND(Source!X190,O216)</f>
        <v>139877.58000000002</v>
      </c>
      <c r="G216" s="81" t="s">
        <v>503</v>
      </c>
      <c r="H216" s="81" t="s">
        <v>504</v>
      </c>
      <c r="I216" s="81"/>
      <c r="J216" s="81"/>
      <c r="K216" s="81">
        <v>210</v>
      </c>
      <c r="L216" s="81">
        <v>25</v>
      </c>
      <c r="M216" s="81">
        <v>3</v>
      </c>
      <c r="N216" s="81" t="s">
        <v>435</v>
      </c>
      <c r="O216" s="81">
        <v>2</v>
      </c>
      <c r="P216" s="81"/>
      <c r="Q216" s="81"/>
      <c r="R216" s="81"/>
      <c r="S216" s="81"/>
      <c r="T216" s="81"/>
      <c r="U216" s="81"/>
      <c r="V216" s="81"/>
      <c r="W216" s="81">
        <v>139877.57999999999</v>
      </c>
      <c r="X216" s="81">
        <v>1</v>
      </c>
      <c r="Y216" s="81">
        <v>139877.57999999999</v>
      </c>
      <c r="Z216" s="81"/>
      <c r="AA216" s="81"/>
      <c r="AB216" s="81"/>
    </row>
    <row r="217">
      <c r="A217" s="81">
        <v>50</v>
      </c>
      <c r="B217" s="81">
        <v>0</v>
      </c>
      <c r="C217" s="81">
        <v>0</v>
      </c>
      <c r="D217" s="81">
        <v>1</v>
      </c>
      <c r="E217" s="81">
        <v>211</v>
      </c>
      <c r="F217" s="81">
        <f>ROUND(Source!Y190,O217)</f>
        <v>73543.880000000005</v>
      </c>
      <c r="G217" s="81" t="s">
        <v>505</v>
      </c>
      <c r="H217" s="81" t="s">
        <v>506</v>
      </c>
      <c r="I217" s="81"/>
      <c r="J217" s="81"/>
      <c r="K217" s="81">
        <v>211</v>
      </c>
      <c r="L217" s="81">
        <v>26</v>
      </c>
      <c r="M217" s="81">
        <v>3</v>
      </c>
      <c r="N217" s="81" t="s">
        <v>435</v>
      </c>
      <c r="O217" s="81">
        <v>2</v>
      </c>
      <c r="P217" s="81"/>
      <c r="Q217" s="81"/>
      <c r="R217" s="81"/>
      <c r="S217" s="81"/>
      <c r="T217" s="81"/>
      <c r="U217" s="81"/>
      <c r="V217" s="81"/>
      <c r="W217" s="81">
        <v>73543.880000000005</v>
      </c>
      <c r="X217" s="81">
        <v>1</v>
      </c>
      <c r="Y217" s="81">
        <v>73543.880000000005</v>
      </c>
      <c r="Z217" s="81"/>
      <c r="AA217" s="81"/>
      <c r="AB217" s="81"/>
    </row>
    <row r="218">
      <c r="A218" s="81">
        <v>50</v>
      </c>
      <c r="B218" s="81">
        <v>0</v>
      </c>
      <c r="C218" s="81">
        <v>0</v>
      </c>
      <c r="D218" s="81">
        <v>1</v>
      </c>
      <c r="E218" s="81">
        <v>224</v>
      </c>
      <c r="F218" s="81">
        <f>ROUND(Source!AR190,O218)</f>
        <v>412793.34000000003</v>
      </c>
      <c r="G218" s="81" t="s">
        <v>507</v>
      </c>
      <c r="H218" s="81" t="s">
        <v>508</v>
      </c>
      <c r="I218" s="81"/>
      <c r="J218" s="81"/>
      <c r="K218" s="81">
        <v>224</v>
      </c>
      <c r="L218" s="81">
        <v>27</v>
      </c>
      <c r="M218" s="81">
        <v>3</v>
      </c>
      <c r="N218" s="81" t="s">
        <v>435</v>
      </c>
      <c r="O218" s="81">
        <v>2</v>
      </c>
      <c r="P218" s="81"/>
      <c r="Q218" s="81"/>
      <c r="R218" s="81"/>
      <c r="S218" s="81"/>
      <c r="T218" s="81"/>
      <c r="U218" s="81"/>
      <c r="V218" s="81"/>
      <c r="W218" s="81">
        <v>412793.33999999997</v>
      </c>
      <c r="X218" s="81">
        <v>1</v>
      </c>
      <c r="Y218" s="81">
        <v>412793.33999999997</v>
      </c>
      <c r="Z218" s="81"/>
      <c r="AA218" s="81"/>
      <c r="AB218" s="81"/>
    </row>
    <row r="220">
      <c r="A220" s="79">
        <v>51</v>
      </c>
      <c r="B220" s="79">
        <f>B58</f>
        <v>1</v>
      </c>
      <c r="C220" s="79">
        <f>A58</f>
        <v>4</v>
      </c>
      <c r="D220" s="79">
        <f>ROW(A58)</f>
        <v>58</v>
      </c>
      <c r="E220" s="79"/>
      <c r="F220" s="79" t="str">
        <f>IF(F58&lt;&gt;"",F58,"")</f>
        <v xml:space="preserve">Новый раздел</v>
      </c>
      <c r="G220" s="79" t="str">
        <f>IF(G58&lt;&gt;"",G58,"")</f>
        <v xml:space="preserve">49.Демонтаж, монтаж разъединителей 35,110,220 кВ</v>
      </c>
      <c r="H220" s="79">
        <v>0</v>
      </c>
      <c r="I220" s="79"/>
      <c r="J220" s="79"/>
      <c r="K220" s="79"/>
      <c r="L220" s="79"/>
      <c r="M220" s="79"/>
      <c r="N220" s="79"/>
      <c r="O220" s="79">
        <f t="shared" ref="O220:T220" si="236">ROUND(O69+O112+O151+O190+AB220,2)</f>
        <v>454718.60999999999</v>
      </c>
      <c r="P220" s="79">
        <f t="shared" si="236"/>
        <v>0</v>
      </c>
      <c r="Q220" s="79">
        <f t="shared" si="236"/>
        <v>114809.40000000001</v>
      </c>
      <c r="R220" s="79">
        <f t="shared" si="236"/>
        <v>72883.139999999999</v>
      </c>
      <c r="S220" s="79">
        <f t="shared" si="236"/>
        <v>267026.07000000001</v>
      </c>
      <c r="T220" s="79">
        <f t="shared" si="236"/>
        <v>0</v>
      </c>
      <c r="U220" s="79">
        <f>U69+U112+U151+U190+AH220</f>
        <v>536.21399999999994</v>
      </c>
      <c r="V220" s="79">
        <f>V69+V112+V151+V190+AI220</f>
        <v>124.45699999999999</v>
      </c>
      <c r="W220" s="79">
        <f>ROUND(W69+W112+W151+W190+AJ220,2)</f>
        <v>0</v>
      </c>
      <c r="X220" s="79">
        <f>ROUND(X69+X112+X151+X190+AK220,2)</f>
        <v>330167.66999999998</v>
      </c>
      <c r="Y220" s="79">
        <f>ROUND(Y69+Y112+Y151+Y190+AL220,2)</f>
        <v>174037.32000000001</v>
      </c>
      <c r="Z220" s="79"/>
      <c r="AA220" s="79"/>
      <c r="AB220" s="79"/>
      <c r="AC220" s="79"/>
      <c r="AD220" s="79"/>
      <c r="AE220" s="79"/>
      <c r="AF220" s="79"/>
      <c r="AG220" s="79"/>
      <c r="AH220" s="79"/>
      <c r="AI220" s="79"/>
      <c r="AJ220" s="79"/>
      <c r="AK220" s="79"/>
      <c r="AL220" s="79"/>
      <c r="AM220" s="79"/>
      <c r="AN220" s="79"/>
      <c r="AO220" s="79">
        <f t="shared" ref="AO220:BD220" si="237">ROUND(AO69+AO112+AO151+AO190+BX220,2)</f>
        <v>0</v>
      </c>
      <c r="AP220" s="79">
        <f t="shared" si="237"/>
        <v>0</v>
      </c>
      <c r="AQ220" s="79">
        <f t="shared" si="237"/>
        <v>0</v>
      </c>
      <c r="AR220" s="79">
        <f t="shared" si="237"/>
        <v>958923.59999999998</v>
      </c>
      <c r="AS220" s="79">
        <f t="shared" si="237"/>
        <v>21992.580000000002</v>
      </c>
      <c r="AT220" s="79">
        <f t="shared" si="237"/>
        <v>936931.02000000002</v>
      </c>
      <c r="AU220" s="79">
        <f t="shared" si="237"/>
        <v>0</v>
      </c>
      <c r="AV220" s="79">
        <f t="shared" si="237"/>
        <v>0</v>
      </c>
      <c r="AW220" s="79">
        <f t="shared" si="237"/>
        <v>0</v>
      </c>
      <c r="AX220" s="79">
        <f t="shared" si="237"/>
        <v>0</v>
      </c>
      <c r="AY220" s="79">
        <f t="shared" si="237"/>
        <v>0</v>
      </c>
      <c r="AZ220" s="79">
        <f t="shared" si="237"/>
        <v>0</v>
      </c>
      <c r="BA220" s="79">
        <f t="shared" si="237"/>
        <v>0</v>
      </c>
      <c r="BB220" s="79">
        <f t="shared" si="237"/>
        <v>0</v>
      </c>
      <c r="BC220" s="79">
        <f t="shared" si="237"/>
        <v>0</v>
      </c>
      <c r="BD220" s="79">
        <f t="shared" si="237"/>
        <v>0</v>
      </c>
      <c r="BE220" s="79"/>
      <c r="BF220" s="79"/>
      <c r="BG220" s="79"/>
      <c r="BH220" s="79"/>
      <c r="BI220" s="79"/>
      <c r="BJ220" s="79"/>
      <c r="BK220" s="79"/>
      <c r="BL220" s="79"/>
      <c r="BM220" s="79"/>
      <c r="BN220" s="79"/>
      <c r="BO220" s="79"/>
      <c r="BP220" s="79"/>
      <c r="BQ220" s="79"/>
      <c r="BR220" s="79"/>
      <c r="BS220" s="79"/>
      <c r="BT220" s="79"/>
      <c r="BU220" s="79"/>
      <c r="BV220" s="79"/>
      <c r="BW220" s="79"/>
      <c r="BX220" s="79"/>
      <c r="BY220" s="79"/>
      <c r="BZ220" s="79"/>
      <c r="CA220" s="79"/>
      <c r="CB220" s="79"/>
      <c r="CC220" s="79"/>
      <c r="CD220" s="79"/>
      <c r="CE220" s="79"/>
      <c r="CF220" s="79"/>
      <c r="CG220" s="79"/>
      <c r="CH220" s="79"/>
      <c r="CI220" s="79"/>
      <c r="CJ220" s="79"/>
      <c r="CK220" s="79"/>
      <c r="CL220" s="79"/>
      <c r="CM220" s="79"/>
      <c r="CN220" s="79"/>
      <c r="CO220" s="79"/>
      <c r="CP220" s="79"/>
      <c r="CQ220" s="79"/>
      <c r="CR220" s="79"/>
      <c r="CS220" s="79"/>
      <c r="CT220" s="79"/>
      <c r="CU220" s="79"/>
      <c r="CV220" s="79"/>
      <c r="CW220" s="79"/>
      <c r="CX220" s="79"/>
      <c r="CY220" s="79"/>
      <c r="CZ220" s="79"/>
      <c r="DA220" s="79"/>
      <c r="DB220" s="79"/>
      <c r="DC220" s="79"/>
      <c r="DD220" s="79"/>
      <c r="DE220" s="79"/>
      <c r="DF220" s="79"/>
      <c r="DG220" s="80"/>
      <c r="DH220" s="80"/>
      <c r="DI220" s="80"/>
      <c r="DJ220" s="80"/>
      <c r="DK220" s="80"/>
      <c r="DL220" s="80"/>
      <c r="DM220" s="80"/>
      <c r="DN220" s="80"/>
      <c r="DO220" s="80"/>
      <c r="DP220" s="80"/>
      <c r="DQ220" s="80"/>
      <c r="DR220" s="80"/>
      <c r="DS220" s="80"/>
      <c r="DT220" s="80"/>
      <c r="DU220" s="80"/>
      <c r="DV220" s="80"/>
      <c r="DW220" s="80"/>
      <c r="DX220" s="80"/>
      <c r="DY220" s="80"/>
      <c r="DZ220" s="80"/>
      <c r="EA220" s="80"/>
      <c r="EB220" s="80"/>
      <c r="EC220" s="80"/>
      <c r="ED220" s="80"/>
      <c r="EE220" s="80"/>
      <c r="EF220" s="80"/>
      <c r="EG220" s="80"/>
      <c r="EH220" s="80"/>
      <c r="EI220" s="80"/>
      <c r="EJ220" s="80"/>
      <c r="EK220" s="80"/>
      <c r="EL220" s="80"/>
      <c r="EM220" s="80"/>
      <c r="EN220" s="80"/>
      <c r="EO220" s="80"/>
      <c r="EP220" s="80"/>
      <c r="EQ220" s="80"/>
      <c r="ER220" s="80"/>
      <c r="ES220" s="80"/>
      <c r="ET220" s="80"/>
      <c r="EU220" s="80"/>
      <c r="EV220" s="80"/>
      <c r="EW220" s="80"/>
      <c r="EX220" s="80"/>
      <c r="EY220" s="80"/>
      <c r="EZ220" s="80"/>
      <c r="FA220" s="80"/>
      <c r="FB220" s="80"/>
      <c r="FC220" s="80"/>
      <c r="FD220" s="80"/>
      <c r="FE220" s="80"/>
      <c r="FF220" s="80"/>
      <c r="FG220" s="80"/>
      <c r="FH220" s="80"/>
      <c r="FI220" s="80"/>
      <c r="FJ220" s="80"/>
      <c r="FK220" s="80"/>
      <c r="FL220" s="80"/>
      <c r="FM220" s="80"/>
      <c r="FN220" s="80"/>
      <c r="FO220" s="80"/>
      <c r="FP220" s="80"/>
      <c r="FQ220" s="80"/>
      <c r="FR220" s="80"/>
      <c r="FS220" s="80"/>
      <c r="FT220" s="80"/>
      <c r="FU220" s="80"/>
      <c r="FV220" s="80"/>
      <c r="FW220" s="80"/>
      <c r="FX220" s="80"/>
      <c r="FY220" s="80"/>
      <c r="FZ220" s="80"/>
      <c r="GA220" s="80"/>
      <c r="GB220" s="80"/>
      <c r="GC220" s="80"/>
      <c r="GD220" s="80"/>
      <c r="GE220" s="80"/>
      <c r="GF220" s="80"/>
      <c r="GG220" s="80"/>
      <c r="GH220" s="80"/>
      <c r="GI220" s="80"/>
      <c r="GJ220" s="80"/>
      <c r="GK220" s="80"/>
      <c r="GL220" s="80"/>
      <c r="GM220" s="80"/>
      <c r="GN220" s="80"/>
      <c r="GO220" s="80"/>
      <c r="GP220" s="80"/>
      <c r="GQ220" s="80"/>
      <c r="GR220" s="80"/>
      <c r="GS220" s="80"/>
      <c r="GT220" s="80"/>
      <c r="GU220" s="80"/>
      <c r="GV220" s="80"/>
      <c r="GW220" s="80"/>
      <c r="GX220" s="80">
        <v>0</v>
      </c>
    </row>
    <row r="222">
      <c r="A222" s="81">
        <v>50</v>
      </c>
      <c r="B222" s="81">
        <v>0</v>
      </c>
      <c r="C222" s="81">
        <v>0</v>
      </c>
      <c r="D222" s="81">
        <v>1</v>
      </c>
      <c r="E222" s="81">
        <v>201</v>
      </c>
      <c r="F222" s="81">
        <f>ROUND(Source!O220,O222)</f>
        <v>454718.60999999999</v>
      </c>
      <c r="G222" s="81" t="s">
        <v>455</v>
      </c>
      <c r="H222" s="81" t="s">
        <v>456</v>
      </c>
      <c r="I222" s="81"/>
      <c r="J222" s="81"/>
      <c r="K222" s="81">
        <v>201</v>
      </c>
      <c r="L222" s="81">
        <v>1</v>
      </c>
      <c r="M222" s="81">
        <v>3</v>
      </c>
      <c r="N222" s="81" t="s">
        <v>435</v>
      </c>
      <c r="O222" s="81">
        <v>2</v>
      </c>
      <c r="P222" s="81"/>
      <c r="Q222" s="81"/>
      <c r="R222" s="81"/>
      <c r="S222" s="81"/>
      <c r="T222" s="81"/>
      <c r="U222" s="81"/>
      <c r="V222" s="81"/>
      <c r="W222" s="81">
        <v>454718.60999999999</v>
      </c>
      <c r="X222" s="81">
        <v>1</v>
      </c>
      <c r="Y222" s="81">
        <v>454718.60999999999</v>
      </c>
      <c r="Z222" s="81"/>
      <c r="AA222" s="81"/>
      <c r="AB222" s="81"/>
    </row>
    <row r="223">
      <c r="A223" s="81">
        <v>50</v>
      </c>
      <c r="B223" s="81">
        <v>0</v>
      </c>
      <c r="C223" s="81">
        <v>0</v>
      </c>
      <c r="D223" s="81">
        <v>1</v>
      </c>
      <c r="E223" s="81">
        <v>202</v>
      </c>
      <c r="F223" s="81">
        <f>ROUND(Source!P220,O223)</f>
        <v>0</v>
      </c>
      <c r="G223" s="81" t="s">
        <v>457</v>
      </c>
      <c r="H223" s="81" t="s">
        <v>458</v>
      </c>
      <c r="I223" s="81"/>
      <c r="J223" s="81"/>
      <c r="K223" s="81">
        <v>202</v>
      </c>
      <c r="L223" s="81">
        <v>2</v>
      </c>
      <c r="M223" s="81">
        <v>3</v>
      </c>
      <c r="N223" s="81" t="s">
        <v>435</v>
      </c>
      <c r="O223" s="81">
        <v>2</v>
      </c>
      <c r="P223" s="81"/>
      <c r="Q223" s="81"/>
      <c r="R223" s="81"/>
      <c r="S223" s="81"/>
      <c r="T223" s="81"/>
      <c r="U223" s="81"/>
      <c r="V223" s="81"/>
      <c r="W223" s="81">
        <v>0</v>
      </c>
      <c r="X223" s="81">
        <v>1</v>
      </c>
      <c r="Y223" s="81">
        <v>0</v>
      </c>
      <c r="Z223" s="81"/>
      <c r="AA223" s="81"/>
      <c r="AB223" s="81"/>
    </row>
    <row r="224">
      <c r="A224" s="81">
        <v>50</v>
      </c>
      <c r="B224" s="81">
        <v>0</v>
      </c>
      <c r="C224" s="81">
        <v>0</v>
      </c>
      <c r="D224" s="81">
        <v>1</v>
      </c>
      <c r="E224" s="81">
        <v>222</v>
      </c>
      <c r="F224" s="81">
        <f>ROUND(Source!AO220,O224)</f>
        <v>0</v>
      </c>
      <c r="G224" s="81" t="s">
        <v>459</v>
      </c>
      <c r="H224" s="81" t="s">
        <v>460</v>
      </c>
      <c r="I224" s="81"/>
      <c r="J224" s="81"/>
      <c r="K224" s="81">
        <v>222</v>
      </c>
      <c r="L224" s="81">
        <v>3</v>
      </c>
      <c r="M224" s="81">
        <v>3</v>
      </c>
      <c r="N224" s="81" t="s">
        <v>435</v>
      </c>
      <c r="O224" s="81">
        <v>2</v>
      </c>
      <c r="P224" s="81"/>
      <c r="Q224" s="81"/>
      <c r="R224" s="81"/>
      <c r="S224" s="81"/>
      <c r="T224" s="81"/>
      <c r="U224" s="81"/>
      <c r="V224" s="81"/>
      <c r="W224" s="81">
        <v>0</v>
      </c>
      <c r="X224" s="81">
        <v>1</v>
      </c>
      <c r="Y224" s="81">
        <v>0</v>
      </c>
      <c r="Z224" s="81"/>
      <c r="AA224" s="81"/>
      <c r="AB224" s="81"/>
    </row>
    <row r="225">
      <c r="A225" s="81">
        <v>50</v>
      </c>
      <c r="B225" s="81">
        <v>0</v>
      </c>
      <c r="C225" s="81">
        <v>0</v>
      </c>
      <c r="D225" s="81">
        <v>1</v>
      </c>
      <c r="E225" s="81">
        <v>225</v>
      </c>
      <c r="F225" s="81">
        <f>ROUND(Source!AV220,O225)</f>
        <v>0</v>
      </c>
      <c r="G225" s="81" t="s">
        <v>461</v>
      </c>
      <c r="H225" s="81" t="s">
        <v>462</v>
      </c>
      <c r="I225" s="81"/>
      <c r="J225" s="81"/>
      <c r="K225" s="81">
        <v>225</v>
      </c>
      <c r="L225" s="81">
        <v>4</v>
      </c>
      <c r="M225" s="81">
        <v>3</v>
      </c>
      <c r="N225" s="81" t="s">
        <v>435</v>
      </c>
      <c r="O225" s="81">
        <v>2</v>
      </c>
      <c r="P225" s="81"/>
      <c r="Q225" s="81"/>
      <c r="R225" s="81"/>
      <c r="S225" s="81"/>
      <c r="T225" s="81"/>
      <c r="U225" s="81"/>
      <c r="V225" s="81"/>
      <c r="W225" s="81">
        <v>0</v>
      </c>
      <c r="X225" s="81">
        <v>1</v>
      </c>
      <c r="Y225" s="81">
        <v>0</v>
      </c>
      <c r="Z225" s="81"/>
      <c r="AA225" s="81"/>
      <c r="AB225" s="81"/>
    </row>
    <row r="226">
      <c r="A226" s="81">
        <v>50</v>
      </c>
      <c r="B226" s="81">
        <v>0</v>
      </c>
      <c r="C226" s="81">
        <v>0</v>
      </c>
      <c r="D226" s="81">
        <v>1</v>
      </c>
      <c r="E226" s="81">
        <v>226</v>
      </c>
      <c r="F226" s="81">
        <f>ROUND(Source!AW220,O226)</f>
        <v>0</v>
      </c>
      <c r="G226" s="81" t="s">
        <v>463</v>
      </c>
      <c r="H226" s="81" t="s">
        <v>464</v>
      </c>
      <c r="I226" s="81"/>
      <c r="J226" s="81"/>
      <c r="K226" s="81">
        <v>226</v>
      </c>
      <c r="L226" s="81">
        <v>5</v>
      </c>
      <c r="M226" s="81">
        <v>3</v>
      </c>
      <c r="N226" s="81" t="s">
        <v>435</v>
      </c>
      <c r="O226" s="81">
        <v>2</v>
      </c>
      <c r="P226" s="81"/>
      <c r="Q226" s="81"/>
      <c r="R226" s="81"/>
      <c r="S226" s="81"/>
      <c r="T226" s="81"/>
      <c r="U226" s="81"/>
      <c r="V226" s="81"/>
      <c r="W226" s="81">
        <v>0</v>
      </c>
      <c r="X226" s="81">
        <v>1</v>
      </c>
      <c r="Y226" s="81">
        <v>0</v>
      </c>
      <c r="Z226" s="81"/>
      <c r="AA226" s="81"/>
      <c r="AB226" s="81"/>
    </row>
    <row r="227">
      <c r="A227" s="81">
        <v>50</v>
      </c>
      <c r="B227" s="81">
        <v>0</v>
      </c>
      <c r="C227" s="81">
        <v>0</v>
      </c>
      <c r="D227" s="81">
        <v>1</v>
      </c>
      <c r="E227" s="81">
        <v>227</v>
      </c>
      <c r="F227" s="81">
        <f>ROUND(Source!AX220,O227)</f>
        <v>0</v>
      </c>
      <c r="G227" s="81" t="s">
        <v>465</v>
      </c>
      <c r="H227" s="81" t="s">
        <v>466</v>
      </c>
      <c r="I227" s="81"/>
      <c r="J227" s="81"/>
      <c r="K227" s="81">
        <v>227</v>
      </c>
      <c r="L227" s="81">
        <v>6</v>
      </c>
      <c r="M227" s="81">
        <v>3</v>
      </c>
      <c r="N227" s="81" t="s">
        <v>435</v>
      </c>
      <c r="O227" s="81">
        <v>2</v>
      </c>
      <c r="P227" s="81"/>
      <c r="Q227" s="81"/>
      <c r="R227" s="81"/>
      <c r="S227" s="81"/>
      <c r="T227" s="81"/>
      <c r="U227" s="81"/>
      <c r="V227" s="81"/>
      <c r="W227" s="81">
        <v>0</v>
      </c>
      <c r="X227" s="81">
        <v>1</v>
      </c>
      <c r="Y227" s="81">
        <v>0</v>
      </c>
      <c r="Z227" s="81"/>
      <c r="AA227" s="81"/>
      <c r="AB227" s="81"/>
    </row>
    <row r="228">
      <c r="A228" s="81">
        <v>50</v>
      </c>
      <c r="B228" s="81">
        <v>0</v>
      </c>
      <c r="C228" s="81">
        <v>0</v>
      </c>
      <c r="D228" s="81">
        <v>1</v>
      </c>
      <c r="E228" s="81">
        <v>228</v>
      </c>
      <c r="F228" s="81">
        <f>ROUND(Source!AY220,O228)</f>
        <v>0</v>
      </c>
      <c r="G228" s="81" t="s">
        <v>467</v>
      </c>
      <c r="H228" s="81" t="s">
        <v>468</v>
      </c>
      <c r="I228" s="81"/>
      <c r="J228" s="81"/>
      <c r="K228" s="81">
        <v>228</v>
      </c>
      <c r="L228" s="81">
        <v>7</v>
      </c>
      <c r="M228" s="81">
        <v>3</v>
      </c>
      <c r="N228" s="81" t="s">
        <v>435</v>
      </c>
      <c r="O228" s="81">
        <v>2</v>
      </c>
      <c r="P228" s="81"/>
      <c r="Q228" s="81"/>
      <c r="R228" s="81"/>
      <c r="S228" s="81"/>
      <c r="T228" s="81"/>
      <c r="U228" s="81"/>
      <c r="V228" s="81"/>
      <c r="W228" s="81">
        <v>0</v>
      </c>
      <c r="X228" s="81">
        <v>1</v>
      </c>
      <c r="Y228" s="81">
        <v>0</v>
      </c>
      <c r="Z228" s="81"/>
      <c r="AA228" s="81"/>
      <c r="AB228" s="81"/>
    </row>
    <row r="229">
      <c r="A229" s="81">
        <v>50</v>
      </c>
      <c r="B229" s="81">
        <v>0</v>
      </c>
      <c r="C229" s="81">
        <v>0</v>
      </c>
      <c r="D229" s="81">
        <v>1</v>
      </c>
      <c r="E229" s="81">
        <v>216</v>
      </c>
      <c r="F229" s="81">
        <f>ROUND(Source!AP220,O229)</f>
        <v>0</v>
      </c>
      <c r="G229" s="81" t="s">
        <v>469</v>
      </c>
      <c r="H229" s="81" t="s">
        <v>470</v>
      </c>
      <c r="I229" s="81"/>
      <c r="J229" s="81"/>
      <c r="K229" s="81">
        <v>216</v>
      </c>
      <c r="L229" s="81">
        <v>8</v>
      </c>
      <c r="M229" s="81">
        <v>3</v>
      </c>
      <c r="N229" s="81" t="s">
        <v>435</v>
      </c>
      <c r="O229" s="81">
        <v>2</v>
      </c>
      <c r="P229" s="81"/>
      <c r="Q229" s="81"/>
      <c r="R229" s="81"/>
      <c r="S229" s="81"/>
      <c r="T229" s="81"/>
      <c r="U229" s="81"/>
      <c r="V229" s="81"/>
      <c r="W229" s="81">
        <v>0</v>
      </c>
      <c r="X229" s="81">
        <v>1</v>
      </c>
      <c r="Y229" s="81">
        <v>0</v>
      </c>
      <c r="Z229" s="81"/>
      <c r="AA229" s="81"/>
      <c r="AB229" s="81"/>
    </row>
    <row r="230">
      <c r="A230" s="81">
        <v>50</v>
      </c>
      <c r="B230" s="81">
        <v>0</v>
      </c>
      <c r="C230" s="81">
        <v>0</v>
      </c>
      <c r="D230" s="81">
        <v>1</v>
      </c>
      <c r="E230" s="81">
        <v>223</v>
      </c>
      <c r="F230" s="81">
        <f>ROUND(Source!AQ220,O230)</f>
        <v>0</v>
      </c>
      <c r="G230" s="81" t="s">
        <v>471</v>
      </c>
      <c r="H230" s="81" t="s">
        <v>472</v>
      </c>
      <c r="I230" s="81"/>
      <c r="J230" s="81"/>
      <c r="K230" s="81">
        <v>223</v>
      </c>
      <c r="L230" s="81">
        <v>9</v>
      </c>
      <c r="M230" s="81">
        <v>3</v>
      </c>
      <c r="N230" s="81" t="s">
        <v>435</v>
      </c>
      <c r="O230" s="81">
        <v>2</v>
      </c>
      <c r="P230" s="81"/>
      <c r="Q230" s="81"/>
      <c r="R230" s="81"/>
      <c r="S230" s="81"/>
      <c r="T230" s="81"/>
      <c r="U230" s="81"/>
      <c r="V230" s="81"/>
      <c r="W230" s="81">
        <v>0</v>
      </c>
      <c r="X230" s="81">
        <v>1</v>
      </c>
      <c r="Y230" s="81">
        <v>0</v>
      </c>
      <c r="Z230" s="81"/>
      <c r="AA230" s="81"/>
      <c r="AB230" s="81"/>
    </row>
    <row r="231">
      <c r="A231" s="81">
        <v>50</v>
      </c>
      <c r="B231" s="81">
        <v>0</v>
      </c>
      <c r="C231" s="81">
        <v>0</v>
      </c>
      <c r="D231" s="81">
        <v>1</v>
      </c>
      <c r="E231" s="81">
        <v>229</v>
      </c>
      <c r="F231" s="81">
        <f>ROUND(Source!AZ220,O231)</f>
        <v>0</v>
      </c>
      <c r="G231" s="81" t="s">
        <v>473</v>
      </c>
      <c r="H231" s="81" t="s">
        <v>474</v>
      </c>
      <c r="I231" s="81"/>
      <c r="J231" s="81"/>
      <c r="K231" s="81">
        <v>229</v>
      </c>
      <c r="L231" s="81">
        <v>10</v>
      </c>
      <c r="M231" s="81">
        <v>3</v>
      </c>
      <c r="N231" s="81" t="s">
        <v>435</v>
      </c>
      <c r="O231" s="81">
        <v>2</v>
      </c>
      <c r="P231" s="81"/>
      <c r="Q231" s="81"/>
      <c r="R231" s="81"/>
      <c r="S231" s="81"/>
      <c r="T231" s="81"/>
      <c r="U231" s="81"/>
      <c r="V231" s="81"/>
      <c r="W231" s="81">
        <v>0</v>
      </c>
      <c r="X231" s="81">
        <v>1</v>
      </c>
      <c r="Y231" s="81">
        <v>0</v>
      </c>
      <c r="Z231" s="81"/>
      <c r="AA231" s="81"/>
      <c r="AB231" s="81"/>
    </row>
    <row r="232">
      <c r="A232" s="81">
        <v>50</v>
      </c>
      <c r="B232" s="81">
        <v>0</v>
      </c>
      <c r="C232" s="81">
        <v>0</v>
      </c>
      <c r="D232" s="81">
        <v>1</v>
      </c>
      <c r="E232" s="81">
        <v>203</v>
      </c>
      <c r="F232" s="81">
        <f>ROUND(Source!Q220,O232)</f>
        <v>114809.40000000001</v>
      </c>
      <c r="G232" s="81" t="s">
        <v>475</v>
      </c>
      <c r="H232" s="81" t="s">
        <v>476</v>
      </c>
      <c r="I232" s="81"/>
      <c r="J232" s="81"/>
      <c r="K232" s="81">
        <v>203</v>
      </c>
      <c r="L232" s="81">
        <v>11</v>
      </c>
      <c r="M232" s="81">
        <v>3</v>
      </c>
      <c r="N232" s="81" t="s">
        <v>435</v>
      </c>
      <c r="O232" s="81">
        <v>2</v>
      </c>
      <c r="P232" s="81"/>
      <c r="Q232" s="81"/>
      <c r="R232" s="81"/>
      <c r="S232" s="81"/>
      <c r="T232" s="81"/>
      <c r="U232" s="81"/>
      <c r="V232" s="81"/>
      <c r="W232" s="81">
        <v>114809.39999999999</v>
      </c>
      <c r="X232" s="81">
        <v>1</v>
      </c>
      <c r="Y232" s="81">
        <v>114809.39999999999</v>
      </c>
      <c r="Z232" s="81"/>
      <c r="AA232" s="81"/>
      <c r="AB232" s="81"/>
    </row>
    <row r="233">
      <c r="A233" s="81">
        <v>50</v>
      </c>
      <c r="B233" s="81">
        <v>0</v>
      </c>
      <c r="C233" s="81">
        <v>0</v>
      </c>
      <c r="D233" s="81">
        <v>1</v>
      </c>
      <c r="E233" s="81">
        <v>231</v>
      </c>
      <c r="F233" s="81">
        <f>ROUND(Source!BB220,O233)</f>
        <v>0</v>
      </c>
      <c r="G233" s="81" t="s">
        <v>477</v>
      </c>
      <c r="H233" s="81" t="s">
        <v>478</v>
      </c>
      <c r="I233" s="81"/>
      <c r="J233" s="81"/>
      <c r="K233" s="81">
        <v>231</v>
      </c>
      <c r="L233" s="81">
        <v>12</v>
      </c>
      <c r="M233" s="81">
        <v>3</v>
      </c>
      <c r="N233" s="81" t="s">
        <v>435</v>
      </c>
      <c r="O233" s="81">
        <v>2</v>
      </c>
      <c r="P233" s="81"/>
      <c r="Q233" s="81"/>
      <c r="R233" s="81"/>
      <c r="S233" s="81"/>
      <c r="T233" s="81"/>
      <c r="U233" s="81"/>
      <c r="V233" s="81"/>
      <c r="W233" s="81">
        <v>0</v>
      </c>
      <c r="X233" s="81">
        <v>1</v>
      </c>
      <c r="Y233" s="81">
        <v>0</v>
      </c>
      <c r="Z233" s="81"/>
      <c r="AA233" s="81"/>
      <c r="AB233" s="81"/>
    </row>
    <row r="234">
      <c r="A234" s="81">
        <v>50</v>
      </c>
      <c r="B234" s="81">
        <v>0</v>
      </c>
      <c r="C234" s="81">
        <v>0</v>
      </c>
      <c r="D234" s="81">
        <v>1</v>
      </c>
      <c r="E234" s="81">
        <v>204</v>
      </c>
      <c r="F234" s="81">
        <f>ROUND(Source!R220,O234)</f>
        <v>72883.139999999999</v>
      </c>
      <c r="G234" s="81" t="s">
        <v>479</v>
      </c>
      <c r="H234" s="81" t="s">
        <v>480</v>
      </c>
      <c r="I234" s="81"/>
      <c r="J234" s="81"/>
      <c r="K234" s="81">
        <v>204</v>
      </c>
      <c r="L234" s="81">
        <v>13</v>
      </c>
      <c r="M234" s="81">
        <v>3</v>
      </c>
      <c r="N234" s="81" t="s">
        <v>435</v>
      </c>
      <c r="O234" s="81">
        <v>2</v>
      </c>
      <c r="P234" s="81"/>
      <c r="Q234" s="81"/>
      <c r="R234" s="81"/>
      <c r="S234" s="81"/>
      <c r="T234" s="81"/>
      <c r="U234" s="81"/>
      <c r="V234" s="81"/>
      <c r="W234" s="81">
        <v>72883.140000000014</v>
      </c>
      <c r="X234" s="81">
        <v>1</v>
      </c>
      <c r="Y234" s="81">
        <v>72883.140000000014</v>
      </c>
      <c r="Z234" s="81"/>
      <c r="AA234" s="81"/>
      <c r="AB234" s="81"/>
    </row>
    <row r="235">
      <c r="A235" s="81">
        <v>50</v>
      </c>
      <c r="B235" s="81">
        <v>0</v>
      </c>
      <c r="C235" s="81">
        <v>0</v>
      </c>
      <c r="D235" s="81">
        <v>1</v>
      </c>
      <c r="E235" s="81">
        <v>205</v>
      </c>
      <c r="F235" s="81">
        <f>ROUND(Source!S220,O235)</f>
        <v>267026.07000000001</v>
      </c>
      <c r="G235" s="81" t="s">
        <v>481</v>
      </c>
      <c r="H235" s="81" t="s">
        <v>482</v>
      </c>
      <c r="I235" s="81"/>
      <c r="J235" s="81"/>
      <c r="K235" s="81">
        <v>205</v>
      </c>
      <c r="L235" s="81">
        <v>14</v>
      </c>
      <c r="M235" s="81">
        <v>3</v>
      </c>
      <c r="N235" s="81" t="s">
        <v>435</v>
      </c>
      <c r="O235" s="81">
        <v>2</v>
      </c>
      <c r="P235" s="81"/>
      <c r="Q235" s="81"/>
      <c r="R235" s="81"/>
      <c r="S235" s="81"/>
      <c r="T235" s="81"/>
      <c r="U235" s="81"/>
      <c r="V235" s="81"/>
      <c r="W235" s="81">
        <v>267026.06999999995</v>
      </c>
      <c r="X235" s="81">
        <v>1</v>
      </c>
      <c r="Y235" s="81">
        <v>267026.06999999995</v>
      </c>
      <c r="Z235" s="81"/>
      <c r="AA235" s="81"/>
      <c r="AB235" s="81"/>
    </row>
    <row r="236">
      <c r="A236" s="81">
        <v>50</v>
      </c>
      <c r="B236" s="81">
        <v>0</v>
      </c>
      <c r="C236" s="81">
        <v>0</v>
      </c>
      <c r="D236" s="81">
        <v>1</v>
      </c>
      <c r="E236" s="81">
        <v>232</v>
      </c>
      <c r="F236" s="81">
        <f>ROUND(Source!BC220,O236)</f>
        <v>0</v>
      </c>
      <c r="G236" s="81" t="s">
        <v>483</v>
      </c>
      <c r="H236" s="81" t="s">
        <v>484</v>
      </c>
      <c r="I236" s="81"/>
      <c r="J236" s="81"/>
      <c r="K236" s="81">
        <v>232</v>
      </c>
      <c r="L236" s="81">
        <v>15</v>
      </c>
      <c r="M236" s="81">
        <v>3</v>
      </c>
      <c r="N236" s="81" t="s">
        <v>435</v>
      </c>
      <c r="O236" s="81">
        <v>2</v>
      </c>
      <c r="P236" s="81"/>
      <c r="Q236" s="81"/>
      <c r="R236" s="81"/>
      <c r="S236" s="81"/>
      <c r="T236" s="81"/>
      <c r="U236" s="81"/>
      <c r="V236" s="81"/>
      <c r="W236" s="81">
        <v>0</v>
      </c>
      <c r="X236" s="81">
        <v>1</v>
      </c>
      <c r="Y236" s="81">
        <v>0</v>
      </c>
      <c r="Z236" s="81"/>
      <c r="AA236" s="81"/>
      <c r="AB236" s="81"/>
    </row>
    <row r="237">
      <c r="A237" s="81">
        <v>50</v>
      </c>
      <c r="B237" s="81">
        <v>0</v>
      </c>
      <c r="C237" s="81">
        <v>0</v>
      </c>
      <c r="D237" s="81">
        <v>1</v>
      </c>
      <c r="E237" s="81">
        <v>214</v>
      </c>
      <c r="F237" s="81">
        <f>ROUND(Source!AS220,O237)</f>
        <v>21992.580000000002</v>
      </c>
      <c r="G237" s="81" t="s">
        <v>485</v>
      </c>
      <c r="H237" s="81" t="s">
        <v>486</v>
      </c>
      <c r="I237" s="81"/>
      <c r="J237" s="81"/>
      <c r="K237" s="81">
        <v>214</v>
      </c>
      <c r="L237" s="81">
        <v>16</v>
      </c>
      <c r="M237" s="81">
        <v>3</v>
      </c>
      <c r="N237" s="81" t="s">
        <v>435</v>
      </c>
      <c r="O237" s="81">
        <v>2</v>
      </c>
      <c r="P237" s="81"/>
      <c r="Q237" s="81"/>
      <c r="R237" s="81"/>
      <c r="S237" s="81"/>
      <c r="T237" s="81"/>
      <c r="U237" s="81"/>
      <c r="V237" s="81"/>
      <c r="W237" s="81">
        <v>21992.580000000002</v>
      </c>
      <c r="X237" s="81">
        <v>1</v>
      </c>
      <c r="Y237" s="81">
        <v>21992.580000000002</v>
      </c>
      <c r="Z237" s="81"/>
      <c r="AA237" s="81"/>
      <c r="AB237" s="81"/>
    </row>
    <row r="238">
      <c r="A238" s="81">
        <v>50</v>
      </c>
      <c r="B238" s="81">
        <v>0</v>
      </c>
      <c r="C238" s="81">
        <v>0</v>
      </c>
      <c r="D238" s="81">
        <v>1</v>
      </c>
      <c r="E238" s="81">
        <v>215</v>
      </c>
      <c r="F238" s="81">
        <f>ROUND(Source!AT220,O238)</f>
        <v>936931.02000000002</v>
      </c>
      <c r="G238" s="81" t="s">
        <v>487</v>
      </c>
      <c r="H238" s="81" t="s">
        <v>488</v>
      </c>
      <c r="I238" s="81"/>
      <c r="J238" s="81"/>
      <c r="K238" s="81">
        <v>215</v>
      </c>
      <c r="L238" s="81">
        <v>17</v>
      </c>
      <c r="M238" s="81">
        <v>3</v>
      </c>
      <c r="N238" s="81" t="s">
        <v>435</v>
      </c>
      <c r="O238" s="81">
        <v>2</v>
      </c>
      <c r="P238" s="81"/>
      <c r="Q238" s="81"/>
      <c r="R238" s="81"/>
      <c r="S238" s="81"/>
      <c r="T238" s="81"/>
      <c r="U238" s="81"/>
      <c r="V238" s="81"/>
      <c r="W238" s="81">
        <v>936931.02000000002</v>
      </c>
      <c r="X238" s="81">
        <v>1</v>
      </c>
      <c r="Y238" s="81">
        <v>936931.02000000002</v>
      </c>
      <c r="Z238" s="81"/>
      <c r="AA238" s="81"/>
      <c r="AB238" s="81"/>
    </row>
    <row r="239">
      <c r="A239" s="81">
        <v>50</v>
      </c>
      <c r="B239" s="81">
        <v>0</v>
      </c>
      <c r="C239" s="81">
        <v>0</v>
      </c>
      <c r="D239" s="81">
        <v>1</v>
      </c>
      <c r="E239" s="81">
        <v>217</v>
      </c>
      <c r="F239" s="81">
        <f>ROUND(Source!AU220,O239)</f>
        <v>0</v>
      </c>
      <c r="G239" s="81" t="s">
        <v>489</v>
      </c>
      <c r="H239" s="81" t="s">
        <v>490</v>
      </c>
      <c r="I239" s="81"/>
      <c r="J239" s="81"/>
      <c r="K239" s="81">
        <v>217</v>
      </c>
      <c r="L239" s="81">
        <v>18</v>
      </c>
      <c r="M239" s="81">
        <v>3</v>
      </c>
      <c r="N239" s="81" t="s">
        <v>435</v>
      </c>
      <c r="O239" s="81">
        <v>2</v>
      </c>
      <c r="P239" s="81"/>
      <c r="Q239" s="81"/>
      <c r="R239" s="81"/>
      <c r="S239" s="81"/>
      <c r="T239" s="81"/>
      <c r="U239" s="81"/>
      <c r="V239" s="81"/>
      <c r="W239" s="81">
        <v>0</v>
      </c>
      <c r="X239" s="81">
        <v>1</v>
      </c>
      <c r="Y239" s="81">
        <v>0</v>
      </c>
      <c r="Z239" s="81"/>
      <c r="AA239" s="81"/>
      <c r="AB239" s="81"/>
    </row>
    <row r="240">
      <c r="A240" s="81">
        <v>50</v>
      </c>
      <c r="B240" s="81">
        <v>0</v>
      </c>
      <c r="C240" s="81">
        <v>0</v>
      </c>
      <c r="D240" s="81">
        <v>1</v>
      </c>
      <c r="E240" s="81">
        <v>230</v>
      </c>
      <c r="F240" s="81">
        <f>ROUND(Source!BA220,O240)</f>
        <v>0</v>
      </c>
      <c r="G240" s="81" t="s">
        <v>491</v>
      </c>
      <c r="H240" s="81" t="s">
        <v>492</v>
      </c>
      <c r="I240" s="81"/>
      <c r="J240" s="81"/>
      <c r="K240" s="81">
        <v>230</v>
      </c>
      <c r="L240" s="81">
        <v>19</v>
      </c>
      <c r="M240" s="81">
        <v>3</v>
      </c>
      <c r="N240" s="81" t="s">
        <v>435</v>
      </c>
      <c r="O240" s="81">
        <v>2</v>
      </c>
      <c r="P240" s="81"/>
      <c r="Q240" s="81"/>
      <c r="R240" s="81"/>
      <c r="S240" s="81"/>
      <c r="T240" s="81"/>
      <c r="U240" s="81"/>
      <c r="V240" s="81"/>
      <c r="W240" s="81">
        <v>0</v>
      </c>
      <c r="X240" s="81">
        <v>1</v>
      </c>
      <c r="Y240" s="81">
        <v>0</v>
      </c>
      <c r="Z240" s="81"/>
      <c r="AA240" s="81"/>
      <c r="AB240" s="81"/>
    </row>
    <row r="241">
      <c r="A241" s="81">
        <v>50</v>
      </c>
      <c r="B241" s="81">
        <v>0</v>
      </c>
      <c r="C241" s="81">
        <v>0</v>
      </c>
      <c r="D241" s="81">
        <v>1</v>
      </c>
      <c r="E241" s="81">
        <v>206</v>
      </c>
      <c r="F241" s="81">
        <f>ROUND(Source!T220,O241)</f>
        <v>0</v>
      </c>
      <c r="G241" s="81" t="s">
        <v>493</v>
      </c>
      <c r="H241" s="81" t="s">
        <v>494</v>
      </c>
      <c r="I241" s="81"/>
      <c r="J241" s="81"/>
      <c r="K241" s="81">
        <v>206</v>
      </c>
      <c r="L241" s="81">
        <v>20</v>
      </c>
      <c r="M241" s="81">
        <v>3</v>
      </c>
      <c r="N241" s="81" t="s">
        <v>435</v>
      </c>
      <c r="O241" s="81">
        <v>2</v>
      </c>
      <c r="P241" s="81"/>
      <c r="Q241" s="81"/>
      <c r="R241" s="81"/>
      <c r="S241" s="81"/>
      <c r="T241" s="81"/>
      <c r="U241" s="81"/>
      <c r="V241" s="81"/>
      <c r="W241" s="81">
        <v>0</v>
      </c>
      <c r="X241" s="81">
        <v>1</v>
      </c>
      <c r="Y241" s="81">
        <v>0</v>
      </c>
      <c r="Z241" s="81"/>
      <c r="AA241" s="81"/>
      <c r="AB241" s="81"/>
    </row>
    <row r="242">
      <c r="A242" s="81">
        <v>50</v>
      </c>
      <c r="B242" s="81">
        <v>0</v>
      </c>
      <c r="C242" s="81">
        <v>0</v>
      </c>
      <c r="D242" s="81">
        <v>1</v>
      </c>
      <c r="E242" s="81">
        <v>207</v>
      </c>
      <c r="F242" s="81">
        <f>ROUND(Source!U220,O242)</f>
        <v>536.21399999999994</v>
      </c>
      <c r="G242" s="81" t="s">
        <v>495</v>
      </c>
      <c r="H242" s="81" t="s">
        <v>496</v>
      </c>
      <c r="I242" s="81"/>
      <c r="J242" s="81"/>
      <c r="K242" s="81">
        <v>207</v>
      </c>
      <c r="L242" s="81">
        <v>21</v>
      </c>
      <c r="M242" s="81">
        <v>3</v>
      </c>
      <c r="N242" s="81" t="s">
        <v>435</v>
      </c>
      <c r="O242" s="81">
        <v>7</v>
      </c>
      <c r="P242" s="81"/>
      <c r="Q242" s="81"/>
      <c r="R242" s="81"/>
      <c r="S242" s="81"/>
      <c r="T242" s="81"/>
      <c r="U242" s="81"/>
      <c r="V242" s="81"/>
      <c r="W242" s="81">
        <v>536.21400000000006</v>
      </c>
      <c r="X242" s="81">
        <v>1</v>
      </c>
      <c r="Y242" s="81">
        <v>536.21400000000006</v>
      </c>
      <c r="Z242" s="81"/>
      <c r="AA242" s="81"/>
      <c r="AB242" s="81"/>
    </row>
    <row r="243">
      <c r="A243" s="81">
        <v>50</v>
      </c>
      <c r="B243" s="81">
        <v>0</v>
      </c>
      <c r="C243" s="81">
        <v>0</v>
      </c>
      <c r="D243" s="81">
        <v>1</v>
      </c>
      <c r="E243" s="81">
        <v>208</v>
      </c>
      <c r="F243" s="81">
        <f>ROUND(Source!V220,O243)</f>
        <v>124.45699999999999</v>
      </c>
      <c r="G243" s="81" t="s">
        <v>497</v>
      </c>
      <c r="H243" s="81" t="s">
        <v>498</v>
      </c>
      <c r="I243" s="81"/>
      <c r="J243" s="81"/>
      <c r="K243" s="81">
        <v>208</v>
      </c>
      <c r="L243" s="81">
        <v>22</v>
      </c>
      <c r="M243" s="81">
        <v>3</v>
      </c>
      <c r="N243" s="81" t="s">
        <v>435</v>
      </c>
      <c r="O243" s="81">
        <v>7</v>
      </c>
      <c r="P243" s="81"/>
      <c r="Q243" s="81"/>
      <c r="R243" s="81"/>
      <c r="S243" s="81"/>
      <c r="T243" s="81"/>
      <c r="U243" s="81"/>
      <c r="V243" s="81"/>
      <c r="W243" s="81">
        <v>124.45699999999999</v>
      </c>
      <c r="X243" s="81">
        <v>1</v>
      </c>
      <c r="Y243" s="81">
        <v>124.45699999999999</v>
      </c>
      <c r="Z243" s="81"/>
      <c r="AA243" s="81"/>
      <c r="AB243" s="81"/>
    </row>
    <row r="244">
      <c r="A244" s="81">
        <v>50</v>
      </c>
      <c r="B244" s="81">
        <v>0</v>
      </c>
      <c r="C244" s="81">
        <v>0</v>
      </c>
      <c r="D244" s="81">
        <v>1</v>
      </c>
      <c r="E244" s="81">
        <v>209</v>
      </c>
      <c r="F244" s="81">
        <f>ROUND(Source!W220,O244)</f>
        <v>0</v>
      </c>
      <c r="G244" s="81" t="s">
        <v>499</v>
      </c>
      <c r="H244" s="81" t="s">
        <v>500</v>
      </c>
      <c r="I244" s="81"/>
      <c r="J244" s="81"/>
      <c r="K244" s="81">
        <v>209</v>
      </c>
      <c r="L244" s="81">
        <v>23</v>
      </c>
      <c r="M244" s="81">
        <v>3</v>
      </c>
      <c r="N244" s="81" t="s">
        <v>435</v>
      </c>
      <c r="O244" s="81">
        <v>2</v>
      </c>
      <c r="P244" s="81"/>
      <c r="Q244" s="81"/>
      <c r="R244" s="81"/>
      <c r="S244" s="81"/>
      <c r="T244" s="81"/>
      <c r="U244" s="81"/>
      <c r="V244" s="81"/>
      <c r="W244" s="81">
        <v>0</v>
      </c>
      <c r="X244" s="81">
        <v>1</v>
      </c>
      <c r="Y244" s="81">
        <v>0</v>
      </c>
      <c r="Z244" s="81"/>
      <c r="AA244" s="81"/>
      <c r="AB244" s="81"/>
    </row>
    <row r="245">
      <c r="A245" s="81">
        <v>50</v>
      </c>
      <c r="B245" s="81">
        <v>0</v>
      </c>
      <c r="C245" s="81">
        <v>0</v>
      </c>
      <c r="D245" s="81">
        <v>1</v>
      </c>
      <c r="E245" s="81">
        <v>233</v>
      </c>
      <c r="F245" s="81">
        <f>ROUND(Source!BD220,O245)</f>
        <v>0</v>
      </c>
      <c r="G245" s="81" t="s">
        <v>501</v>
      </c>
      <c r="H245" s="81" t="s">
        <v>502</v>
      </c>
      <c r="I245" s="81"/>
      <c r="J245" s="81"/>
      <c r="K245" s="81">
        <v>233</v>
      </c>
      <c r="L245" s="81">
        <v>24</v>
      </c>
      <c r="M245" s="81">
        <v>3</v>
      </c>
      <c r="N245" s="81" t="s">
        <v>435</v>
      </c>
      <c r="O245" s="81">
        <v>2</v>
      </c>
      <c r="P245" s="81"/>
      <c r="Q245" s="81"/>
      <c r="R245" s="81"/>
      <c r="S245" s="81"/>
      <c r="T245" s="81"/>
      <c r="U245" s="81"/>
      <c r="V245" s="81"/>
      <c r="W245" s="81">
        <v>0</v>
      </c>
      <c r="X245" s="81">
        <v>1</v>
      </c>
      <c r="Y245" s="81">
        <v>0</v>
      </c>
      <c r="Z245" s="81"/>
      <c r="AA245" s="81"/>
      <c r="AB245" s="81"/>
    </row>
    <row r="246">
      <c r="A246" s="81">
        <v>50</v>
      </c>
      <c r="B246" s="81">
        <v>0</v>
      </c>
      <c r="C246" s="81">
        <v>0</v>
      </c>
      <c r="D246" s="81">
        <v>1</v>
      </c>
      <c r="E246" s="81">
        <v>210</v>
      </c>
      <c r="F246" s="81">
        <f>ROUND(Source!X220,O246)</f>
        <v>330167.66999999998</v>
      </c>
      <c r="G246" s="81" t="s">
        <v>503</v>
      </c>
      <c r="H246" s="81" t="s">
        <v>504</v>
      </c>
      <c r="I246" s="81"/>
      <c r="J246" s="81"/>
      <c r="K246" s="81">
        <v>210</v>
      </c>
      <c r="L246" s="81">
        <v>25</v>
      </c>
      <c r="M246" s="81">
        <v>3</v>
      </c>
      <c r="N246" s="81" t="s">
        <v>435</v>
      </c>
      <c r="O246" s="81">
        <v>2</v>
      </c>
      <c r="P246" s="81"/>
      <c r="Q246" s="81"/>
      <c r="R246" s="81"/>
      <c r="S246" s="81"/>
      <c r="T246" s="81"/>
      <c r="U246" s="81"/>
      <c r="V246" s="81"/>
      <c r="W246" s="81">
        <v>330167.66999999998</v>
      </c>
      <c r="X246" s="81">
        <v>1</v>
      </c>
      <c r="Y246" s="81">
        <v>330167.66999999998</v>
      </c>
      <c r="Z246" s="81"/>
      <c r="AA246" s="81"/>
      <c r="AB246" s="81"/>
    </row>
    <row r="247">
      <c r="A247" s="81">
        <v>50</v>
      </c>
      <c r="B247" s="81">
        <v>0</v>
      </c>
      <c r="C247" s="81">
        <v>0</v>
      </c>
      <c r="D247" s="81">
        <v>1</v>
      </c>
      <c r="E247" s="81">
        <v>211</v>
      </c>
      <c r="F247" s="81">
        <f>ROUND(Source!Y220,O247)</f>
        <v>174037.32000000001</v>
      </c>
      <c r="G247" s="81" t="s">
        <v>505</v>
      </c>
      <c r="H247" s="81" t="s">
        <v>506</v>
      </c>
      <c r="I247" s="81"/>
      <c r="J247" s="81"/>
      <c r="K247" s="81">
        <v>211</v>
      </c>
      <c r="L247" s="81">
        <v>26</v>
      </c>
      <c r="M247" s="81">
        <v>3</v>
      </c>
      <c r="N247" s="81" t="s">
        <v>435</v>
      </c>
      <c r="O247" s="81">
        <v>2</v>
      </c>
      <c r="P247" s="81"/>
      <c r="Q247" s="81"/>
      <c r="R247" s="81"/>
      <c r="S247" s="81"/>
      <c r="T247" s="81"/>
      <c r="U247" s="81"/>
      <c r="V247" s="81"/>
      <c r="W247" s="81">
        <v>174037.32000000001</v>
      </c>
      <c r="X247" s="81">
        <v>1</v>
      </c>
      <c r="Y247" s="81">
        <v>174037.32000000001</v>
      </c>
      <c r="Z247" s="81"/>
      <c r="AA247" s="81"/>
      <c r="AB247" s="81"/>
    </row>
    <row r="248">
      <c r="A248" s="81">
        <v>50</v>
      </c>
      <c r="B248" s="81">
        <v>0</v>
      </c>
      <c r="C248" s="81">
        <v>0</v>
      </c>
      <c r="D248" s="81">
        <v>1</v>
      </c>
      <c r="E248" s="81">
        <v>224</v>
      </c>
      <c r="F248" s="81">
        <f>ROUND(Source!AR220,O248)</f>
        <v>958923.59999999998</v>
      </c>
      <c r="G248" s="81" t="s">
        <v>507</v>
      </c>
      <c r="H248" s="81" t="s">
        <v>508</v>
      </c>
      <c r="I248" s="81"/>
      <c r="J248" s="81"/>
      <c r="K248" s="81">
        <v>224</v>
      </c>
      <c r="L248" s="81">
        <v>27</v>
      </c>
      <c r="M248" s="81">
        <v>3</v>
      </c>
      <c r="N248" s="81" t="s">
        <v>435</v>
      </c>
      <c r="O248" s="81">
        <v>2</v>
      </c>
      <c r="P248" s="81"/>
      <c r="Q248" s="81"/>
      <c r="R248" s="81"/>
      <c r="S248" s="81"/>
      <c r="T248" s="81"/>
      <c r="U248" s="81"/>
      <c r="V248" s="81"/>
      <c r="W248" s="81">
        <v>958923.60000000009</v>
      </c>
      <c r="X248" s="81">
        <v>1</v>
      </c>
      <c r="Y248" s="81">
        <v>958923.60000000009</v>
      </c>
      <c r="Z248" s="81"/>
      <c r="AA248" s="81"/>
      <c r="AB248" s="81"/>
    </row>
    <row r="250">
      <c r="A250" s="78">
        <v>4</v>
      </c>
      <c r="B250" s="78">
        <v>1</v>
      </c>
      <c r="C250" s="78"/>
      <c r="D250" s="78">
        <f>ROW(A334)</f>
        <v>334</v>
      </c>
      <c r="E250" s="78"/>
      <c r="F250" s="78" t="s">
        <v>453</v>
      </c>
      <c r="G250" s="78" t="s">
        <v>555</v>
      </c>
      <c r="H250" s="78" t="s">
        <v>435</v>
      </c>
      <c r="I250" s="78">
        <v>0</v>
      </c>
      <c r="J250" s="78"/>
      <c r="K250" s="78">
        <v>-1</v>
      </c>
      <c r="L250" s="78"/>
      <c r="M250" s="78" t="s">
        <v>435</v>
      </c>
      <c r="N250" s="78"/>
      <c r="O250" s="78"/>
      <c r="P250" s="78"/>
      <c r="Q250" s="78"/>
      <c r="R250" s="78"/>
      <c r="S250" s="78">
        <v>0</v>
      </c>
      <c r="T250" s="78"/>
      <c r="U250" s="78" t="s">
        <v>435</v>
      </c>
      <c r="V250" s="78">
        <v>0</v>
      </c>
      <c r="W250" s="78"/>
      <c r="X250" s="78"/>
      <c r="Y250" s="78"/>
      <c r="Z250" s="78"/>
      <c r="AA250" s="78"/>
      <c r="AB250" s="78" t="s">
        <v>435</v>
      </c>
      <c r="AC250" s="78" t="s">
        <v>435</v>
      </c>
      <c r="AD250" s="78" t="s">
        <v>435</v>
      </c>
      <c r="AE250" s="78" t="s">
        <v>435</v>
      </c>
      <c r="AF250" s="78" t="s">
        <v>435</v>
      </c>
      <c r="AG250" s="78" t="s">
        <v>435</v>
      </c>
      <c r="AH250" s="78"/>
      <c r="AI250" s="78"/>
      <c r="AJ250" s="78"/>
      <c r="AK250" s="78"/>
      <c r="AL250" s="78"/>
      <c r="AM250" s="78"/>
      <c r="AN250" s="78"/>
      <c r="AO250" s="78"/>
      <c r="AP250" s="78" t="s">
        <v>435</v>
      </c>
      <c r="AQ250" s="78" t="s">
        <v>435</v>
      </c>
      <c r="AR250" s="78" t="s">
        <v>435</v>
      </c>
      <c r="AS250" s="78"/>
      <c r="AT250" s="78"/>
      <c r="AU250" s="78"/>
      <c r="AV250" s="78"/>
      <c r="AW250" s="78"/>
      <c r="AX250" s="78"/>
      <c r="AY250" s="78"/>
      <c r="AZ250" s="78" t="s">
        <v>435</v>
      </c>
      <c r="BA250" s="78"/>
      <c r="BB250" s="78" t="s">
        <v>435</v>
      </c>
      <c r="BC250" s="78" t="s">
        <v>435</v>
      </c>
      <c r="BD250" s="78" t="s">
        <v>435</v>
      </c>
      <c r="BE250" s="78" t="s">
        <v>435</v>
      </c>
      <c r="BF250" s="78" t="s">
        <v>435</v>
      </c>
      <c r="BG250" s="78" t="s">
        <v>435</v>
      </c>
      <c r="BH250" s="78" t="s">
        <v>435</v>
      </c>
      <c r="BI250" s="78" t="s">
        <v>435</v>
      </c>
      <c r="BJ250" s="78" t="s">
        <v>435</v>
      </c>
      <c r="BK250" s="78" t="s">
        <v>435</v>
      </c>
      <c r="BL250" s="78" t="s">
        <v>435</v>
      </c>
      <c r="BM250" s="78" t="s">
        <v>435</v>
      </c>
      <c r="BN250" s="78" t="s">
        <v>435</v>
      </c>
      <c r="BO250" s="78" t="s">
        <v>435</v>
      </c>
      <c r="BP250" s="78" t="s">
        <v>435</v>
      </c>
      <c r="BQ250" s="78"/>
      <c r="BR250" s="78"/>
      <c r="BS250" s="78"/>
      <c r="BT250" s="78"/>
      <c r="BU250" s="78"/>
      <c r="BV250" s="78"/>
      <c r="BW250" s="78"/>
      <c r="BX250" s="78">
        <v>0</v>
      </c>
      <c r="BY250" s="78"/>
      <c r="BZ250" s="78"/>
      <c r="CA250" s="78"/>
      <c r="CB250" s="78"/>
      <c r="CC250" s="78"/>
      <c r="CD250" s="78"/>
      <c r="CE250" s="78"/>
      <c r="CF250" s="78"/>
      <c r="CG250" s="78"/>
      <c r="CH250" s="78"/>
      <c r="CI250" s="78"/>
      <c r="CJ250" s="78">
        <v>0</v>
      </c>
    </row>
    <row r="252">
      <c r="A252" s="79">
        <v>52</v>
      </c>
      <c r="B252" s="79">
        <f t="shared" ref="B252:G252" si="238">B334</f>
        <v>1</v>
      </c>
      <c r="C252" s="79">
        <f t="shared" si="238"/>
        <v>4</v>
      </c>
      <c r="D252" s="79">
        <f t="shared" si="238"/>
        <v>250</v>
      </c>
      <c r="E252" s="79">
        <f t="shared" si="238"/>
        <v>0</v>
      </c>
      <c r="F252" s="79" t="str">
        <f t="shared" si="238"/>
        <v xml:space="preserve">Новый раздел</v>
      </c>
      <c r="G252" s="79" t="str">
        <f t="shared" si="238"/>
        <v xml:space="preserve">50. Замена опорно-стержневой (подставной) изоляции</v>
      </c>
      <c r="H252" s="79"/>
      <c r="I252" s="79"/>
      <c r="J252" s="79"/>
      <c r="K252" s="79"/>
      <c r="L252" s="79"/>
      <c r="M252" s="79"/>
      <c r="N252" s="79"/>
      <c r="O252" s="79">
        <f t="shared" ref="O252:AT252" si="239">O334</f>
        <v>4860.7200000000003</v>
      </c>
      <c r="P252" s="79">
        <f t="shared" si="239"/>
        <v>0</v>
      </c>
      <c r="Q252" s="79">
        <f t="shared" si="239"/>
        <v>1411.8</v>
      </c>
      <c r="R252" s="79">
        <f t="shared" si="239"/>
        <v>778.06000000000006</v>
      </c>
      <c r="S252" s="79">
        <f t="shared" si="239"/>
        <v>2670.8600000000001</v>
      </c>
      <c r="T252" s="79">
        <f t="shared" si="239"/>
        <v>0</v>
      </c>
      <c r="U252" s="79">
        <f t="shared" si="239"/>
        <v>5.3689999999999998</v>
      </c>
      <c r="V252" s="79">
        <f t="shared" si="239"/>
        <v>1.274</v>
      </c>
      <c r="W252" s="79">
        <f t="shared" si="239"/>
        <v>0</v>
      </c>
      <c r="X252" s="79">
        <f t="shared" si="239"/>
        <v>3345.46</v>
      </c>
      <c r="Y252" s="79">
        <f t="shared" si="239"/>
        <v>1758.95</v>
      </c>
      <c r="Z252" s="79">
        <f t="shared" si="239"/>
        <v>0</v>
      </c>
      <c r="AA252" s="79">
        <f t="shared" si="239"/>
        <v>0</v>
      </c>
      <c r="AB252" s="79">
        <f t="shared" si="239"/>
        <v>0</v>
      </c>
      <c r="AC252" s="79">
        <f t="shared" si="239"/>
        <v>0</v>
      </c>
      <c r="AD252" s="79">
        <f t="shared" si="239"/>
        <v>0</v>
      </c>
      <c r="AE252" s="79">
        <f t="shared" si="239"/>
        <v>0</v>
      </c>
      <c r="AF252" s="79">
        <f t="shared" si="239"/>
        <v>0</v>
      </c>
      <c r="AG252" s="79">
        <f t="shared" si="239"/>
        <v>0</v>
      </c>
      <c r="AH252" s="79">
        <f t="shared" si="239"/>
        <v>0</v>
      </c>
      <c r="AI252" s="79">
        <f t="shared" si="239"/>
        <v>0</v>
      </c>
      <c r="AJ252" s="79">
        <f t="shared" si="239"/>
        <v>0</v>
      </c>
      <c r="AK252" s="79">
        <f t="shared" si="239"/>
        <v>0</v>
      </c>
      <c r="AL252" s="79">
        <f t="shared" si="239"/>
        <v>0</v>
      </c>
      <c r="AM252" s="79">
        <f t="shared" si="239"/>
        <v>0</v>
      </c>
      <c r="AN252" s="79">
        <f t="shared" si="239"/>
        <v>0</v>
      </c>
      <c r="AO252" s="79">
        <f t="shared" si="239"/>
        <v>0</v>
      </c>
      <c r="AP252" s="79">
        <f t="shared" si="239"/>
        <v>0</v>
      </c>
      <c r="AQ252" s="79">
        <f t="shared" si="239"/>
        <v>0</v>
      </c>
      <c r="AR252" s="79">
        <f t="shared" si="239"/>
        <v>9965.130000000001</v>
      </c>
      <c r="AS252" s="79">
        <f t="shared" si="239"/>
        <v>0</v>
      </c>
      <c r="AT252" s="79">
        <f t="shared" si="239"/>
        <v>9965.130000000001</v>
      </c>
      <c r="AU252" s="79">
        <f t="shared" ref="AU252:BZ252" si="240">AU334</f>
        <v>0</v>
      </c>
      <c r="AV252" s="79">
        <f t="shared" si="240"/>
        <v>0</v>
      </c>
      <c r="AW252" s="79">
        <f t="shared" si="240"/>
        <v>0</v>
      </c>
      <c r="AX252" s="79">
        <f t="shared" si="240"/>
        <v>0</v>
      </c>
      <c r="AY252" s="79">
        <f t="shared" si="240"/>
        <v>0</v>
      </c>
      <c r="AZ252" s="79">
        <f t="shared" si="240"/>
        <v>0</v>
      </c>
      <c r="BA252" s="79">
        <f t="shared" si="240"/>
        <v>0</v>
      </c>
      <c r="BB252" s="79">
        <f t="shared" si="240"/>
        <v>0</v>
      </c>
      <c r="BC252" s="79">
        <f t="shared" si="240"/>
        <v>0</v>
      </c>
      <c r="BD252" s="79">
        <f t="shared" si="240"/>
        <v>0</v>
      </c>
      <c r="BE252" s="79">
        <f t="shared" si="240"/>
        <v>0</v>
      </c>
      <c r="BF252" s="79">
        <f t="shared" si="240"/>
        <v>0</v>
      </c>
      <c r="BG252" s="79">
        <f t="shared" si="240"/>
        <v>0</v>
      </c>
      <c r="BH252" s="79">
        <f t="shared" si="240"/>
        <v>0</v>
      </c>
      <c r="BI252" s="79">
        <f t="shared" si="240"/>
        <v>0</v>
      </c>
      <c r="BJ252" s="79">
        <f t="shared" si="240"/>
        <v>0</v>
      </c>
      <c r="BK252" s="79">
        <f t="shared" si="240"/>
        <v>0</v>
      </c>
      <c r="BL252" s="79">
        <f t="shared" si="240"/>
        <v>0</v>
      </c>
      <c r="BM252" s="79">
        <f t="shared" si="240"/>
        <v>0</v>
      </c>
      <c r="BN252" s="79">
        <f t="shared" si="240"/>
        <v>0</v>
      </c>
      <c r="BO252" s="79">
        <f t="shared" si="240"/>
        <v>0</v>
      </c>
      <c r="BP252" s="79">
        <f t="shared" si="240"/>
        <v>0</v>
      </c>
      <c r="BQ252" s="79">
        <f t="shared" si="240"/>
        <v>0</v>
      </c>
      <c r="BR252" s="79">
        <f t="shared" si="240"/>
        <v>0</v>
      </c>
      <c r="BS252" s="79">
        <f t="shared" si="240"/>
        <v>0</v>
      </c>
      <c r="BT252" s="79">
        <f t="shared" si="240"/>
        <v>0</v>
      </c>
      <c r="BU252" s="79">
        <f t="shared" si="240"/>
        <v>0</v>
      </c>
      <c r="BV252" s="79">
        <f t="shared" si="240"/>
        <v>0</v>
      </c>
      <c r="BW252" s="79">
        <f t="shared" si="240"/>
        <v>0</v>
      </c>
      <c r="BX252" s="79">
        <f t="shared" si="240"/>
        <v>0</v>
      </c>
      <c r="BY252" s="79">
        <f t="shared" si="240"/>
        <v>0</v>
      </c>
      <c r="BZ252" s="79">
        <f t="shared" si="240"/>
        <v>0</v>
      </c>
      <c r="CA252" s="79">
        <f t="shared" ref="CA252:DF252" si="241">CA334</f>
        <v>0</v>
      </c>
      <c r="CB252" s="79">
        <f t="shared" si="241"/>
        <v>0</v>
      </c>
      <c r="CC252" s="79">
        <f t="shared" si="241"/>
        <v>0</v>
      </c>
      <c r="CD252" s="79">
        <f t="shared" si="241"/>
        <v>0</v>
      </c>
      <c r="CE252" s="79">
        <f t="shared" si="241"/>
        <v>0</v>
      </c>
      <c r="CF252" s="79">
        <f t="shared" si="241"/>
        <v>0</v>
      </c>
      <c r="CG252" s="79">
        <f t="shared" si="241"/>
        <v>0</v>
      </c>
      <c r="CH252" s="79">
        <f t="shared" si="241"/>
        <v>0</v>
      </c>
      <c r="CI252" s="79">
        <f t="shared" si="241"/>
        <v>0</v>
      </c>
      <c r="CJ252" s="79">
        <f t="shared" si="241"/>
        <v>0</v>
      </c>
      <c r="CK252" s="79">
        <f t="shared" si="241"/>
        <v>0</v>
      </c>
      <c r="CL252" s="79">
        <f t="shared" si="241"/>
        <v>0</v>
      </c>
      <c r="CM252" s="79">
        <f t="shared" si="241"/>
        <v>0</v>
      </c>
      <c r="CN252" s="79">
        <f t="shared" si="241"/>
        <v>0</v>
      </c>
      <c r="CO252" s="79">
        <f t="shared" si="241"/>
        <v>0</v>
      </c>
      <c r="CP252" s="79">
        <f t="shared" si="241"/>
        <v>0</v>
      </c>
      <c r="CQ252" s="79">
        <f t="shared" si="241"/>
        <v>0</v>
      </c>
      <c r="CR252" s="79">
        <f t="shared" si="241"/>
        <v>0</v>
      </c>
      <c r="CS252" s="79">
        <f t="shared" si="241"/>
        <v>0</v>
      </c>
      <c r="CT252" s="79">
        <f t="shared" si="241"/>
        <v>0</v>
      </c>
      <c r="CU252" s="79">
        <f t="shared" si="241"/>
        <v>0</v>
      </c>
      <c r="CV252" s="79">
        <f t="shared" si="241"/>
        <v>0</v>
      </c>
      <c r="CW252" s="79">
        <f t="shared" si="241"/>
        <v>0</v>
      </c>
      <c r="CX252" s="79">
        <f t="shared" si="241"/>
        <v>0</v>
      </c>
      <c r="CY252" s="79">
        <f t="shared" si="241"/>
        <v>0</v>
      </c>
      <c r="CZ252" s="79">
        <f t="shared" si="241"/>
        <v>0</v>
      </c>
      <c r="DA252" s="79">
        <f t="shared" si="241"/>
        <v>0</v>
      </c>
      <c r="DB252" s="79">
        <f t="shared" si="241"/>
        <v>0</v>
      </c>
      <c r="DC252" s="79">
        <f t="shared" si="241"/>
        <v>0</v>
      </c>
      <c r="DD252" s="79">
        <f t="shared" si="241"/>
        <v>0</v>
      </c>
      <c r="DE252" s="79">
        <f t="shared" si="241"/>
        <v>0</v>
      </c>
      <c r="DF252" s="79">
        <f t="shared" si="241"/>
        <v>0</v>
      </c>
      <c r="DG252" s="80">
        <f t="shared" ref="DG252:EL252" si="242">DG334</f>
        <v>0</v>
      </c>
      <c r="DH252" s="80">
        <f t="shared" si="242"/>
        <v>0</v>
      </c>
      <c r="DI252" s="80">
        <f t="shared" si="242"/>
        <v>0</v>
      </c>
      <c r="DJ252" s="80">
        <f t="shared" si="242"/>
        <v>0</v>
      </c>
      <c r="DK252" s="80">
        <f t="shared" si="242"/>
        <v>0</v>
      </c>
      <c r="DL252" s="80">
        <f t="shared" si="242"/>
        <v>0</v>
      </c>
      <c r="DM252" s="80">
        <f t="shared" si="242"/>
        <v>0</v>
      </c>
      <c r="DN252" s="80">
        <f t="shared" si="242"/>
        <v>0</v>
      </c>
      <c r="DO252" s="80">
        <f t="shared" si="242"/>
        <v>0</v>
      </c>
      <c r="DP252" s="80">
        <f t="shared" si="242"/>
        <v>0</v>
      </c>
      <c r="DQ252" s="80">
        <f t="shared" si="242"/>
        <v>0</v>
      </c>
      <c r="DR252" s="80">
        <f t="shared" si="242"/>
        <v>0</v>
      </c>
      <c r="DS252" s="80">
        <f t="shared" si="242"/>
        <v>0</v>
      </c>
      <c r="DT252" s="80">
        <f t="shared" si="242"/>
        <v>0</v>
      </c>
      <c r="DU252" s="80">
        <f t="shared" si="242"/>
        <v>0</v>
      </c>
      <c r="DV252" s="80">
        <f t="shared" si="242"/>
        <v>0</v>
      </c>
      <c r="DW252" s="80">
        <f t="shared" si="242"/>
        <v>0</v>
      </c>
      <c r="DX252" s="80">
        <f t="shared" si="242"/>
        <v>0</v>
      </c>
      <c r="DY252" s="80">
        <f t="shared" si="242"/>
        <v>0</v>
      </c>
      <c r="DZ252" s="80">
        <f t="shared" si="242"/>
        <v>0</v>
      </c>
      <c r="EA252" s="80">
        <f t="shared" si="242"/>
        <v>0</v>
      </c>
      <c r="EB252" s="80">
        <f t="shared" si="242"/>
        <v>0</v>
      </c>
      <c r="EC252" s="80">
        <f t="shared" si="242"/>
        <v>0</v>
      </c>
      <c r="ED252" s="80">
        <f t="shared" si="242"/>
        <v>0</v>
      </c>
      <c r="EE252" s="80">
        <f t="shared" si="242"/>
        <v>0</v>
      </c>
      <c r="EF252" s="80">
        <f t="shared" si="242"/>
        <v>0</v>
      </c>
      <c r="EG252" s="80">
        <f t="shared" si="242"/>
        <v>0</v>
      </c>
      <c r="EH252" s="80">
        <f t="shared" si="242"/>
        <v>0</v>
      </c>
      <c r="EI252" s="80">
        <f t="shared" si="242"/>
        <v>0</v>
      </c>
      <c r="EJ252" s="80">
        <f t="shared" si="242"/>
        <v>0</v>
      </c>
      <c r="EK252" s="80">
        <f t="shared" si="242"/>
        <v>0</v>
      </c>
      <c r="EL252" s="80">
        <f t="shared" si="242"/>
        <v>0</v>
      </c>
      <c r="EM252" s="80">
        <f t="shared" ref="EM252:FR252" si="243">EM334</f>
        <v>0</v>
      </c>
      <c r="EN252" s="80">
        <f t="shared" si="243"/>
        <v>0</v>
      </c>
      <c r="EO252" s="80">
        <f t="shared" si="243"/>
        <v>0</v>
      </c>
      <c r="EP252" s="80">
        <f t="shared" si="243"/>
        <v>0</v>
      </c>
      <c r="EQ252" s="80">
        <f t="shared" si="243"/>
        <v>0</v>
      </c>
      <c r="ER252" s="80">
        <f t="shared" si="243"/>
        <v>0</v>
      </c>
      <c r="ES252" s="80">
        <f t="shared" si="243"/>
        <v>0</v>
      </c>
      <c r="ET252" s="80">
        <f t="shared" si="243"/>
        <v>0</v>
      </c>
      <c r="EU252" s="80">
        <f t="shared" si="243"/>
        <v>0</v>
      </c>
      <c r="EV252" s="80">
        <f t="shared" si="243"/>
        <v>0</v>
      </c>
      <c r="EW252" s="80">
        <f t="shared" si="243"/>
        <v>0</v>
      </c>
      <c r="EX252" s="80">
        <f t="shared" si="243"/>
        <v>0</v>
      </c>
      <c r="EY252" s="80">
        <f t="shared" si="243"/>
        <v>0</v>
      </c>
      <c r="EZ252" s="80">
        <f t="shared" si="243"/>
        <v>0</v>
      </c>
      <c r="FA252" s="80">
        <f t="shared" si="243"/>
        <v>0</v>
      </c>
      <c r="FB252" s="80">
        <f t="shared" si="243"/>
        <v>0</v>
      </c>
      <c r="FC252" s="80">
        <f t="shared" si="243"/>
        <v>0</v>
      </c>
      <c r="FD252" s="80">
        <f t="shared" si="243"/>
        <v>0</v>
      </c>
      <c r="FE252" s="80">
        <f t="shared" si="243"/>
        <v>0</v>
      </c>
      <c r="FF252" s="80">
        <f t="shared" si="243"/>
        <v>0</v>
      </c>
      <c r="FG252" s="80">
        <f t="shared" si="243"/>
        <v>0</v>
      </c>
      <c r="FH252" s="80">
        <f t="shared" si="243"/>
        <v>0</v>
      </c>
      <c r="FI252" s="80">
        <f t="shared" si="243"/>
        <v>0</v>
      </c>
      <c r="FJ252" s="80">
        <f t="shared" si="243"/>
        <v>0</v>
      </c>
      <c r="FK252" s="80">
        <f t="shared" si="243"/>
        <v>0</v>
      </c>
      <c r="FL252" s="80">
        <f t="shared" si="243"/>
        <v>0</v>
      </c>
      <c r="FM252" s="80">
        <f t="shared" si="243"/>
        <v>0</v>
      </c>
      <c r="FN252" s="80">
        <f t="shared" si="243"/>
        <v>0</v>
      </c>
      <c r="FO252" s="80">
        <f t="shared" si="243"/>
        <v>0</v>
      </c>
      <c r="FP252" s="80">
        <f t="shared" si="243"/>
        <v>0</v>
      </c>
      <c r="FQ252" s="80">
        <f t="shared" si="243"/>
        <v>0</v>
      </c>
      <c r="FR252" s="80">
        <f t="shared" si="243"/>
        <v>0</v>
      </c>
      <c r="FS252" s="80">
        <f t="shared" ref="FS252:GX252" si="244">FS334</f>
        <v>0</v>
      </c>
      <c r="FT252" s="80">
        <f t="shared" si="244"/>
        <v>0</v>
      </c>
      <c r="FU252" s="80">
        <f t="shared" si="244"/>
        <v>0</v>
      </c>
      <c r="FV252" s="80">
        <f t="shared" si="244"/>
        <v>0</v>
      </c>
      <c r="FW252" s="80">
        <f t="shared" si="244"/>
        <v>0</v>
      </c>
      <c r="FX252" s="80">
        <f t="shared" si="244"/>
        <v>0</v>
      </c>
      <c r="FY252" s="80">
        <f t="shared" si="244"/>
        <v>0</v>
      </c>
      <c r="FZ252" s="80">
        <f t="shared" si="244"/>
        <v>0</v>
      </c>
      <c r="GA252" s="80">
        <f t="shared" si="244"/>
        <v>0</v>
      </c>
      <c r="GB252" s="80">
        <f t="shared" si="244"/>
        <v>0</v>
      </c>
      <c r="GC252" s="80">
        <f t="shared" si="244"/>
        <v>0</v>
      </c>
      <c r="GD252" s="80">
        <f t="shared" si="244"/>
        <v>0</v>
      </c>
      <c r="GE252" s="80">
        <f t="shared" si="244"/>
        <v>0</v>
      </c>
      <c r="GF252" s="80">
        <f t="shared" si="244"/>
        <v>0</v>
      </c>
      <c r="GG252" s="80">
        <f t="shared" si="244"/>
        <v>0</v>
      </c>
      <c r="GH252" s="80">
        <f t="shared" si="244"/>
        <v>0</v>
      </c>
      <c r="GI252" s="80">
        <f t="shared" si="244"/>
        <v>0</v>
      </c>
      <c r="GJ252" s="80">
        <f t="shared" si="244"/>
        <v>0</v>
      </c>
      <c r="GK252" s="80">
        <f t="shared" si="244"/>
        <v>0</v>
      </c>
      <c r="GL252" s="80">
        <f t="shared" si="244"/>
        <v>0</v>
      </c>
      <c r="GM252" s="80">
        <f t="shared" si="244"/>
        <v>0</v>
      </c>
      <c r="GN252" s="80">
        <f t="shared" si="244"/>
        <v>0</v>
      </c>
      <c r="GO252" s="80">
        <f t="shared" si="244"/>
        <v>0</v>
      </c>
      <c r="GP252" s="80">
        <f t="shared" si="244"/>
        <v>0</v>
      </c>
      <c r="GQ252" s="80">
        <f t="shared" si="244"/>
        <v>0</v>
      </c>
      <c r="GR252" s="80">
        <f t="shared" si="244"/>
        <v>0</v>
      </c>
      <c r="GS252" s="80">
        <f t="shared" si="244"/>
        <v>0</v>
      </c>
      <c r="GT252" s="80">
        <f t="shared" si="244"/>
        <v>0</v>
      </c>
      <c r="GU252" s="80">
        <f t="shared" si="244"/>
        <v>0</v>
      </c>
      <c r="GV252" s="80">
        <f t="shared" si="244"/>
        <v>0</v>
      </c>
      <c r="GW252" s="80">
        <f t="shared" si="244"/>
        <v>0</v>
      </c>
      <c r="GX252" s="80">
        <f t="shared" si="244"/>
        <v>0</v>
      </c>
    </row>
    <row r="254">
      <c r="A254" s="78">
        <v>5</v>
      </c>
      <c r="B254" s="78">
        <v>1</v>
      </c>
      <c r="C254" s="78"/>
      <c r="D254" s="78">
        <f>ROW(A264)</f>
        <v>264</v>
      </c>
      <c r="E254" s="78"/>
      <c r="F254" s="78" t="s">
        <v>510</v>
      </c>
      <c r="G254" s="78" t="s">
        <v>556</v>
      </c>
      <c r="H254" s="78" t="s">
        <v>435</v>
      </c>
      <c r="I254" s="78">
        <v>0</v>
      </c>
      <c r="J254" s="78"/>
      <c r="K254" s="78">
        <v>-1</v>
      </c>
      <c r="L254" s="78"/>
      <c r="M254" s="78" t="s">
        <v>435</v>
      </c>
      <c r="N254" s="78"/>
      <c r="O254" s="78"/>
      <c r="P254" s="78"/>
      <c r="Q254" s="78"/>
      <c r="R254" s="78"/>
      <c r="S254" s="78">
        <v>0</v>
      </c>
      <c r="T254" s="78"/>
      <c r="U254" s="78" t="s">
        <v>435</v>
      </c>
      <c r="V254" s="78">
        <v>0</v>
      </c>
      <c r="W254" s="78"/>
      <c r="X254" s="78"/>
      <c r="Y254" s="78"/>
      <c r="Z254" s="78"/>
      <c r="AA254" s="78"/>
      <c r="AB254" s="78" t="s">
        <v>435</v>
      </c>
      <c r="AC254" s="78" t="s">
        <v>435</v>
      </c>
      <c r="AD254" s="78" t="s">
        <v>435</v>
      </c>
      <c r="AE254" s="78" t="s">
        <v>435</v>
      </c>
      <c r="AF254" s="78" t="s">
        <v>435</v>
      </c>
      <c r="AG254" s="78" t="s">
        <v>435</v>
      </c>
      <c r="AH254" s="78"/>
      <c r="AI254" s="78"/>
      <c r="AJ254" s="78"/>
      <c r="AK254" s="78"/>
      <c r="AL254" s="78"/>
      <c r="AM254" s="78"/>
      <c r="AN254" s="78"/>
      <c r="AO254" s="78"/>
      <c r="AP254" s="78" t="s">
        <v>435</v>
      </c>
      <c r="AQ254" s="78" t="s">
        <v>435</v>
      </c>
      <c r="AR254" s="78" t="s">
        <v>435</v>
      </c>
      <c r="AS254" s="78"/>
      <c r="AT254" s="78"/>
      <c r="AU254" s="78"/>
      <c r="AV254" s="78"/>
      <c r="AW254" s="78"/>
      <c r="AX254" s="78"/>
      <c r="AY254" s="78"/>
      <c r="AZ254" s="78" t="s">
        <v>435</v>
      </c>
      <c r="BA254" s="78"/>
      <c r="BB254" s="78" t="s">
        <v>435</v>
      </c>
      <c r="BC254" s="78" t="s">
        <v>435</v>
      </c>
      <c r="BD254" s="78" t="s">
        <v>435</v>
      </c>
      <c r="BE254" s="78" t="s">
        <v>435</v>
      </c>
      <c r="BF254" s="78" t="s">
        <v>435</v>
      </c>
      <c r="BG254" s="78" t="s">
        <v>435</v>
      </c>
      <c r="BH254" s="78" t="s">
        <v>435</v>
      </c>
      <c r="BI254" s="78" t="s">
        <v>435</v>
      </c>
      <c r="BJ254" s="78" t="s">
        <v>435</v>
      </c>
      <c r="BK254" s="78" t="s">
        <v>435</v>
      </c>
      <c r="BL254" s="78" t="s">
        <v>435</v>
      </c>
      <c r="BM254" s="78" t="s">
        <v>435</v>
      </c>
      <c r="BN254" s="78" t="s">
        <v>435</v>
      </c>
      <c r="BO254" s="78" t="s">
        <v>435</v>
      </c>
      <c r="BP254" s="78" t="s">
        <v>435</v>
      </c>
      <c r="BQ254" s="78"/>
      <c r="BR254" s="78"/>
      <c r="BS254" s="78"/>
      <c r="BT254" s="78"/>
      <c r="BU254" s="78"/>
      <c r="BV254" s="78"/>
      <c r="BW254" s="78"/>
      <c r="BX254" s="78">
        <v>0</v>
      </c>
      <c r="BY254" s="78"/>
      <c r="BZ254" s="78"/>
      <c r="CA254" s="78"/>
      <c r="CB254" s="78"/>
      <c r="CC254" s="78"/>
      <c r="CD254" s="78"/>
      <c r="CE254" s="78"/>
      <c r="CF254" s="78"/>
      <c r="CG254" s="78"/>
      <c r="CH254" s="78"/>
      <c r="CI254" s="78"/>
      <c r="CJ254" s="78">
        <v>0</v>
      </c>
    </row>
    <row r="256">
      <c r="A256" s="79">
        <v>52</v>
      </c>
      <c r="B256" s="79">
        <f t="shared" ref="B256:G256" si="245">B264</f>
        <v>1</v>
      </c>
      <c r="C256" s="79">
        <f t="shared" si="245"/>
        <v>5</v>
      </c>
      <c r="D256" s="79">
        <f t="shared" si="245"/>
        <v>254</v>
      </c>
      <c r="E256" s="79">
        <f t="shared" si="245"/>
        <v>0</v>
      </c>
      <c r="F256" s="79" t="str">
        <f t="shared" si="245"/>
        <v xml:space="preserve">Новый подраздел</v>
      </c>
      <c r="G256" s="79" t="str">
        <f t="shared" si="245"/>
        <v xml:space="preserve">50.1 Демонтаж опорно-стержневой изоляции 35, 110 кВ</v>
      </c>
      <c r="H256" s="79"/>
      <c r="I256" s="79"/>
      <c r="J256" s="79"/>
      <c r="K256" s="79"/>
      <c r="L256" s="79"/>
      <c r="M256" s="79"/>
      <c r="N256" s="79"/>
      <c r="O256" s="79">
        <f t="shared" ref="O256:AT256" si="246">O264</f>
        <v>1121.71</v>
      </c>
      <c r="P256" s="79">
        <f t="shared" si="246"/>
        <v>0</v>
      </c>
      <c r="Q256" s="79">
        <f t="shared" si="246"/>
        <v>325.81</v>
      </c>
      <c r="R256" s="79">
        <f t="shared" si="246"/>
        <v>179.55000000000001</v>
      </c>
      <c r="S256" s="79">
        <f t="shared" si="246"/>
        <v>616.35000000000002</v>
      </c>
      <c r="T256" s="79">
        <f t="shared" si="246"/>
        <v>0</v>
      </c>
      <c r="U256" s="79">
        <f t="shared" si="246"/>
        <v>1.2389999999999999</v>
      </c>
      <c r="V256" s="79">
        <f t="shared" si="246"/>
        <v>0.29400000000000004</v>
      </c>
      <c r="W256" s="79">
        <f t="shared" si="246"/>
        <v>0</v>
      </c>
      <c r="X256" s="79">
        <f t="shared" si="246"/>
        <v>772.02999999999997</v>
      </c>
      <c r="Y256" s="79">
        <f t="shared" si="246"/>
        <v>405.91000000000003</v>
      </c>
      <c r="Z256" s="79">
        <f t="shared" si="246"/>
        <v>0</v>
      </c>
      <c r="AA256" s="79">
        <f t="shared" si="246"/>
        <v>0</v>
      </c>
      <c r="AB256" s="79">
        <f t="shared" si="246"/>
        <v>1121.71</v>
      </c>
      <c r="AC256" s="79">
        <f t="shared" si="246"/>
        <v>0</v>
      </c>
      <c r="AD256" s="79">
        <f t="shared" si="246"/>
        <v>325.81</v>
      </c>
      <c r="AE256" s="79">
        <f t="shared" si="246"/>
        <v>179.55000000000001</v>
      </c>
      <c r="AF256" s="79">
        <f t="shared" si="246"/>
        <v>616.35000000000002</v>
      </c>
      <c r="AG256" s="79">
        <f t="shared" si="246"/>
        <v>0</v>
      </c>
      <c r="AH256" s="79">
        <f t="shared" si="246"/>
        <v>1.2389999999999999</v>
      </c>
      <c r="AI256" s="79">
        <f t="shared" si="246"/>
        <v>0.29400000000000004</v>
      </c>
      <c r="AJ256" s="79">
        <f t="shared" si="246"/>
        <v>0</v>
      </c>
      <c r="AK256" s="79">
        <f t="shared" si="246"/>
        <v>772.02999999999997</v>
      </c>
      <c r="AL256" s="79">
        <f t="shared" si="246"/>
        <v>405.91000000000003</v>
      </c>
      <c r="AM256" s="79">
        <f t="shared" si="246"/>
        <v>0</v>
      </c>
      <c r="AN256" s="79">
        <f t="shared" si="246"/>
        <v>0</v>
      </c>
      <c r="AO256" s="79">
        <f t="shared" si="246"/>
        <v>0</v>
      </c>
      <c r="AP256" s="79">
        <f t="shared" si="246"/>
        <v>0</v>
      </c>
      <c r="AQ256" s="79">
        <f t="shared" si="246"/>
        <v>0</v>
      </c>
      <c r="AR256" s="79">
        <f t="shared" si="246"/>
        <v>2299.6500000000001</v>
      </c>
      <c r="AS256" s="79">
        <f t="shared" si="246"/>
        <v>0</v>
      </c>
      <c r="AT256" s="79">
        <f t="shared" si="246"/>
        <v>2299.6500000000001</v>
      </c>
      <c r="AU256" s="79">
        <f t="shared" ref="AU256:BZ256" si="247">AU264</f>
        <v>0</v>
      </c>
      <c r="AV256" s="79">
        <f t="shared" si="247"/>
        <v>0</v>
      </c>
      <c r="AW256" s="79">
        <f t="shared" si="247"/>
        <v>0</v>
      </c>
      <c r="AX256" s="79">
        <f t="shared" si="247"/>
        <v>0</v>
      </c>
      <c r="AY256" s="79">
        <f t="shared" si="247"/>
        <v>0</v>
      </c>
      <c r="AZ256" s="79">
        <f t="shared" si="247"/>
        <v>0</v>
      </c>
      <c r="BA256" s="79">
        <f t="shared" si="247"/>
        <v>0</v>
      </c>
      <c r="BB256" s="79">
        <f t="shared" si="247"/>
        <v>0</v>
      </c>
      <c r="BC256" s="79">
        <f t="shared" si="247"/>
        <v>0</v>
      </c>
      <c r="BD256" s="79">
        <f t="shared" si="247"/>
        <v>0</v>
      </c>
      <c r="BE256" s="79">
        <f t="shared" si="247"/>
        <v>0</v>
      </c>
      <c r="BF256" s="79">
        <f t="shared" si="247"/>
        <v>0</v>
      </c>
      <c r="BG256" s="79">
        <f t="shared" si="247"/>
        <v>0</v>
      </c>
      <c r="BH256" s="79">
        <f t="shared" si="247"/>
        <v>0</v>
      </c>
      <c r="BI256" s="79">
        <f t="shared" si="247"/>
        <v>0</v>
      </c>
      <c r="BJ256" s="79">
        <f t="shared" si="247"/>
        <v>0</v>
      </c>
      <c r="BK256" s="79">
        <f t="shared" si="247"/>
        <v>0</v>
      </c>
      <c r="BL256" s="79">
        <f t="shared" si="247"/>
        <v>0</v>
      </c>
      <c r="BM256" s="79">
        <f t="shared" si="247"/>
        <v>0</v>
      </c>
      <c r="BN256" s="79">
        <f t="shared" si="247"/>
        <v>0</v>
      </c>
      <c r="BO256" s="79">
        <f t="shared" si="247"/>
        <v>0</v>
      </c>
      <c r="BP256" s="79">
        <f t="shared" si="247"/>
        <v>0</v>
      </c>
      <c r="BQ256" s="79">
        <f t="shared" si="247"/>
        <v>0</v>
      </c>
      <c r="BR256" s="79">
        <f t="shared" si="247"/>
        <v>0</v>
      </c>
      <c r="BS256" s="79">
        <f t="shared" si="247"/>
        <v>0</v>
      </c>
      <c r="BT256" s="79">
        <f t="shared" si="247"/>
        <v>0</v>
      </c>
      <c r="BU256" s="79">
        <f t="shared" si="247"/>
        <v>0</v>
      </c>
      <c r="BV256" s="79">
        <f t="shared" si="247"/>
        <v>0</v>
      </c>
      <c r="BW256" s="79">
        <f t="shared" si="247"/>
        <v>0</v>
      </c>
      <c r="BX256" s="79">
        <f t="shared" si="247"/>
        <v>0</v>
      </c>
      <c r="BY256" s="79">
        <f t="shared" si="247"/>
        <v>0</v>
      </c>
      <c r="BZ256" s="79">
        <f t="shared" si="247"/>
        <v>0</v>
      </c>
      <c r="CA256" s="79">
        <f t="shared" ref="CA256:DF256" si="248">CA264</f>
        <v>2299.6500000000001</v>
      </c>
      <c r="CB256" s="79">
        <f t="shared" si="248"/>
        <v>0</v>
      </c>
      <c r="CC256" s="79">
        <f t="shared" si="248"/>
        <v>2299.6500000000001</v>
      </c>
      <c r="CD256" s="79">
        <f t="shared" si="248"/>
        <v>0</v>
      </c>
      <c r="CE256" s="79">
        <f t="shared" si="248"/>
        <v>0</v>
      </c>
      <c r="CF256" s="79">
        <f t="shared" si="248"/>
        <v>0</v>
      </c>
      <c r="CG256" s="79">
        <f t="shared" si="248"/>
        <v>0</v>
      </c>
      <c r="CH256" s="79">
        <f t="shared" si="248"/>
        <v>0</v>
      </c>
      <c r="CI256" s="79">
        <f t="shared" si="248"/>
        <v>0</v>
      </c>
      <c r="CJ256" s="79">
        <f t="shared" si="248"/>
        <v>0</v>
      </c>
      <c r="CK256" s="79">
        <f t="shared" si="248"/>
        <v>0</v>
      </c>
      <c r="CL256" s="79">
        <f t="shared" si="248"/>
        <v>0</v>
      </c>
      <c r="CM256" s="79">
        <f t="shared" si="248"/>
        <v>0</v>
      </c>
      <c r="CN256" s="79">
        <f t="shared" si="248"/>
        <v>0</v>
      </c>
      <c r="CO256" s="79">
        <f t="shared" si="248"/>
        <v>0</v>
      </c>
      <c r="CP256" s="79">
        <f t="shared" si="248"/>
        <v>0</v>
      </c>
      <c r="CQ256" s="79">
        <f t="shared" si="248"/>
        <v>0</v>
      </c>
      <c r="CR256" s="79">
        <f t="shared" si="248"/>
        <v>0</v>
      </c>
      <c r="CS256" s="79">
        <f t="shared" si="248"/>
        <v>0</v>
      </c>
      <c r="CT256" s="79">
        <f t="shared" si="248"/>
        <v>0</v>
      </c>
      <c r="CU256" s="79">
        <f t="shared" si="248"/>
        <v>0</v>
      </c>
      <c r="CV256" s="79">
        <f t="shared" si="248"/>
        <v>0</v>
      </c>
      <c r="CW256" s="79">
        <f t="shared" si="248"/>
        <v>0</v>
      </c>
      <c r="CX256" s="79">
        <f t="shared" si="248"/>
        <v>0</v>
      </c>
      <c r="CY256" s="79">
        <f t="shared" si="248"/>
        <v>0</v>
      </c>
      <c r="CZ256" s="79">
        <f t="shared" si="248"/>
        <v>0</v>
      </c>
      <c r="DA256" s="79">
        <f t="shared" si="248"/>
        <v>0</v>
      </c>
      <c r="DB256" s="79">
        <f t="shared" si="248"/>
        <v>0</v>
      </c>
      <c r="DC256" s="79">
        <f t="shared" si="248"/>
        <v>0</v>
      </c>
      <c r="DD256" s="79">
        <f t="shared" si="248"/>
        <v>0</v>
      </c>
      <c r="DE256" s="79">
        <f t="shared" si="248"/>
        <v>0</v>
      </c>
      <c r="DF256" s="79">
        <f t="shared" si="248"/>
        <v>0</v>
      </c>
      <c r="DG256" s="80">
        <f t="shared" ref="DG256:EL296" si="249">DG264</f>
        <v>0</v>
      </c>
      <c r="DH256" s="80">
        <f t="shared" si="249"/>
        <v>0</v>
      </c>
      <c r="DI256" s="80">
        <f t="shared" si="249"/>
        <v>0</v>
      </c>
      <c r="DJ256" s="80">
        <f t="shared" si="249"/>
        <v>0</v>
      </c>
      <c r="DK256" s="80">
        <f t="shared" si="249"/>
        <v>0</v>
      </c>
      <c r="DL256" s="80">
        <f t="shared" si="249"/>
        <v>0</v>
      </c>
      <c r="DM256" s="80">
        <f t="shared" si="249"/>
        <v>0</v>
      </c>
      <c r="DN256" s="80">
        <f t="shared" si="249"/>
        <v>0</v>
      </c>
      <c r="DO256" s="80">
        <f t="shared" si="249"/>
        <v>0</v>
      </c>
      <c r="DP256" s="80">
        <f t="shared" si="249"/>
        <v>0</v>
      </c>
      <c r="DQ256" s="80">
        <f t="shared" si="249"/>
        <v>0</v>
      </c>
      <c r="DR256" s="80">
        <f t="shared" si="249"/>
        <v>0</v>
      </c>
      <c r="DS256" s="80">
        <f t="shared" si="249"/>
        <v>0</v>
      </c>
      <c r="DT256" s="80">
        <f t="shared" si="249"/>
        <v>0</v>
      </c>
      <c r="DU256" s="80">
        <f t="shared" si="249"/>
        <v>0</v>
      </c>
      <c r="DV256" s="80">
        <f t="shared" si="249"/>
        <v>0</v>
      </c>
      <c r="DW256" s="80">
        <f t="shared" si="249"/>
        <v>0</v>
      </c>
      <c r="DX256" s="80">
        <f t="shared" si="249"/>
        <v>0</v>
      </c>
      <c r="DY256" s="80">
        <f t="shared" si="249"/>
        <v>0</v>
      </c>
      <c r="DZ256" s="80">
        <f t="shared" si="249"/>
        <v>0</v>
      </c>
      <c r="EA256" s="80">
        <f t="shared" si="249"/>
        <v>0</v>
      </c>
      <c r="EB256" s="80">
        <f t="shared" si="249"/>
        <v>0</v>
      </c>
      <c r="EC256" s="80">
        <f t="shared" si="249"/>
        <v>0</v>
      </c>
      <c r="ED256" s="80">
        <f t="shared" si="249"/>
        <v>0</v>
      </c>
      <c r="EE256" s="80">
        <f t="shared" si="249"/>
        <v>0</v>
      </c>
      <c r="EF256" s="80">
        <f t="shared" si="249"/>
        <v>0</v>
      </c>
      <c r="EG256" s="80">
        <f t="shared" si="249"/>
        <v>0</v>
      </c>
      <c r="EH256" s="80">
        <f t="shared" si="249"/>
        <v>0</v>
      </c>
      <c r="EI256" s="80">
        <f t="shared" si="249"/>
        <v>0</v>
      </c>
      <c r="EJ256" s="80">
        <f t="shared" si="249"/>
        <v>0</v>
      </c>
      <c r="EK256" s="80">
        <f t="shared" si="249"/>
        <v>0</v>
      </c>
      <c r="EL256" s="80">
        <f t="shared" si="249"/>
        <v>0</v>
      </c>
      <c r="EM256" s="80">
        <f t="shared" ref="EM256:FR296" si="250">EM264</f>
        <v>0</v>
      </c>
      <c r="EN256" s="80">
        <f t="shared" si="250"/>
        <v>0</v>
      </c>
      <c r="EO256" s="80">
        <f t="shared" si="250"/>
        <v>0</v>
      </c>
      <c r="EP256" s="80">
        <f t="shared" si="250"/>
        <v>0</v>
      </c>
      <c r="EQ256" s="80">
        <f t="shared" si="250"/>
        <v>0</v>
      </c>
      <c r="ER256" s="80">
        <f t="shared" si="250"/>
        <v>0</v>
      </c>
      <c r="ES256" s="80">
        <f t="shared" si="250"/>
        <v>0</v>
      </c>
      <c r="ET256" s="80">
        <f t="shared" si="250"/>
        <v>0</v>
      </c>
      <c r="EU256" s="80">
        <f t="shared" si="250"/>
        <v>0</v>
      </c>
      <c r="EV256" s="80">
        <f t="shared" si="250"/>
        <v>0</v>
      </c>
      <c r="EW256" s="80">
        <f t="shared" si="250"/>
        <v>0</v>
      </c>
      <c r="EX256" s="80">
        <f t="shared" si="250"/>
        <v>0</v>
      </c>
      <c r="EY256" s="80">
        <f t="shared" si="250"/>
        <v>0</v>
      </c>
      <c r="EZ256" s="80">
        <f t="shared" si="250"/>
        <v>0</v>
      </c>
      <c r="FA256" s="80">
        <f t="shared" si="250"/>
        <v>0</v>
      </c>
      <c r="FB256" s="80">
        <f t="shared" si="250"/>
        <v>0</v>
      </c>
      <c r="FC256" s="80">
        <f t="shared" si="250"/>
        <v>0</v>
      </c>
      <c r="FD256" s="80">
        <f t="shared" si="250"/>
        <v>0</v>
      </c>
      <c r="FE256" s="80">
        <f t="shared" si="250"/>
        <v>0</v>
      </c>
      <c r="FF256" s="80">
        <f t="shared" si="250"/>
        <v>0</v>
      </c>
      <c r="FG256" s="80">
        <f t="shared" si="250"/>
        <v>0</v>
      </c>
      <c r="FH256" s="80">
        <f t="shared" si="250"/>
        <v>0</v>
      </c>
      <c r="FI256" s="80">
        <f t="shared" si="250"/>
        <v>0</v>
      </c>
      <c r="FJ256" s="80">
        <f t="shared" si="250"/>
        <v>0</v>
      </c>
      <c r="FK256" s="80">
        <f t="shared" si="250"/>
        <v>0</v>
      </c>
      <c r="FL256" s="80">
        <f t="shared" si="250"/>
        <v>0</v>
      </c>
      <c r="FM256" s="80">
        <f t="shared" si="250"/>
        <v>0</v>
      </c>
      <c r="FN256" s="80">
        <f t="shared" si="250"/>
        <v>0</v>
      </c>
      <c r="FO256" s="80">
        <f t="shared" si="250"/>
        <v>0</v>
      </c>
      <c r="FP256" s="80">
        <f t="shared" si="250"/>
        <v>0</v>
      </c>
      <c r="FQ256" s="80">
        <f t="shared" si="250"/>
        <v>0</v>
      </c>
      <c r="FR256" s="80">
        <f t="shared" si="250"/>
        <v>0</v>
      </c>
      <c r="FS256" s="80">
        <f t="shared" ref="FS256:GX296" si="251">FS264</f>
        <v>0</v>
      </c>
      <c r="FT256" s="80">
        <f t="shared" si="251"/>
        <v>0</v>
      </c>
      <c r="FU256" s="80">
        <f t="shared" si="251"/>
        <v>0</v>
      </c>
      <c r="FV256" s="80">
        <f t="shared" si="251"/>
        <v>0</v>
      </c>
      <c r="FW256" s="80">
        <f t="shared" si="251"/>
        <v>0</v>
      </c>
      <c r="FX256" s="80">
        <f t="shared" si="251"/>
        <v>0</v>
      </c>
      <c r="FY256" s="80">
        <f t="shared" si="251"/>
        <v>0</v>
      </c>
      <c r="FZ256" s="80">
        <f t="shared" si="251"/>
        <v>0</v>
      </c>
      <c r="GA256" s="80">
        <f t="shared" si="251"/>
        <v>0</v>
      </c>
      <c r="GB256" s="80">
        <f t="shared" si="251"/>
        <v>0</v>
      </c>
      <c r="GC256" s="80">
        <f t="shared" si="251"/>
        <v>0</v>
      </c>
      <c r="GD256" s="80">
        <f t="shared" si="251"/>
        <v>0</v>
      </c>
      <c r="GE256" s="80">
        <f t="shared" si="251"/>
        <v>0</v>
      </c>
      <c r="GF256" s="80">
        <f t="shared" si="251"/>
        <v>0</v>
      </c>
      <c r="GG256" s="80">
        <f t="shared" si="251"/>
        <v>0</v>
      </c>
      <c r="GH256" s="80">
        <f t="shared" si="251"/>
        <v>0</v>
      </c>
      <c r="GI256" s="80">
        <f t="shared" si="251"/>
        <v>0</v>
      </c>
      <c r="GJ256" s="80">
        <f t="shared" si="251"/>
        <v>0</v>
      </c>
      <c r="GK256" s="80">
        <f t="shared" si="251"/>
        <v>0</v>
      </c>
      <c r="GL256" s="80">
        <f t="shared" si="251"/>
        <v>0</v>
      </c>
      <c r="GM256" s="80">
        <f t="shared" si="251"/>
        <v>0</v>
      </c>
      <c r="GN256" s="80">
        <f t="shared" si="251"/>
        <v>0</v>
      </c>
      <c r="GO256" s="80">
        <f t="shared" si="251"/>
        <v>0</v>
      </c>
      <c r="GP256" s="80">
        <f t="shared" si="251"/>
        <v>0</v>
      </c>
      <c r="GQ256" s="80">
        <f t="shared" si="251"/>
        <v>0</v>
      </c>
      <c r="GR256" s="80">
        <f t="shared" si="251"/>
        <v>0</v>
      </c>
      <c r="GS256" s="80">
        <f t="shared" si="251"/>
        <v>0</v>
      </c>
      <c r="GT256" s="80">
        <f t="shared" si="251"/>
        <v>0</v>
      </c>
      <c r="GU256" s="80">
        <f t="shared" si="251"/>
        <v>0</v>
      </c>
      <c r="GV256" s="80">
        <f t="shared" si="251"/>
        <v>0</v>
      </c>
      <c r="GW256" s="80">
        <f t="shared" si="251"/>
        <v>0</v>
      </c>
      <c r="GX256" s="80">
        <f t="shared" si="251"/>
        <v>0</v>
      </c>
    </row>
    <row r="258">
      <c r="A258">
        <v>17</v>
      </c>
      <c r="B258">
        <v>1</v>
      </c>
      <c r="C258">
        <f>ROW(SmtRes!A236)</f>
        <v>236</v>
      </c>
      <c r="D258">
        <f>ROW(EtalonRes!A236)</f>
        <v>236</v>
      </c>
      <c r="E258" t="s">
        <v>435</v>
      </c>
      <c r="F258" t="s">
        <v>557</v>
      </c>
      <c r="G258" t="s">
        <v>558</v>
      </c>
      <c r="H258" t="s">
        <v>97</v>
      </c>
      <c r="I258">
        <v>0</v>
      </c>
      <c r="J258">
        <v>0</v>
      </c>
      <c r="K258">
        <v>0</v>
      </c>
      <c r="O258">
        <f t="shared" ref="O258:O262" si="252">ROUND(CP258,2)</f>
        <v>0</v>
      </c>
      <c r="P258">
        <f>SUMIF(SmtRes!AQ231:'SmtRes'!AQ236,"=1",SmtRes!DF231:'SmtRes'!DF236)</f>
        <v>0</v>
      </c>
      <c r="Q258">
        <f>SUMIF(SmtRes!AQ231:'SmtRes'!AQ236,"=1",SmtRes!DG231:'SmtRes'!DG236)</f>
        <v>0</v>
      </c>
      <c r="R258">
        <f>SUMIF(SmtRes!AQ231:'SmtRes'!AQ236,"=1",SmtRes!DH231:'SmtRes'!DH236)</f>
        <v>0</v>
      </c>
      <c r="S258">
        <f>SUMIF(SmtRes!AQ231:'SmtRes'!AQ236,"=1",SmtRes!DI231:'SmtRes'!DI236)</f>
        <v>0</v>
      </c>
      <c r="T258">
        <f t="shared" ref="T258:T262" si="253">ROUND(CU258*I258,2)</f>
        <v>0</v>
      </c>
      <c r="U258">
        <f>SUMIF(SmtRes!AQ231:'SmtRes'!AQ236,"=1",SmtRes!CV231:'SmtRes'!CV236)</f>
        <v>0</v>
      </c>
      <c r="V258">
        <f>SUMIF(SmtRes!AQ231:'SmtRes'!AQ236,"=1",SmtRes!CW231:'SmtRes'!CW236)</f>
        <v>0</v>
      </c>
      <c r="W258">
        <f t="shared" ref="W258:W262" si="254">ROUND(CX258*I258,2)</f>
        <v>0</v>
      </c>
      <c r="X258">
        <f t="shared" ref="X258:Y262" si="255">ROUND(CY258,2)</f>
        <v>0</v>
      </c>
      <c r="Y258">
        <f t="shared" si="255"/>
        <v>0</v>
      </c>
      <c r="AA258">
        <v>-1</v>
      </c>
      <c r="AB258">
        <f t="shared" ref="AB258:AB262" si="256">ROUND((AC258+AD258+AF258),6)</f>
        <v>62.131247999999999</v>
      </c>
      <c r="AC258">
        <f t="shared" ref="AC258:AC262" si="257">ROUND((0),6)</f>
        <v>0</v>
      </c>
      <c r="AD258">
        <f>ROUND((((SUM(SmtRes!BR231:'SmtRes'!BR236))-(SUM(SmtRes!BS231:'SmtRes'!BS236)))+AE258),6)</f>
        <v>2.436048</v>
      </c>
      <c r="AE258">
        <f>ROUND((SUM(SmtRes!BS231:'SmtRes'!BS236)),6)</f>
        <v>1.398828</v>
      </c>
      <c r="AF258">
        <f>ROUND((SUM(SmtRes!BT231:'SmtRes'!BT236)),6)</f>
        <v>59.6952</v>
      </c>
      <c r="AG258">
        <f t="shared" ref="AG258:AG262" si="258">ROUND((AP258),6)</f>
        <v>0</v>
      </c>
      <c r="AH258">
        <f>(SUM(SmtRes!BU231:'SmtRes'!BU236))</f>
        <v>0.12</v>
      </c>
      <c r="AI258">
        <f>(SUM(SmtRes!BV231:'SmtRes'!BV236))</f>
        <v>0.0023999999999999998</v>
      </c>
      <c r="AJ258">
        <f t="shared" ref="AJ258:AJ262" si="259">(AS258)</f>
        <v>0</v>
      </c>
      <c r="AK258">
        <v>225.76132000000001</v>
      </c>
      <c r="AL258">
        <v>13.994400000000001</v>
      </c>
      <c r="AM258">
        <v>8.1201600000000003</v>
      </c>
      <c r="AN258">
        <v>4.6627600000000005</v>
      </c>
      <c r="AO258">
        <v>198.98400000000001</v>
      </c>
      <c r="AP258">
        <v>0</v>
      </c>
      <c r="AQ258">
        <v>0.40000000000000002</v>
      </c>
      <c r="AR258">
        <v>0.0080000000000000002</v>
      </c>
      <c r="AS258">
        <v>0</v>
      </c>
      <c r="AT258">
        <v>97</v>
      </c>
      <c r="AU258">
        <v>51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435</v>
      </c>
      <c r="BE258" t="s">
        <v>435</v>
      </c>
      <c r="BF258" t="s">
        <v>435</v>
      </c>
      <c r="BG258" t="s">
        <v>435</v>
      </c>
      <c r="BH258">
        <v>0</v>
      </c>
      <c r="BI258">
        <v>2</v>
      </c>
      <c r="BJ258" t="s">
        <v>559</v>
      </c>
      <c r="BM258">
        <v>108001</v>
      </c>
      <c r="BN258">
        <v>0</v>
      </c>
      <c r="BO258" t="s">
        <v>435</v>
      </c>
      <c r="BP258">
        <v>0</v>
      </c>
      <c r="BQ258">
        <v>3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435</v>
      </c>
      <c r="BZ258">
        <v>97</v>
      </c>
      <c r="CA258">
        <v>51</v>
      </c>
      <c r="CB258" t="s">
        <v>435</v>
      </c>
      <c r="CE258">
        <v>0</v>
      </c>
      <c r="CF258">
        <v>0</v>
      </c>
      <c r="CG258">
        <v>0</v>
      </c>
      <c r="CM258">
        <v>0</v>
      </c>
      <c r="CN258" t="s">
        <v>560</v>
      </c>
      <c r="CO258">
        <v>0</v>
      </c>
      <c r="CP258">
        <f t="shared" ref="CP258:CP262" si="260">(P258+Q258+S258+R258)</f>
        <v>0</v>
      </c>
      <c r="CQ258">
        <f>SUMIF(SmtRes!AQ231:'SmtRes'!AQ236,"=1",SmtRes!AA231:'SmtRes'!AA236)</f>
        <v>201.16999999999999</v>
      </c>
      <c r="CR258">
        <f>SUMIF(SmtRes!AQ231:'SmtRes'!AQ236,"=1",SmtRes!AB231:'SmtRes'!AB236)</f>
        <v>2135.1799999999998</v>
      </c>
      <c r="CS258">
        <f>SUMIF(SmtRes!AQ231:'SmtRes'!AQ236,"=1",SmtRes!AC231:'SmtRes'!AC236)</f>
        <v>1165.6900000000001</v>
      </c>
      <c r="CT258">
        <f>SUMIF(SmtRes!AQ231:'SmtRes'!AQ236,"=1",SmtRes!AD231:'SmtRes'!AD236)</f>
        <v>497.45999999999998</v>
      </c>
      <c r="CU258">
        <f t="shared" ref="CU258:CU262" si="261">AG258</f>
        <v>0</v>
      </c>
      <c r="CV258">
        <f>SUMIF(SmtRes!AQ231:'SmtRes'!AQ236,"=1",SmtRes!BU231:'SmtRes'!BU236)</f>
        <v>0.12</v>
      </c>
      <c r="CW258">
        <f>SUMIF(SmtRes!AQ231:'SmtRes'!AQ236,"=1",SmtRes!BV231:'SmtRes'!BV236)</f>
        <v>0.0023999999999999998</v>
      </c>
      <c r="CX258">
        <f t="shared" ref="CX258:CX262" si="262">AJ258</f>
        <v>0</v>
      </c>
      <c r="CY258">
        <f t="shared" ref="CY258:CY262" si="263">(((S258+R258)*AT258)/100)</f>
        <v>0</v>
      </c>
      <c r="CZ258">
        <f t="shared" ref="CZ258:CZ262" si="264">(((S258+R258)*AU258)/100)</f>
        <v>0</v>
      </c>
      <c r="DC258" t="s">
        <v>435</v>
      </c>
      <c r="DD258" t="s">
        <v>517</v>
      </c>
      <c r="DE258" t="s">
        <v>561</v>
      </c>
      <c r="DF258" t="s">
        <v>561</v>
      </c>
      <c r="DG258" t="s">
        <v>561</v>
      </c>
      <c r="DH258" t="s">
        <v>435</v>
      </c>
      <c r="DI258" t="s">
        <v>561</v>
      </c>
      <c r="DJ258" t="s">
        <v>561</v>
      </c>
      <c r="DK258" t="s">
        <v>435</v>
      </c>
      <c r="DL258" t="s">
        <v>435</v>
      </c>
      <c r="DM258" t="s">
        <v>435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97</v>
      </c>
      <c r="DW258" t="s">
        <v>97</v>
      </c>
      <c r="DX258">
        <v>1</v>
      </c>
      <c r="DZ258" t="s">
        <v>435</v>
      </c>
      <c r="EA258" t="s">
        <v>435</v>
      </c>
      <c r="EB258" t="s">
        <v>435</v>
      </c>
      <c r="EC258" t="s">
        <v>435</v>
      </c>
      <c r="EE258">
        <v>342528944</v>
      </c>
      <c r="EF258">
        <v>3</v>
      </c>
      <c r="EG258" t="s">
        <v>528</v>
      </c>
      <c r="EH258">
        <v>0</v>
      </c>
      <c r="EI258" t="s">
        <v>435</v>
      </c>
      <c r="EJ258">
        <v>2</v>
      </c>
      <c r="EK258">
        <v>108001</v>
      </c>
      <c r="EL258" t="s">
        <v>529</v>
      </c>
      <c r="EM258" t="s">
        <v>530</v>
      </c>
      <c r="EO258" t="s">
        <v>562</v>
      </c>
      <c r="EQ258">
        <v>2229248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0.40000000000000002</v>
      </c>
      <c r="EX258">
        <v>0.01</v>
      </c>
      <c r="EY258">
        <v>0</v>
      </c>
      <c r="FQ258">
        <v>0</v>
      </c>
      <c r="FR258">
        <f t="shared" ref="FR258:FR262" si="265">ROUND(IF(BI258=3,GM258,0),2)</f>
        <v>0</v>
      </c>
      <c r="FS258">
        <v>0</v>
      </c>
      <c r="FX258">
        <v>97</v>
      </c>
      <c r="FY258">
        <v>51</v>
      </c>
      <c r="GA258" t="s">
        <v>435</v>
      </c>
      <c r="GD258">
        <v>1</v>
      </c>
      <c r="GF258">
        <v>-1501218612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ref="GL258:GL262" si="266">ROUND(IF(AND(BH258=3,BI258=3,FS258&lt;&gt;0),P258,0),2)</f>
        <v>0</v>
      </c>
      <c r="GM258">
        <f t="shared" ref="GM258:GM262" si="267">ROUND(O258+X258+Y258,2)+GX258</f>
        <v>0</v>
      </c>
      <c r="GN258">
        <f t="shared" ref="GN258:GN262" si="268">IF(OR(BI258=0,BI258=1),GM258-GX258,0)</f>
        <v>0</v>
      </c>
      <c r="GO258">
        <f t="shared" ref="GO258:GO262" si="269">IF(BI258=2,GM258-GX258,0)</f>
        <v>0</v>
      </c>
      <c r="GP258">
        <f t="shared" ref="GP258:GP262" si="270">IF(BI258=4,GM258-GX258,0)</f>
        <v>0</v>
      </c>
      <c r="GR258">
        <v>0</v>
      </c>
      <c r="GS258">
        <v>3</v>
      </c>
      <c r="GT258">
        <v>0</v>
      </c>
      <c r="GU258" t="s">
        <v>435</v>
      </c>
      <c r="GV258">
        <f t="shared" ref="GV258:GV262" si="271">ROUND((GT258),6)</f>
        <v>0</v>
      </c>
      <c r="GW258">
        <v>1</v>
      </c>
      <c r="GX258">
        <f t="shared" ref="GX258:GX262" si="272">ROUND(HC258*I258,2)</f>
        <v>0</v>
      </c>
      <c r="HA258">
        <v>0</v>
      </c>
      <c r="HB258">
        <v>0</v>
      </c>
      <c r="HC258">
        <f t="shared" ref="HC231:HC294" si="273">GV258*GW258</f>
        <v>0</v>
      </c>
      <c r="HE258" t="s">
        <v>435</v>
      </c>
      <c r="HF258" t="s">
        <v>435</v>
      </c>
      <c r="HM258" t="s">
        <v>435</v>
      </c>
      <c r="HN258" t="s">
        <v>132</v>
      </c>
      <c r="HO258" t="s">
        <v>134</v>
      </c>
      <c r="HP258" t="s">
        <v>529</v>
      </c>
      <c r="HQ258" t="s">
        <v>529</v>
      </c>
      <c r="IK258">
        <v>0</v>
      </c>
    </row>
    <row r="259">
      <c r="A259">
        <v>17</v>
      </c>
      <c r="B259">
        <v>1</v>
      </c>
      <c r="C259">
        <f>ROW(SmtRes!A242)</f>
        <v>242</v>
      </c>
      <c r="D259">
        <f>ROW(EtalonRes!A242)</f>
        <v>242</v>
      </c>
      <c r="E259" t="s">
        <v>435</v>
      </c>
      <c r="F259" t="s">
        <v>563</v>
      </c>
      <c r="G259" t="s">
        <v>564</v>
      </c>
      <c r="H259" t="s">
        <v>97</v>
      </c>
      <c r="I259">
        <v>0</v>
      </c>
      <c r="J259">
        <v>0</v>
      </c>
      <c r="K259">
        <v>0</v>
      </c>
      <c r="O259">
        <f t="shared" si="252"/>
        <v>0</v>
      </c>
      <c r="P259">
        <f>SUMIF(SmtRes!AQ237:'SmtRes'!AQ242,"=1",SmtRes!DF237:'SmtRes'!DF242)</f>
        <v>0</v>
      </c>
      <c r="Q259">
        <f>SUMIF(SmtRes!AQ237:'SmtRes'!AQ242,"=1",SmtRes!DG237:'SmtRes'!DG242)</f>
        <v>0</v>
      </c>
      <c r="R259">
        <f>SUMIF(SmtRes!AQ237:'SmtRes'!AQ242,"=1",SmtRes!DH237:'SmtRes'!DH242)</f>
        <v>0</v>
      </c>
      <c r="S259">
        <f>SUMIF(SmtRes!AQ237:'SmtRes'!AQ242,"=1",SmtRes!DI237:'SmtRes'!DI242)</f>
        <v>0</v>
      </c>
      <c r="T259">
        <f t="shared" si="253"/>
        <v>0</v>
      </c>
      <c r="U259">
        <f>SUMIF(SmtRes!AQ237:'SmtRes'!AQ242,"=1",SmtRes!CV237:'SmtRes'!CV242)</f>
        <v>0</v>
      </c>
      <c r="V259">
        <f>SUMIF(SmtRes!AQ237:'SmtRes'!AQ242,"=1",SmtRes!CW237:'SmtRes'!CW242)</f>
        <v>0</v>
      </c>
      <c r="W259">
        <f t="shared" si="254"/>
        <v>0</v>
      </c>
      <c r="X259">
        <f t="shared" si="255"/>
        <v>0</v>
      </c>
      <c r="Y259">
        <f t="shared" si="255"/>
        <v>0</v>
      </c>
      <c r="AA259">
        <v>-1</v>
      </c>
      <c r="AB259">
        <f t="shared" si="256"/>
        <v>63.958283999999999</v>
      </c>
      <c r="AC259">
        <f t="shared" si="257"/>
        <v>0</v>
      </c>
      <c r="AD259">
        <f>ROUND((((SUM(SmtRes!BR237:'SmtRes'!BR242))-(SUM(SmtRes!BS237:'SmtRes'!BS242)))+AE259),6)</f>
        <v>4.2630840000000001</v>
      </c>
      <c r="AE259">
        <f>ROUND((SUM(SmtRes!BS237:'SmtRes'!BS242)),6)</f>
        <v>2.4479489999999999</v>
      </c>
      <c r="AF259">
        <f>ROUND((SUM(SmtRes!BT237:'SmtRes'!BT242)),6)</f>
        <v>59.6952</v>
      </c>
      <c r="AG259">
        <f t="shared" si="258"/>
        <v>0</v>
      </c>
      <c r="AH259">
        <f>(SUM(SmtRes!BU237:'SmtRes'!BU242))</f>
        <v>0.12</v>
      </c>
      <c r="AI259">
        <f>(SUM(SmtRes!BV237:'SmtRes'!BV242))</f>
        <v>0.0041999999999999997</v>
      </c>
      <c r="AJ259">
        <f t="shared" si="259"/>
        <v>0</v>
      </c>
      <c r="AK259">
        <v>235.34851</v>
      </c>
      <c r="AL259">
        <v>13.994400000000001</v>
      </c>
      <c r="AM259">
        <v>14.210279999999999</v>
      </c>
      <c r="AN259">
        <v>8.1598299999999995</v>
      </c>
      <c r="AO259">
        <v>198.98400000000001</v>
      </c>
      <c r="AP259">
        <v>0</v>
      </c>
      <c r="AQ259">
        <v>0.40000000000000002</v>
      </c>
      <c r="AR259">
        <v>0.014</v>
      </c>
      <c r="AS259">
        <v>0</v>
      </c>
      <c r="AT259">
        <v>97</v>
      </c>
      <c r="AU259">
        <v>51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435</v>
      </c>
      <c r="BE259" t="s">
        <v>435</v>
      </c>
      <c r="BF259" t="s">
        <v>435</v>
      </c>
      <c r="BG259" t="s">
        <v>435</v>
      </c>
      <c r="BH259">
        <v>0</v>
      </c>
      <c r="BI259">
        <v>2</v>
      </c>
      <c r="BJ259" t="s">
        <v>565</v>
      </c>
      <c r="BM259">
        <v>108001</v>
      </c>
      <c r="BN259">
        <v>0</v>
      </c>
      <c r="BO259" t="s">
        <v>435</v>
      </c>
      <c r="BP259">
        <v>0</v>
      </c>
      <c r="BQ259">
        <v>3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435</v>
      </c>
      <c r="BZ259">
        <v>97</v>
      </c>
      <c r="CA259">
        <v>51</v>
      </c>
      <c r="CB259" t="s">
        <v>435</v>
      </c>
      <c r="CE259">
        <v>0</v>
      </c>
      <c r="CF259">
        <v>0</v>
      </c>
      <c r="CG259">
        <v>0</v>
      </c>
      <c r="CM259">
        <v>0</v>
      </c>
      <c r="CN259" t="s">
        <v>560</v>
      </c>
      <c r="CO259">
        <v>0</v>
      </c>
      <c r="CP259">
        <f t="shared" si="260"/>
        <v>0</v>
      </c>
      <c r="CQ259">
        <f>SUMIF(SmtRes!AQ237:'SmtRes'!AQ242,"=1",SmtRes!AA237:'SmtRes'!AA242)</f>
        <v>201.16999999999999</v>
      </c>
      <c r="CR259">
        <f>SUMIF(SmtRes!AQ237:'SmtRes'!AQ242,"=1",SmtRes!AB237:'SmtRes'!AB242)</f>
        <v>2135.1799999999998</v>
      </c>
      <c r="CS259">
        <f>SUMIF(SmtRes!AQ237:'SmtRes'!AQ242,"=1",SmtRes!AC237:'SmtRes'!AC242)</f>
        <v>1165.6900000000001</v>
      </c>
      <c r="CT259">
        <f>SUMIF(SmtRes!AQ237:'SmtRes'!AQ242,"=1",SmtRes!AD237:'SmtRes'!AD242)</f>
        <v>497.45999999999998</v>
      </c>
      <c r="CU259">
        <f t="shared" si="261"/>
        <v>0</v>
      </c>
      <c r="CV259">
        <f>SUMIF(SmtRes!AQ237:'SmtRes'!AQ242,"=1",SmtRes!BU237:'SmtRes'!BU242)</f>
        <v>0.12</v>
      </c>
      <c r="CW259">
        <f>SUMIF(SmtRes!AQ237:'SmtRes'!AQ242,"=1",SmtRes!BV237:'SmtRes'!BV242)</f>
        <v>0.0041999999999999997</v>
      </c>
      <c r="CX259">
        <f t="shared" si="262"/>
        <v>0</v>
      </c>
      <c r="CY259">
        <f t="shared" si="263"/>
        <v>0</v>
      </c>
      <c r="CZ259">
        <f t="shared" si="264"/>
        <v>0</v>
      </c>
      <c r="DC259" t="s">
        <v>435</v>
      </c>
      <c r="DD259" t="s">
        <v>517</v>
      </c>
      <c r="DE259" t="s">
        <v>561</v>
      </c>
      <c r="DF259" t="s">
        <v>561</v>
      </c>
      <c r="DG259" t="s">
        <v>561</v>
      </c>
      <c r="DH259" t="s">
        <v>435</v>
      </c>
      <c r="DI259" t="s">
        <v>561</v>
      </c>
      <c r="DJ259" t="s">
        <v>561</v>
      </c>
      <c r="DK259" t="s">
        <v>435</v>
      </c>
      <c r="DL259" t="s">
        <v>435</v>
      </c>
      <c r="DM259" t="s">
        <v>435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97</v>
      </c>
      <c r="DW259" t="s">
        <v>97</v>
      </c>
      <c r="DX259">
        <v>1</v>
      </c>
      <c r="DZ259" t="s">
        <v>435</v>
      </c>
      <c r="EA259" t="s">
        <v>435</v>
      </c>
      <c r="EB259" t="s">
        <v>435</v>
      </c>
      <c r="EC259" t="s">
        <v>435</v>
      </c>
      <c r="EE259">
        <v>342528944</v>
      </c>
      <c r="EF259">
        <v>3</v>
      </c>
      <c r="EG259" t="s">
        <v>528</v>
      </c>
      <c r="EH259">
        <v>0</v>
      </c>
      <c r="EI259" t="s">
        <v>435</v>
      </c>
      <c r="EJ259">
        <v>2</v>
      </c>
      <c r="EK259">
        <v>108001</v>
      </c>
      <c r="EL259" t="s">
        <v>529</v>
      </c>
      <c r="EM259" t="s">
        <v>530</v>
      </c>
      <c r="EO259" t="s">
        <v>562</v>
      </c>
      <c r="EQ259">
        <v>2229248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0.40000000000000002</v>
      </c>
      <c r="EX259">
        <v>0.01</v>
      </c>
      <c r="EY259">
        <v>0</v>
      </c>
      <c r="FQ259">
        <v>0</v>
      </c>
      <c r="FR259">
        <f t="shared" si="265"/>
        <v>0</v>
      </c>
      <c r="FS259">
        <v>0</v>
      </c>
      <c r="FX259">
        <v>97</v>
      </c>
      <c r="FY259">
        <v>51</v>
      </c>
      <c r="GA259" t="s">
        <v>435</v>
      </c>
      <c r="GD259">
        <v>1</v>
      </c>
      <c r="GF259">
        <v>-62753833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si="266"/>
        <v>0</v>
      </c>
      <c r="GM259">
        <f t="shared" si="267"/>
        <v>0</v>
      </c>
      <c r="GN259">
        <f t="shared" si="268"/>
        <v>0</v>
      </c>
      <c r="GO259">
        <f t="shared" si="269"/>
        <v>0</v>
      </c>
      <c r="GP259">
        <f t="shared" si="270"/>
        <v>0</v>
      </c>
      <c r="GR259">
        <v>0</v>
      </c>
      <c r="GS259">
        <v>3</v>
      </c>
      <c r="GT259">
        <v>0</v>
      </c>
      <c r="GU259" t="s">
        <v>435</v>
      </c>
      <c r="GV259">
        <f t="shared" si="271"/>
        <v>0</v>
      </c>
      <c r="GW259">
        <v>1</v>
      </c>
      <c r="GX259">
        <f t="shared" si="272"/>
        <v>0</v>
      </c>
      <c r="HA259">
        <v>0</v>
      </c>
      <c r="HB259">
        <v>0</v>
      </c>
      <c r="HC259">
        <f t="shared" si="273"/>
        <v>0</v>
      </c>
      <c r="HE259" t="s">
        <v>435</v>
      </c>
      <c r="HF259" t="s">
        <v>435</v>
      </c>
      <c r="HM259" t="s">
        <v>435</v>
      </c>
      <c r="HN259" t="s">
        <v>132</v>
      </c>
      <c r="HO259" t="s">
        <v>134</v>
      </c>
      <c r="HP259" t="s">
        <v>529</v>
      </c>
      <c r="HQ259" t="s">
        <v>529</v>
      </c>
      <c r="IK259">
        <v>0</v>
      </c>
    </row>
    <row r="260">
      <c r="A260">
        <v>17</v>
      </c>
      <c r="B260">
        <v>1</v>
      </c>
      <c r="C260">
        <f>ROW(SmtRes!A249)</f>
        <v>249</v>
      </c>
      <c r="D260">
        <f>ROW(EtalonRes!A249)</f>
        <v>249</v>
      </c>
      <c r="E260" t="s">
        <v>435</v>
      </c>
      <c r="F260" t="s">
        <v>566</v>
      </c>
      <c r="G260" t="s">
        <v>567</v>
      </c>
      <c r="H260" t="s">
        <v>97</v>
      </c>
      <c r="I260">
        <v>0</v>
      </c>
      <c r="J260">
        <v>0</v>
      </c>
      <c r="K260">
        <v>0</v>
      </c>
      <c r="O260">
        <f t="shared" si="252"/>
        <v>0</v>
      </c>
      <c r="P260">
        <f>SUMIF(SmtRes!AQ243:'SmtRes'!AQ249,"=1",SmtRes!DF243:'SmtRes'!DF249)</f>
        <v>0</v>
      </c>
      <c r="Q260">
        <f>SUMIF(SmtRes!AQ243:'SmtRes'!AQ249,"=1",SmtRes!DG243:'SmtRes'!DG249)</f>
        <v>0</v>
      </c>
      <c r="R260">
        <f>SUMIF(SmtRes!AQ243:'SmtRes'!AQ249,"=1",SmtRes!DH243:'SmtRes'!DH249)</f>
        <v>0</v>
      </c>
      <c r="S260">
        <f>SUMIF(SmtRes!AQ243:'SmtRes'!AQ249,"=1",SmtRes!DI243:'SmtRes'!DI249)</f>
        <v>0</v>
      </c>
      <c r="T260">
        <f t="shared" si="253"/>
        <v>0</v>
      </c>
      <c r="U260">
        <f>SUMIF(SmtRes!AQ243:'SmtRes'!AQ249,"=1",SmtRes!CV243:'SmtRes'!CV249)</f>
        <v>0</v>
      </c>
      <c r="V260">
        <f>SUMIF(SmtRes!AQ243:'SmtRes'!AQ249,"=1",SmtRes!CW243:'SmtRes'!CW249)</f>
        <v>0</v>
      </c>
      <c r="W260">
        <f t="shared" si="254"/>
        <v>0</v>
      </c>
      <c r="X260">
        <f t="shared" si="255"/>
        <v>0</v>
      </c>
      <c r="Y260">
        <f t="shared" si="255"/>
        <v>0</v>
      </c>
      <c r="AA260">
        <v>-1</v>
      </c>
      <c r="AB260">
        <f t="shared" si="256"/>
        <v>99.404129999999995</v>
      </c>
      <c r="AC260">
        <f t="shared" si="257"/>
        <v>0</v>
      </c>
      <c r="AD260">
        <f>ROUND((((SUM(SmtRes!BR243:'SmtRes'!BR249))-(SUM(SmtRes!BS243:'SmtRes'!BS249)))+AE260),6)</f>
        <v>9.8613299999999988</v>
      </c>
      <c r="AE260">
        <f>ROUND((SUM(SmtRes!BS243:'SmtRes'!BS249)),6)</f>
        <v>6.5230499999999996</v>
      </c>
      <c r="AF260">
        <f>ROUND((SUM(SmtRes!BT243:'SmtRes'!BT249)),6)</f>
        <v>89.5428</v>
      </c>
      <c r="AG260">
        <f t="shared" si="258"/>
        <v>0</v>
      </c>
      <c r="AH260">
        <f>(SUM(SmtRes!BU243:'SmtRes'!BU249))</f>
        <v>0.17999999999999999</v>
      </c>
      <c r="AI260">
        <f>(SUM(SmtRes!BV243:'SmtRes'!BV249))</f>
        <v>0.011699999999999999</v>
      </c>
      <c r="AJ260">
        <f t="shared" si="259"/>
        <v>0</v>
      </c>
      <c r="AK260">
        <v>396.82310000000001</v>
      </c>
      <c r="AL260">
        <v>43.732500000000002</v>
      </c>
      <c r="AM260">
        <v>32.871099999999998</v>
      </c>
      <c r="AN260">
        <v>21.743500000000001</v>
      </c>
      <c r="AO260">
        <v>298.476</v>
      </c>
      <c r="AP260">
        <v>0</v>
      </c>
      <c r="AQ260">
        <v>0.59999999999999998</v>
      </c>
      <c r="AR260">
        <v>0.039</v>
      </c>
      <c r="AS260">
        <v>0</v>
      </c>
      <c r="AT260">
        <v>97</v>
      </c>
      <c r="AU260">
        <v>51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435</v>
      </c>
      <c r="BE260" t="s">
        <v>435</v>
      </c>
      <c r="BF260" t="s">
        <v>435</v>
      </c>
      <c r="BG260" t="s">
        <v>435</v>
      </c>
      <c r="BH260">
        <v>0</v>
      </c>
      <c r="BI260">
        <v>2</v>
      </c>
      <c r="BJ260" t="s">
        <v>568</v>
      </c>
      <c r="BM260">
        <v>108001</v>
      </c>
      <c r="BN260">
        <v>0</v>
      </c>
      <c r="BO260" t="s">
        <v>435</v>
      </c>
      <c r="BP260">
        <v>0</v>
      </c>
      <c r="BQ260">
        <v>3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435</v>
      </c>
      <c r="BZ260">
        <v>97</v>
      </c>
      <c r="CA260">
        <v>51</v>
      </c>
      <c r="CB260" t="s">
        <v>435</v>
      </c>
      <c r="CE260">
        <v>0</v>
      </c>
      <c r="CF260">
        <v>0</v>
      </c>
      <c r="CG260">
        <v>0</v>
      </c>
      <c r="CM260">
        <v>0</v>
      </c>
      <c r="CN260" t="s">
        <v>560</v>
      </c>
      <c r="CO260">
        <v>0</v>
      </c>
      <c r="CP260">
        <f t="shared" si="260"/>
        <v>0</v>
      </c>
      <c r="CQ260">
        <f>SUMIF(SmtRes!AQ243:'SmtRes'!AQ249,"=1",SmtRes!AA243:'SmtRes'!AA249)</f>
        <v>201.16999999999999</v>
      </c>
      <c r="CR260">
        <f>SUMIF(SmtRes!AQ243:'SmtRes'!AQ249,"=1",SmtRes!AB243:'SmtRes'!AB249)</f>
        <v>2212.1599999999999</v>
      </c>
      <c r="CS260">
        <f>SUMIF(SmtRes!AQ243:'SmtRes'!AQ249,"=1",SmtRes!AC243:'SmtRes'!AC249)</f>
        <v>1607.47</v>
      </c>
      <c r="CT260">
        <f>SUMIF(SmtRes!AQ243:'SmtRes'!AQ249,"=1",SmtRes!AD243:'SmtRes'!AD249)</f>
        <v>497.45999999999998</v>
      </c>
      <c r="CU260">
        <f t="shared" si="261"/>
        <v>0</v>
      </c>
      <c r="CV260">
        <f>SUMIF(SmtRes!AQ243:'SmtRes'!AQ249,"=1",SmtRes!BU243:'SmtRes'!BU249)</f>
        <v>0.17999999999999999</v>
      </c>
      <c r="CW260">
        <f>SUMIF(SmtRes!AQ243:'SmtRes'!AQ249,"=1",SmtRes!BV243:'SmtRes'!BV249)</f>
        <v>0.011699999999999999</v>
      </c>
      <c r="CX260">
        <f t="shared" si="262"/>
        <v>0</v>
      </c>
      <c r="CY260">
        <f t="shared" si="263"/>
        <v>0</v>
      </c>
      <c r="CZ260">
        <f t="shared" si="264"/>
        <v>0</v>
      </c>
      <c r="DC260" t="s">
        <v>435</v>
      </c>
      <c r="DD260" t="s">
        <v>517</v>
      </c>
      <c r="DE260" t="s">
        <v>561</v>
      </c>
      <c r="DF260" t="s">
        <v>561</v>
      </c>
      <c r="DG260" t="s">
        <v>561</v>
      </c>
      <c r="DH260" t="s">
        <v>435</v>
      </c>
      <c r="DI260" t="s">
        <v>561</v>
      </c>
      <c r="DJ260" t="s">
        <v>561</v>
      </c>
      <c r="DK260" t="s">
        <v>435</v>
      </c>
      <c r="DL260" t="s">
        <v>435</v>
      </c>
      <c r="DM260" t="s">
        <v>435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97</v>
      </c>
      <c r="DW260" t="s">
        <v>97</v>
      </c>
      <c r="DX260">
        <v>1</v>
      </c>
      <c r="DZ260" t="s">
        <v>435</v>
      </c>
      <c r="EA260" t="s">
        <v>435</v>
      </c>
      <c r="EB260" t="s">
        <v>435</v>
      </c>
      <c r="EC260" t="s">
        <v>435</v>
      </c>
      <c r="EE260">
        <v>342528944</v>
      </c>
      <c r="EF260">
        <v>3</v>
      </c>
      <c r="EG260" t="s">
        <v>528</v>
      </c>
      <c r="EH260">
        <v>0</v>
      </c>
      <c r="EI260" t="s">
        <v>435</v>
      </c>
      <c r="EJ260">
        <v>2</v>
      </c>
      <c r="EK260">
        <v>108001</v>
      </c>
      <c r="EL260" t="s">
        <v>529</v>
      </c>
      <c r="EM260" t="s">
        <v>530</v>
      </c>
      <c r="EO260" t="s">
        <v>562</v>
      </c>
      <c r="EQ260">
        <v>2229248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0.59999999999999998</v>
      </c>
      <c r="EX260">
        <v>0.040000000000000001</v>
      </c>
      <c r="EY260">
        <v>0</v>
      </c>
      <c r="FQ260">
        <v>0</v>
      </c>
      <c r="FR260">
        <f t="shared" si="265"/>
        <v>0</v>
      </c>
      <c r="FS260">
        <v>0</v>
      </c>
      <c r="FX260">
        <v>97</v>
      </c>
      <c r="FY260">
        <v>51</v>
      </c>
      <c r="GA260" t="s">
        <v>435</v>
      </c>
      <c r="GD260">
        <v>1</v>
      </c>
      <c r="GF260">
        <v>1960413009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si="266"/>
        <v>0</v>
      </c>
      <c r="GM260">
        <f t="shared" si="267"/>
        <v>0</v>
      </c>
      <c r="GN260">
        <f t="shared" si="268"/>
        <v>0</v>
      </c>
      <c r="GO260">
        <f t="shared" si="269"/>
        <v>0</v>
      </c>
      <c r="GP260">
        <f t="shared" si="270"/>
        <v>0</v>
      </c>
      <c r="GR260">
        <v>0</v>
      </c>
      <c r="GS260">
        <v>3</v>
      </c>
      <c r="GT260">
        <v>0</v>
      </c>
      <c r="GU260" t="s">
        <v>435</v>
      </c>
      <c r="GV260">
        <f t="shared" si="271"/>
        <v>0</v>
      </c>
      <c r="GW260">
        <v>1</v>
      </c>
      <c r="GX260">
        <f t="shared" si="272"/>
        <v>0</v>
      </c>
      <c r="HA260">
        <v>0</v>
      </c>
      <c r="HB260">
        <v>0</v>
      </c>
      <c r="HC260">
        <f t="shared" si="273"/>
        <v>0</v>
      </c>
      <c r="HE260" t="s">
        <v>435</v>
      </c>
      <c r="HF260" t="s">
        <v>435</v>
      </c>
      <c r="HM260" t="s">
        <v>435</v>
      </c>
      <c r="HN260" t="s">
        <v>132</v>
      </c>
      <c r="HO260" t="s">
        <v>134</v>
      </c>
      <c r="HP260" t="s">
        <v>529</v>
      </c>
      <c r="HQ260" t="s">
        <v>529</v>
      </c>
      <c r="IK260">
        <v>0</v>
      </c>
    </row>
    <row r="261">
      <c r="A261">
        <v>17</v>
      </c>
      <c r="B261">
        <v>1</v>
      </c>
      <c r="C261">
        <f>ROW(SmtRes!A262)</f>
        <v>262</v>
      </c>
      <c r="D261">
        <f>ROW(EtalonRes!A262)</f>
        <v>262</v>
      </c>
      <c r="E261" t="s">
        <v>179</v>
      </c>
      <c r="F261" t="s">
        <v>569</v>
      </c>
      <c r="G261" t="s">
        <v>570</v>
      </c>
      <c r="H261" t="s">
        <v>97</v>
      </c>
      <c r="I261">
        <v>1</v>
      </c>
      <c r="J261">
        <v>0</v>
      </c>
      <c r="K261">
        <v>1</v>
      </c>
      <c r="O261">
        <f t="shared" si="252"/>
        <v>531.02999999999997</v>
      </c>
      <c r="P261">
        <f>SUMIF(SmtRes!AQ250:'SmtRes'!AQ262,"=1",SmtRes!DF250:'SmtRes'!DF262)</f>
        <v>0</v>
      </c>
      <c r="Q261">
        <f>SUMIF(SmtRes!AQ250:'SmtRes'!AQ262,"=1",SmtRes!DG250:'SmtRes'!DG262)</f>
        <v>148.54000000000002</v>
      </c>
      <c r="R261">
        <f>SUMIF(SmtRes!AQ250:'SmtRes'!AQ262,"=1",SmtRes!DH250:'SmtRes'!DH262)</f>
        <v>79.540000000000006</v>
      </c>
      <c r="S261">
        <f>SUMIF(SmtRes!AQ250:'SmtRes'!AQ262,"=1",SmtRes!DI250:'SmtRes'!DI262)</f>
        <v>302.94999999999999</v>
      </c>
      <c r="T261">
        <f t="shared" si="253"/>
        <v>0</v>
      </c>
      <c r="U261">
        <f>SUMIF(SmtRes!AQ250:'SmtRes'!AQ262,"=1",SmtRes!CV250:'SmtRes'!CV262)</f>
        <v>0.60899999999999999</v>
      </c>
      <c r="V261">
        <f>SUMIF(SmtRes!AQ250:'SmtRes'!AQ262,"=1",SmtRes!CW250:'SmtRes'!CW262)</f>
        <v>0.129</v>
      </c>
      <c r="W261">
        <f t="shared" si="254"/>
        <v>0</v>
      </c>
      <c r="X261">
        <f t="shared" si="255"/>
        <v>371.01999999999998</v>
      </c>
      <c r="Y261">
        <f t="shared" si="255"/>
        <v>195.06999999999999</v>
      </c>
      <c r="AA261">
        <v>358752211</v>
      </c>
      <c r="AB261">
        <f t="shared" si="256"/>
        <v>450.02301</v>
      </c>
      <c r="AC261">
        <f t="shared" si="257"/>
        <v>0</v>
      </c>
      <c r="AD261">
        <f>ROUND((((SUM(SmtRes!BR250:'SmtRes'!BR262))-(SUM(SmtRes!BS250:'SmtRes'!BS262)))+AE261),6)</f>
        <v>147.06986999999998</v>
      </c>
      <c r="AE261">
        <f>ROUND((SUM(SmtRes!BS250:'SmtRes'!BS262)),6)</f>
        <v>79.541640000000001</v>
      </c>
      <c r="AF261">
        <f>ROUND((SUM(SmtRes!BT250:'SmtRes'!BT262)),6)</f>
        <v>302.95313999999996</v>
      </c>
      <c r="AG261">
        <f t="shared" si="258"/>
        <v>0</v>
      </c>
      <c r="AH261">
        <f>(SUM(SmtRes!BU250:'SmtRes'!BU262))</f>
        <v>0.60899999999999987</v>
      </c>
      <c r="AI261">
        <f>(SUM(SmtRes!BV250:'SmtRes'!BV262))</f>
        <v>0.129</v>
      </c>
      <c r="AJ261">
        <f t="shared" si="259"/>
        <v>0</v>
      </c>
      <c r="AK261">
        <v>2182.0900609999999</v>
      </c>
      <c r="AL261">
        <v>416.87456100000003</v>
      </c>
      <c r="AM261">
        <v>490.23289999999997</v>
      </c>
      <c r="AN261">
        <v>265.1388</v>
      </c>
      <c r="AO261">
        <v>1009.8437999999999</v>
      </c>
      <c r="AP261">
        <v>0</v>
      </c>
      <c r="AQ261">
        <v>2.0299999999999998</v>
      </c>
      <c r="AR261">
        <v>0.42999999999999999</v>
      </c>
      <c r="AS261">
        <v>0</v>
      </c>
      <c r="AT261">
        <v>97</v>
      </c>
      <c r="AU261">
        <v>51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435</v>
      </c>
      <c r="BE261" t="s">
        <v>435</v>
      </c>
      <c r="BF261" t="s">
        <v>435</v>
      </c>
      <c r="BG261" t="s">
        <v>435</v>
      </c>
      <c r="BH261">
        <v>0</v>
      </c>
      <c r="BI261">
        <v>2</v>
      </c>
      <c r="BJ261" t="s">
        <v>571</v>
      </c>
      <c r="BM261">
        <v>108001</v>
      </c>
      <c r="BN261">
        <v>0</v>
      </c>
      <c r="BO261" t="s">
        <v>435</v>
      </c>
      <c r="BP261">
        <v>0</v>
      </c>
      <c r="BQ261">
        <v>3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435</v>
      </c>
      <c r="BZ261">
        <v>97</v>
      </c>
      <c r="CA261">
        <v>51</v>
      </c>
      <c r="CB261" t="s">
        <v>435</v>
      </c>
      <c r="CE261">
        <v>0</v>
      </c>
      <c r="CF261">
        <v>0</v>
      </c>
      <c r="CG261">
        <v>0</v>
      </c>
      <c r="CM261">
        <v>0</v>
      </c>
      <c r="CN261" t="s">
        <v>560</v>
      </c>
      <c r="CO261">
        <v>0</v>
      </c>
      <c r="CP261">
        <f t="shared" si="260"/>
        <v>531.02999999999997</v>
      </c>
      <c r="CQ261">
        <f>SUMIF(SmtRes!AQ250:'SmtRes'!AQ262,"=1",SmtRes!AA250:'SmtRes'!AA262)</f>
        <v>315978.72000000003</v>
      </c>
      <c r="CR261">
        <f>SUMIF(SmtRes!AQ250:'SmtRes'!AQ262,"=1",SmtRes!AB250:'SmtRes'!AB262)</f>
        <v>2294.4499999999998</v>
      </c>
      <c r="CS261">
        <f>SUMIF(SmtRes!AQ250:'SmtRes'!AQ262,"=1",SmtRes!AC250:'SmtRes'!AC262)</f>
        <v>1663.1500000000001</v>
      </c>
      <c r="CT261">
        <f>SUMIF(SmtRes!AQ250:'SmtRes'!AQ262,"=1",SmtRes!AD250:'SmtRes'!AD262)</f>
        <v>497.45999999999998</v>
      </c>
      <c r="CU261">
        <f t="shared" si="261"/>
        <v>0</v>
      </c>
      <c r="CV261">
        <f>SUMIF(SmtRes!AQ250:'SmtRes'!AQ262,"=1",SmtRes!BU250:'SmtRes'!BU262)</f>
        <v>0.60899999999999987</v>
      </c>
      <c r="CW261">
        <f>SUMIF(SmtRes!AQ250:'SmtRes'!AQ262,"=1",SmtRes!BV250:'SmtRes'!BV262)</f>
        <v>0.129</v>
      </c>
      <c r="CX261">
        <f t="shared" si="262"/>
        <v>0</v>
      </c>
      <c r="CY261">
        <f t="shared" si="263"/>
        <v>371.01529999999997</v>
      </c>
      <c r="CZ261">
        <f t="shared" si="264"/>
        <v>195.06990000000002</v>
      </c>
      <c r="DC261" t="s">
        <v>435</v>
      </c>
      <c r="DD261" t="s">
        <v>517</v>
      </c>
      <c r="DE261" t="s">
        <v>561</v>
      </c>
      <c r="DF261" t="s">
        <v>561</v>
      </c>
      <c r="DG261" t="s">
        <v>561</v>
      </c>
      <c r="DH261" t="s">
        <v>435</v>
      </c>
      <c r="DI261" t="s">
        <v>561</v>
      </c>
      <c r="DJ261" t="s">
        <v>561</v>
      </c>
      <c r="DK261" t="s">
        <v>435</v>
      </c>
      <c r="DL261" t="s">
        <v>435</v>
      </c>
      <c r="DM261" t="s">
        <v>435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97</v>
      </c>
      <c r="DW261" t="s">
        <v>97</v>
      </c>
      <c r="DX261">
        <v>1</v>
      </c>
      <c r="DZ261" t="s">
        <v>435</v>
      </c>
      <c r="EA261" t="s">
        <v>435</v>
      </c>
      <c r="EB261" t="s">
        <v>435</v>
      </c>
      <c r="EC261" t="s">
        <v>435</v>
      </c>
      <c r="EE261">
        <v>342528944</v>
      </c>
      <c r="EF261">
        <v>3</v>
      </c>
      <c r="EG261" t="s">
        <v>528</v>
      </c>
      <c r="EH261">
        <v>0</v>
      </c>
      <c r="EI261" t="s">
        <v>435</v>
      </c>
      <c r="EJ261">
        <v>2</v>
      </c>
      <c r="EK261">
        <v>108001</v>
      </c>
      <c r="EL261" t="s">
        <v>529</v>
      </c>
      <c r="EM261" t="s">
        <v>530</v>
      </c>
      <c r="EO261" t="s">
        <v>562</v>
      </c>
      <c r="EQ261">
        <v>1441792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2.0299999999999998</v>
      </c>
      <c r="EX261">
        <v>0.42999999999999999</v>
      </c>
      <c r="EY261">
        <v>0</v>
      </c>
      <c r="FQ261">
        <v>0</v>
      </c>
      <c r="FR261">
        <f t="shared" si="265"/>
        <v>0</v>
      </c>
      <c r="FS261">
        <v>0</v>
      </c>
      <c r="FX261">
        <v>97</v>
      </c>
      <c r="FY261">
        <v>51</v>
      </c>
      <c r="GA261" t="s">
        <v>435</v>
      </c>
      <c r="GD261">
        <v>1</v>
      </c>
      <c r="GF261">
        <v>1861976605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si="266"/>
        <v>0</v>
      </c>
      <c r="GM261">
        <f t="shared" si="267"/>
        <v>1097.1200000000001</v>
      </c>
      <c r="GN261">
        <f t="shared" si="268"/>
        <v>0</v>
      </c>
      <c r="GO261">
        <f t="shared" si="269"/>
        <v>1097.1200000000001</v>
      </c>
      <c r="GP261">
        <f t="shared" si="270"/>
        <v>0</v>
      </c>
      <c r="GR261">
        <v>0</v>
      </c>
      <c r="GS261">
        <v>3</v>
      </c>
      <c r="GT261">
        <v>0</v>
      </c>
      <c r="GU261" t="s">
        <v>435</v>
      </c>
      <c r="GV261">
        <f t="shared" si="271"/>
        <v>0</v>
      </c>
      <c r="GW261">
        <v>1</v>
      </c>
      <c r="GX261">
        <f t="shared" si="272"/>
        <v>0</v>
      </c>
      <c r="HA261">
        <v>0</v>
      </c>
      <c r="HB261">
        <v>0</v>
      </c>
      <c r="HC261">
        <f t="shared" si="273"/>
        <v>0</v>
      </c>
      <c r="HE261" t="s">
        <v>435</v>
      </c>
      <c r="HF261" t="s">
        <v>435</v>
      </c>
      <c r="HM261" t="s">
        <v>435</v>
      </c>
      <c r="HN261" t="s">
        <v>132</v>
      </c>
      <c r="HO261" t="s">
        <v>134</v>
      </c>
      <c r="HP261" t="s">
        <v>529</v>
      </c>
      <c r="HQ261" t="s">
        <v>529</v>
      </c>
      <c r="IK261">
        <v>0</v>
      </c>
    </row>
    <row r="262">
      <c r="A262">
        <v>17</v>
      </c>
      <c r="B262">
        <v>1</v>
      </c>
      <c r="C262">
        <f>ROW(SmtRes!A275)</f>
        <v>275</v>
      </c>
      <c r="D262">
        <f>ROW(EtalonRes!A275)</f>
        <v>275</v>
      </c>
      <c r="E262" t="s">
        <v>182</v>
      </c>
      <c r="F262" t="s">
        <v>572</v>
      </c>
      <c r="G262" t="s">
        <v>573</v>
      </c>
      <c r="H262" t="s">
        <v>97</v>
      </c>
      <c r="I262">
        <v>1</v>
      </c>
      <c r="J262">
        <v>0</v>
      </c>
      <c r="K262">
        <v>1</v>
      </c>
      <c r="O262">
        <f t="shared" si="252"/>
        <v>590.68000000000006</v>
      </c>
      <c r="P262">
        <f>SUMIF(SmtRes!AQ263:'SmtRes'!AQ275,"=1",SmtRes!DF263:'SmtRes'!DF275)</f>
        <v>0</v>
      </c>
      <c r="Q262">
        <f>SUMIF(SmtRes!AQ263:'SmtRes'!AQ275,"=1",SmtRes!DG263:'SmtRes'!DG275)</f>
        <v>177.27000000000001</v>
      </c>
      <c r="R262">
        <f>SUMIF(SmtRes!AQ263:'SmtRes'!AQ275,"=1",SmtRes!DH263:'SmtRes'!DH275)</f>
        <v>100.00999999999999</v>
      </c>
      <c r="S262">
        <f>SUMIF(SmtRes!AQ263:'SmtRes'!AQ275,"=1",SmtRes!DI263:'SmtRes'!DI275)</f>
        <v>313.40000000000003</v>
      </c>
      <c r="T262">
        <f t="shared" si="253"/>
        <v>0</v>
      </c>
      <c r="U262">
        <f>SUMIF(SmtRes!AQ263:'SmtRes'!AQ275,"=1",SmtRes!CV263:'SmtRes'!CV275)</f>
        <v>0.63</v>
      </c>
      <c r="V262">
        <f>SUMIF(SmtRes!AQ263:'SmtRes'!AQ275,"=1",SmtRes!CW263:'SmtRes'!CW275)</f>
        <v>0.16500000000000001</v>
      </c>
      <c r="W262">
        <f t="shared" si="254"/>
        <v>0</v>
      </c>
      <c r="X262">
        <f t="shared" si="255"/>
        <v>401.00999999999999</v>
      </c>
      <c r="Y262">
        <f t="shared" si="255"/>
        <v>210.84</v>
      </c>
      <c r="AA262">
        <v>358752211</v>
      </c>
      <c r="AB262">
        <f t="shared" si="256"/>
        <v>488.19383999999997</v>
      </c>
      <c r="AC262">
        <f t="shared" si="257"/>
        <v>0</v>
      </c>
      <c r="AD262">
        <f>ROUND((((SUM(SmtRes!BR263:'SmtRes'!BR275))-(SUM(SmtRes!BS263:'SmtRes'!BS275)))+AE262),6)</f>
        <v>174.79404</v>
      </c>
      <c r="AE262">
        <f>ROUND((SUM(SmtRes!BS263:'SmtRes'!BS275)),6)</f>
        <v>100.01174999999999</v>
      </c>
      <c r="AF262">
        <f>ROUND((SUM(SmtRes!BT263:'SmtRes'!BT275)),6)</f>
        <v>313.39979999999997</v>
      </c>
      <c r="AG262">
        <f t="shared" si="258"/>
        <v>0</v>
      </c>
      <c r="AH262">
        <f>(SUM(SmtRes!BU263:'SmtRes'!BU275))</f>
        <v>0.63</v>
      </c>
      <c r="AI262">
        <f>(SUM(SmtRes!BV263:'SmtRes'!BV275))</f>
        <v>0.16500000000000001</v>
      </c>
      <c r="AJ262">
        <f t="shared" si="259"/>
        <v>0</v>
      </c>
      <c r="AK262">
        <v>2737.4607309999997</v>
      </c>
      <c r="AL262">
        <v>776.77543100000003</v>
      </c>
      <c r="AM262">
        <v>582.64679999999998</v>
      </c>
      <c r="AN262">
        <v>333.37249999999995</v>
      </c>
      <c r="AO262">
        <v>1044.6659999999999</v>
      </c>
      <c r="AP262">
        <v>0</v>
      </c>
      <c r="AQ262">
        <v>2.1000000000000001</v>
      </c>
      <c r="AR262">
        <v>0.55000000000000004</v>
      </c>
      <c r="AS262">
        <v>0</v>
      </c>
      <c r="AT262">
        <v>97</v>
      </c>
      <c r="AU262">
        <v>51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435</v>
      </c>
      <c r="BE262" t="s">
        <v>435</v>
      </c>
      <c r="BF262" t="s">
        <v>435</v>
      </c>
      <c r="BG262" t="s">
        <v>435</v>
      </c>
      <c r="BH262">
        <v>0</v>
      </c>
      <c r="BI262">
        <v>2</v>
      </c>
      <c r="BJ262" t="s">
        <v>574</v>
      </c>
      <c r="BM262">
        <v>108001</v>
      </c>
      <c r="BN262">
        <v>0</v>
      </c>
      <c r="BO262" t="s">
        <v>435</v>
      </c>
      <c r="BP262">
        <v>0</v>
      </c>
      <c r="BQ262">
        <v>3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435</v>
      </c>
      <c r="BZ262">
        <v>97</v>
      </c>
      <c r="CA262">
        <v>51</v>
      </c>
      <c r="CB262" t="s">
        <v>435</v>
      </c>
      <c r="CE262">
        <v>0</v>
      </c>
      <c r="CF262">
        <v>0</v>
      </c>
      <c r="CG262">
        <v>0</v>
      </c>
      <c r="CM262">
        <v>0</v>
      </c>
      <c r="CN262" t="s">
        <v>560</v>
      </c>
      <c r="CO262">
        <v>0</v>
      </c>
      <c r="CP262">
        <f t="shared" si="260"/>
        <v>590.68000000000006</v>
      </c>
      <c r="CQ262">
        <f>SUMIF(SmtRes!AQ263:'SmtRes'!AQ275,"=1",SmtRes!AA263:'SmtRes'!AA275)</f>
        <v>315978.72000000003</v>
      </c>
      <c r="CR262">
        <f>SUMIF(SmtRes!AQ263:'SmtRes'!AQ275,"=1",SmtRes!AB263:'SmtRes'!AB275)</f>
        <v>2294.4499999999998</v>
      </c>
      <c r="CS262">
        <f>SUMIF(SmtRes!AQ263:'SmtRes'!AQ275,"=1",SmtRes!AC263:'SmtRes'!AC275)</f>
        <v>1663.1500000000001</v>
      </c>
      <c r="CT262">
        <f>SUMIF(SmtRes!AQ263:'SmtRes'!AQ275,"=1",SmtRes!AD263:'SmtRes'!AD275)</f>
        <v>497.45999999999998</v>
      </c>
      <c r="CU262">
        <f t="shared" si="261"/>
        <v>0</v>
      </c>
      <c r="CV262">
        <f>SUMIF(SmtRes!AQ263:'SmtRes'!AQ275,"=1",SmtRes!BU263:'SmtRes'!BU275)</f>
        <v>0.63</v>
      </c>
      <c r="CW262">
        <f>SUMIF(SmtRes!AQ263:'SmtRes'!AQ275,"=1",SmtRes!BV263:'SmtRes'!BV275)</f>
        <v>0.16500000000000001</v>
      </c>
      <c r="CX262">
        <f t="shared" si="262"/>
        <v>0</v>
      </c>
      <c r="CY262">
        <f t="shared" si="263"/>
        <v>401.00770000000006</v>
      </c>
      <c r="CZ262">
        <f t="shared" si="264"/>
        <v>210.8391</v>
      </c>
      <c r="DC262" t="s">
        <v>435</v>
      </c>
      <c r="DD262" t="s">
        <v>517</v>
      </c>
      <c r="DE262" t="s">
        <v>561</v>
      </c>
      <c r="DF262" t="s">
        <v>561</v>
      </c>
      <c r="DG262" t="s">
        <v>561</v>
      </c>
      <c r="DH262" t="s">
        <v>435</v>
      </c>
      <c r="DI262" t="s">
        <v>561</v>
      </c>
      <c r="DJ262" t="s">
        <v>561</v>
      </c>
      <c r="DK262" t="s">
        <v>435</v>
      </c>
      <c r="DL262" t="s">
        <v>435</v>
      </c>
      <c r="DM262" t="s">
        <v>435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97</v>
      </c>
      <c r="DW262" t="s">
        <v>97</v>
      </c>
      <c r="DX262">
        <v>1</v>
      </c>
      <c r="DZ262" t="s">
        <v>435</v>
      </c>
      <c r="EA262" t="s">
        <v>435</v>
      </c>
      <c r="EB262" t="s">
        <v>435</v>
      </c>
      <c r="EC262" t="s">
        <v>435</v>
      </c>
      <c r="EE262">
        <v>342528944</v>
      </c>
      <c r="EF262">
        <v>3</v>
      </c>
      <c r="EG262" t="s">
        <v>528</v>
      </c>
      <c r="EH262">
        <v>0</v>
      </c>
      <c r="EI262" t="s">
        <v>435</v>
      </c>
      <c r="EJ262">
        <v>2</v>
      </c>
      <c r="EK262">
        <v>108001</v>
      </c>
      <c r="EL262" t="s">
        <v>529</v>
      </c>
      <c r="EM262" t="s">
        <v>530</v>
      </c>
      <c r="EO262" t="s">
        <v>562</v>
      </c>
      <c r="EQ262">
        <v>1441792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2.1000000000000001</v>
      </c>
      <c r="EX262">
        <v>0.55000000000000004</v>
      </c>
      <c r="EY262">
        <v>0</v>
      </c>
      <c r="FQ262">
        <v>0</v>
      </c>
      <c r="FR262">
        <f t="shared" si="265"/>
        <v>0</v>
      </c>
      <c r="FS262">
        <v>0</v>
      </c>
      <c r="FX262">
        <v>97</v>
      </c>
      <c r="FY262">
        <v>51</v>
      </c>
      <c r="GA262" t="s">
        <v>435</v>
      </c>
      <c r="GD262">
        <v>1</v>
      </c>
      <c r="GF262">
        <v>1610244955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266"/>
        <v>0</v>
      </c>
      <c r="GM262">
        <f t="shared" si="267"/>
        <v>1202.53</v>
      </c>
      <c r="GN262">
        <f t="shared" si="268"/>
        <v>0</v>
      </c>
      <c r="GO262">
        <f t="shared" si="269"/>
        <v>1202.53</v>
      </c>
      <c r="GP262">
        <f t="shared" si="270"/>
        <v>0</v>
      </c>
      <c r="GR262">
        <v>0</v>
      </c>
      <c r="GS262">
        <v>3</v>
      </c>
      <c r="GT262">
        <v>0</v>
      </c>
      <c r="GU262" t="s">
        <v>435</v>
      </c>
      <c r="GV262">
        <f t="shared" si="271"/>
        <v>0</v>
      </c>
      <c r="GW262">
        <v>1</v>
      </c>
      <c r="GX262">
        <f t="shared" si="272"/>
        <v>0</v>
      </c>
      <c r="HA262">
        <v>0</v>
      </c>
      <c r="HB262">
        <v>0</v>
      </c>
      <c r="HC262">
        <f t="shared" si="273"/>
        <v>0</v>
      </c>
      <c r="HE262" t="s">
        <v>435</v>
      </c>
      <c r="HF262" t="s">
        <v>435</v>
      </c>
      <c r="HM262" t="s">
        <v>435</v>
      </c>
      <c r="HN262" t="s">
        <v>132</v>
      </c>
      <c r="HO262" t="s">
        <v>134</v>
      </c>
      <c r="HP262" t="s">
        <v>529</v>
      </c>
      <c r="HQ262" t="s">
        <v>529</v>
      </c>
      <c r="IK262">
        <v>0</v>
      </c>
    </row>
    <row r="264">
      <c r="A264" s="79">
        <v>51</v>
      </c>
      <c r="B264" s="79">
        <f>B254</f>
        <v>1</v>
      </c>
      <c r="C264" s="79">
        <f>A254</f>
        <v>5</v>
      </c>
      <c r="D264" s="79">
        <f>ROW(A254)</f>
        <v>254</v>
      </c>
      <c r="E264" s="79"/>
      <c r="F264" s="79" t="str">
        <f>IF(F254&lt;&gt;"",F254,"")</f>
        <v xml:space="preserve">Новый подраздел</v>
      </c>
      <c r="G264" s="79" t="str">
        <f>IF(G254&lt;&gt;"",G254,"")</f>
        <v xml:space="preserve">50.1 Демонтаж опорно-стержневой изоляции 35, 110 кВ</v>
      </c>
      <c r="H264" s="79">
        <v>0</v>
      </c>
      <c r="I264" s="79"/>
      <c r="J264" s="79"/>
      <c r="K264" s="79"/>
      <c r="L264" s="79"/>
      <c r="M264" s="79"/>
      <c r="N264" s="79"/>
      <c r="O264" s="79">
        <f t="shared" ref="O264:T264" si="274">ROUND(AB264,2)</f>
        <v>1121.71</v>
      </c>
      <c r="P264" s="79">
        <f t="shared" si="274"/>
        <v>0</v>
      </c>
      <c r="Q264" s="79">
        <f t="shared" si="274"/>
        <v>325.81</v>
      </c>
      <c r="R264" s="79">
        <f t="shared" si="274"/>
        <v>179.55000000000001</v>
      </c>
      <c r="S264" s="79">
        <f t="shared" si="274"/>
        <v>616.35000000000002</v>
      </c>
      <c r="T264" s="79">
        <f t="shared" si="274"/>
        <v>0</v>
      </c>
      <c r="U264" s="79">
        <f>AH264</f>
        <v>1.2389999999999999</v>
      </c>
      <c r="V264" s="79">
        <f>AI264</f>
        <v>0.29400000000000004</v>
      </c>
      <c r="W264" s="79">
        <f>ROUND(AJ264,2)</f>
        <v>0</v>
      </c>
      <c r="X264" s="79">
        <f>ROUND(AK264,2)</f>
        <v>772.02999999999997</v>
      </c>
      <c r="Y264" s="79">
        <f>ROUND(AL264,2)</f>
        <v>405.91000000000003</v>
      </c>
      <c r="Z264" s="79"/>
      <c r="AA264" s="79"/>
      <c r="AB264" s="79">
        <f>ROUND(SUMIF(AA258:AA262,"=358752211",O258:O262),2)</f>
        <v>1121.71</v>
      </c>
      <c r="AC264" s="79">
        <f>ROUND(SUMIF(AA258:AA262,"=358752211",P258:P262),2)</f>
        <v>0</v>
      </c>
      <c r="AD264" s="79">
        <f>ROUND(SUMIF(AA258:AA262,"=358752211",Q258:Q262),2)</f>
        <v>325.81</v>
      </c>
      <c r="AE264" s="79">
        <f>ROUND(SUMIF(AA258:AA262,"=358752211",R258:R262),2)</f>
        <v>179.55000000000001</v>
      </c>
      <c r="AF264" s="79">
        <f>ROUND(SUMIF(AA258:AA262,"=358752211",S258:S262),2)</f>
        <v>616.35000000000002</v>
      </c>
      <c r="AG264" s="79">
        <f>ROUND(SUMIF(AA258:AA262,"=358752211",T258:T262),2)</f>
        <v>0</v>
      </c>
      <c r="AH264" s="79">
        <f>SUMIF(AA258:AA262,"=358752211",U258:U262)</f>
        <v>1.2389999999999999</v>
      </c>
      <c r="AI264" s="79">
        <f>SUMIF(AA258:AA262,"=358752211",V258:V262)</f>
        <v>0.29400000000000004</v>
      </c>
      <c r="AJ264" s="79">
        <f>ROUND(SUMIF(AA258:AA262,"=358752211",W258:W262),2)</f>
        <v>0</v>
      </c>
      <c r="AK264" s="79">
        <f>ROUND(SUMIF(AA258:AA262,"=358752211",X258:X262),2)</f>
        <v>772.02999999999997</v>
      </c>
      <c r="AL264" s="79">
        <f>ROUND(SUMIF(AA258:AA262,"=358752211",Y258:Y262),2)</f>
        <v>405.91000000000003</v>
      </c>
      <c r="AM264" s="79"/>
      <c r="AN264" s="79"/>
      <c r="AO264" s="79">
        <f t="shared" ref="AO264:BD264" si="275">ROUND(BX264,2)</f>
        <v>0</v>
      </c>
      <c r="AP264" s="79">
        <f t="shared" si="275"/>
        <v>0</v>
      </c>
      <c r="AQ264" s="79">
        <f t="shared" si="275"/>
        <v>0</v>
      </c>
      <c r="AR264" s="79">
        <f t="shared" si="275"/>
        <v>2299.6500000000001</v>
      </c>
      <c r="AS264" s="79">
        <f t="shared" si="275"/>
        <v>0</v>
      </c>
      <c r="AT264" s="79">
        <f t="shared" si="275"/>
        <v>2299.6500000000001</v>
      </c>
      <c r="AU264" s="79">
        <f t="shared" si="275"/>
        <v>0</v>
      </c>
      <c r="AV264" s="79">
        <f t="shared" si="275"/>
        <v>0</v>
      </c>
      <c r="AW264" s="79">
        <f t="shared" si="275"/>
        <v>0</v>
      </c>
      <c r="AX264" s="79">
        <f t="shared" si="275"/>
        <v>0</v>
      </c>
      <c r="AY264" s="79">
        <f t="shared" si="275"/>
        <v>0</v>
      </c>
      <c r="AZ264" s="79">
        <f t="shared" si="275"/>
        <v>0</v>
      </c>
      <c r="BA264" s="79">
        <f t="shared" si="275"/>
        <v>0</v>
      </c>
      <c r="BB264" s="79">
        <f t="shared" si="275"/>
        <v>0</v>
      </c>
      <c r="BC264" s="79">
        <f t="shared" si="275"/>
        <v>0</v>
      </c>
      <c r="BD264" s="79">
        <f t="shared" si="275"/>
        <v>0</v>
      </c>
      <c r="BE264" s="79"/>
      <c r="BF264" s="79"/>
      <c r="BG264" s="79"/>
      <c r="BH264" s="79"/>
      <c r="BI264" s="79"/>
      <c r="BJ264" s="79"/>
      <c r="BK264" s="79"/>
      <c r="BL264" s="79"/>
      <c r="BM264" s="79"/>
      <c r="BN264" s="79"/>
      <c r="BO264" s="79"/>
      <c r="BP264" s="79"/>
      <c r="BQ264" s="79"/>
      <c r="BR264" s="79"/>
      <c r="BS264" s="79"/>
      <c r="BT264" s="79"/>
      <c r="BU264" s="79"/>
      <c r="BV264" s="79"/>
      <c r="BW264" s="79"/>
      <c r="BX264" s="79">
        <f>ROUND(SUMIF(AA258:AA262,"=358752211",FQ258:FQ262),2)</f>
        <v>0</v>
      </c>
      <c r="BY264" s="79">
        <f>ROUND(SUMIF(AA258:AA262,"=358752211",FR258:FR262),2)</f>
        <v>0</v>
      </c>
      <c r="BZ264" s="79">
        <f>ROUND(SUMIF(AA258:AA262,"=358752211",GL258:GL262),2)</f>
        <v>0</v>
      </c>
      <c r="CA264" s="79">
        <f>ROUND(SUMIF(AA258:AA262,"=358752211",GM258:GM262),2)</f>
        <v>2299.6500000000001</v>
      </c>
      <c r="CB264" s="79">
        <f>ROUND(SUMIF(AA258:AA262,"=358752211",GN258:GN262),2)</f>
        <v>0</v>
      </c>
      <c r="CC264" s="79">
        <f>ROUND(SUMIF(AA258:AA262,"=358752211",GO258:GO262),2)</f>
        <v>2299.6500000000001</v>
      </c>
      <c r="CD264" s="79">
        <f>ROUND(SUMIF(AA258:AA262,"=358752211",GP258:GP262),2)</f>
        <v>0</v>
      </c>
      <c r="CE264" s="79">
        <f>AC264-BX264</f>
        <v>0</v>
      </c>
      <c r="CF264" s="79">
        <f>AC264-BY264</f>
        <v>0</v>
      </c>
      <c r="CG264" s="79">
        <f>BX264-BZ264</f>
        <v>0</v>
      </c>
      <c r="CH264" s="79">
        <f>AC264-BX264-BY264+BZ264</f>
        <v>0</v>
      </c>
      <c r="CI264" s="79">
        <f>BY264-BZ264</f>
        <v>0</v>
      </c>
      <c r="CJ264" s="79">
        <f>ROUND(SUMIF(AA258:AA262,"=358752211",GX258:GX262),2)</f>
        <v>0</v>
      </c>
      <c r="CK264" s="79">
        <f>ROUND(SUMIF(AA258:AA262,"=358752211",GY258:GY262),2)</f>
        <v>0</v>
      </c>
      <c r="CL264" s="79">
        <f>ROUND(SUMIF(AA258:AA262,"=358752211",GZ258:GZ262),2)</f>
        <v>0</v>
      </c>
      <c r="CM264" s="79">
        <f>ROUND(SUMIF(AA258:AA262,"=358752211",HD258:HD262),2)</f>
        <v>0</v>
      </c>
      <c r="CN264" s="79"/>
      <c r="CO264" s="79"/>
      <c r="CP264" s="79"/>
      <c r="CQ264" s="79"/>
      <c r="CR264" s="79"/>
      <c r="CS264" s="79"/>
      <c r="CT264" s="79"/>
      <c r="CU264" s="79"/>
      <c r="CV264" s="79"/>
      <c r="CW264" s="79"/>
      <c r="CX264" s="79"/>
      <c r="CY264" s="79"/>
      <c r="CZ264" s="79"/>
      <c r="DA264" s="79"/>
      <c r="DB264" s="79"/>
      <c r="DC264" s="79"/>
      <c r="DD264" s="79"/>
      <c r="DE264" s="79"/>
      <c r="DF264" s="79"/>
      <c r="DG264" s="80"/>
      <c r="DH264" s="80"/>
      <c r="DI264" s="80"/>
      <c r="DJ264" s="80"/>
      <c r="DK264" s="80"/>
      <c r="DL264" s="80"/>
      <c r="DM264" s="80"/>
      <c r="DN264" s="80"/>
      <c r="DO264" s="80"/>
      <c r="DP264" s="80"/>
      <c r="DQ264" s="80"/>
      <c r="DR264" s="80"/>
      <c r="DS264" s="80"/>
      <c r="DT264" s="80"/>
      <c r="DU264" s="80"/>
      <c r="DV264" s="80"/>
      <c r="DW264" s="80"/>
      <c r="DX264" s="80"/>
      <c r="DY264" s="80"/>
      <c r="DZ264" s="80"/>
      <c r="EA264" s="80"/>
      <c r="EB264" s="80"/>
      <c r="EC264" s="80"/>
      <c r="ED264" s="80"/>
      <c r="EE264" s="80"/>
      <c r="EF264" s="80"/>
      <c r="EG264" s="80"/>
      <c r="EH264" s="80"/>
      <c r="EI264" s="80"/>
      <c r="EJ264" s="80"/>
      <c r="EK264" s="80"/>
      <c r="EL264" s="80"/>
      <c r="EM264" s="80"/>
      <c r="EN264" s="80"/>
      <c r="EO264" s="80"/>
      <c r="EP264" s="80"/>
      <c r="EQ264" s="80"/>
      <c r="ER264" s="80"/>
      <c r="ES264" s="80"/>
      <c r="ET264" s="80"/>
      <c r="EU264" s="80"/>
      <c r="EV264" s="80"/>
      <c r="EW264" s="80"/>
      <c r="EX264" s="80"/>
      <c r="EY264" s="80"/>
      <c r="EZ264" s="80"/>
      <c r="FA264" s="80"/>
      <c r="FB264" s="80"/>
      <c r="FC264" s="80"/>
      <c r="FD264" s="80"/>
      <c r="FE264" s="80"/>
      <c r="FF264" s="80"/>
      <c r="FG264" s="80"/>
      <c r="FH264" s="80"/>
      <c r="FI264" s="80"/>
      <c r="FJ264" s="80"/>
      <c r="FK264" s="80"/>
      <c r="FL264" s="80"/>
      <c r="FM264" s="80"/>
      <c r="FN264" s="80"/>
      <c r="FO264" s="80"/>
      <c r="FP264" s="80"/>
      <c r="FQ264" s="80"/>
      <c r="FR264" s="80"/>
      <c r="FS264" s="80"/>
      <c r="FT264" s="80"/>
      <c r="FU264" s="80"/>
      <c r="FV264" s="80"/>
      <c r="FW264" s="80"/>
      <c r="FX264" s="80"/>
      <c r="FY264" s="80"/>
      <c r="FZ264" s="80"/>
      <c r="GA264" s="80"/>
      <c r="GB264" s="80"/>
      <c r="GC264" s="80"/>
      <c r="GD264" s="80"/>
      <c r="GE264" s="80"/>
      <c r="GF264" s="80"/>
      <c r="GG264" s="80"/>
      <c r="GH264" s="80"/>
      <c r="GI264" s="80"/>
      <c r="GJ264" s="80"/>
      <c r="GK264" s="80"/>
      <c r="GL264" s="80"/>
      <c r="GM264" s="80"/>
      <c r="GN264" s="80"/>
      <c r="GO264" s="80"/>
      <c r="GP264" s="80"/>
      <c r="GQ264" s="80"/>
      <c r="GR264" s="80"/>
      <c r="GS264" s="80"/>
      <c r="GT264" s="80"/>
      <c r="GU264" s="80"/>
      <c r="GV264" s="80"/>
      <c r="GW264" s="80"/>
      <c r="GX264" s="80">
        <v>0</v>
      </c>
    </row>
    <row r="266">
      <c r="A266" s="81">
        <v>50</v>
      </c>
      <c r="B266" s="81">
        <v>0</v>
      </c>
      <c r="C266" s="81">
        <v>0</v>
      </c>
      <c r="D266" s="81">
        <v>1</v>
      </c>
      <c r="E266" s="81">
        <v>201</v>
      </c>
      <c r="F266" s="81">
        <f>ROUND(Source!O264,O266)</f>
        <v>1121.71</v>
      </c>
      <c r="G266" s="81" t="s">
        <v>455</v>
      </c>
      <c r="H266" s="81" t="s">
        <v>456</v>
      </c>
      <c r="I266" s="81"/>
      <c r="J266" s="81"/>
      <c r="K266" s="81">
        <v>201</v>
      </c>
      <c r="L266" s="81">
        <v>1</v>
      </c>
      <c r="M266" s="81">
        <v>3</v>
      </c>
      <c r="N266" s="81" t="s">
        <v>435</v>
      </c>
      <c r="O266" s="81">
        <v>2</v>
      </c>
      <c r="P266" s="81"/>
      <c r="Q266" s="81"/>
      <c r="R266" s="81"/>
      <c r="S266" s="81"/>
      <c r="T266" s="81"/>
      <c r="U266" s="81"/>
      <c r="V266" s="81"/>
      <c r="W266" s="81">
        <v>1121.71</v>
      </c>
      <c r="X266" s="81">
        <v>1</v>
      </c>
      <c r="Y266" s="81">
        <v>1121.71</v>
      </c>
      <c r="Z266" s="81"/>
      <c r="AA266" s="81"/>
      <c r="AB266" s="81"/>
    </row>
    <row r="267">
      <c r="A267" s="81">
        <v>50</v>
      </c>
      <c r="B267" s="81">
        <v>0</v>
      </c>
      <c r="C267" s="81">
        <v>0</v>
      </c>
      <c r="D267" s="81">
        <v>1</v>
      </c>
      <c r="E267" s="81">
        <v>202</v>
      </c>
      <c r="F267" s="81">
        <f>ROUND(Source!P264,O267)</f>
        <v>0</v>
      </c>
      <c r="G267" s="81" t="s">
        <v>457</v>
      </c>
      <c r="H267" s="81" t="s">
        <v>458</v>
      </c>
      <c r="I267" s="81"/>
      <c r="J267" s="81"/>
      <c r="K267" s="81">
        <v>202</v>
      </c>
      <c r="L267" s="81">
        <v>2</v>
      </c>
      <c r="M267" s="81">
        <v>3</v>
      </c>
      <c r="N267" s="81" t="s">
        <v>435</v>
      </c>
      <c r="O267" s="81">
        <v>2</v>
      </c>
      <c r="P267" s="81"/>
      <c r="Q267" s="81"/>
      <c r="R267" s="81"/>
      <c r="S267" s="81"/>
      <c r="T267" s="81"/>
      <c r="U267" s="81"/>
      <c r="V267" s="81"/>
      <c r="W267" s="81">
        <v>0</v>
      </c>
      <c r="X267" s="81">
        <v>1</v>
      </c>
      <c r="Y267" s="81">
        <v>0</v>
      </c>
      <c r="Z267" s="81"/>
      <c r="AA267" s="81"/>
      <c r="AB267" s="81"/>
    </row>
    <row r="268">
      <c r="A268" s="81">
        <v>50</v>
      </c>
      <c r="B268" s="81">
        <v>0</v>
      </c>
      <c r="C268" s="81">
        <v>0</v>
      </c>
      <c r="D268" s="81">
        <v>1</v>
      </c>
      <c r="E268" s="81">
        <v>222</v>
      </c>
      <c r="F268" s="81">
        <f>ROUND(Source!AO264,O268)</f>
        <v>0</v>
      </c>
      <c r="G268" s="81" t="s">
        <v>459</v>
      </c>
      <c r="H268" s="81" t="s">
        <v>460</v>
      </c>
      <c r="I268" s="81"/>
      <c r="J268" s="81"/>
      <c r="K268" s="81">
        <v>222</v>
      </c>
      <c r="L268" s="81">
        <v>3</v>
      </c>
      <c r="M268" s="81">
        <v>3</v>
      </c>
      <c r="N268" s="81" t="s">
        <v>435</v>
      </c>
      <c r="O268" s="81">
        <v>2</v>
      </c>
      <c r="P268" s="81"/>
      <c r="Q268" s="81"/>
      <c r="R268" s="81"/>
      <c r="S268" s="81"/>
      <c r="T268" s="81"/>
      <c r="U268" s="81"/>
      <c r="V268" s="81"/>
      <c r="W268" s="81">
        <v>0</v>
      </c>
      <c r="X268" s="81">
        <v>1</v>
      </c>
      <c r="Y268" s="81">
        <v>0</v>
      </c>
      <c r="Z268" s="81"/>
      <c r="AA268" s="81"/>
      <c r="AB268" s="81"/>
    </row>
    <row r="269">
      <c r="A269" s="81">
        <v>50</v>
      </c>
      <c r="B269" s="81">
        <v>0</v>
      </c>
      <c r="C269" s="81">
        <v>0</v>
      </c>
      <c r="D269" s="81">
        <v>1</v>
      </c>
      <c r="E269" s="81">
        <v>225</v>
      </c>
      <c r="F269" s="81">
        <f>ROUND(Source!AV264,O269)</f>
        <v>0</v>
      </c>
      <c r="G269" s="81" t="s">
        <v>461</v>
      </c>
      <c r="H269" s="81" t="s">
        <v>462</v>
      </c>
      <c r="I269" s="81"/>
      <c r="J269" s="81"/>
      <c r="K269" s="81">
        <v>225</v>
      </c>
      <c r="L269" s="81">
        <v>4</v>
      </c>
      <c r="M269" s="81">
        <v>3</v>
      </c>
      <c r="N269" s="81" t="s">
        <v>435</v>
      </c>
      <c r="O269" s="81">
        <v>2</v>
      </c>
      <c r="P269" s="81"/>
      <c r="Q269" s="81"/>
      <c r="R269" s="81"/>
      <c r="S269" s="81"/>
      <c r="T269" s="81"/>
      <c r="U269" s="81"/>
      <c r="V269" s="81"/>
      <c r="W269" s="81">
        <v>0</v>
      </c>
      <c r="X269" s="81">
        <v>1</v>
      </c>
      <c r="Y269" s="81">
        <v>0</v>
      </c>
      <c r="Z269" s="81"/>
      <c r="AA269" s="81"/>
      <c r="AB269" s="81"/>
    </row>
    <row r="270">
      <c r="A270" s="81">
        <v>50</v>
      </c>
      <c r="B270" s="81">
        <v>0</v>
      </c>
      <c r="C270" s="81">
        <v>0</v>
      </c>
      <c r="D270" s="81">
        <v>1</v>
      </c>
      <c r="E270" s="81">
        <v>226</v>
      </c>
      <c r="F270" s="81">
        <f>ROUND(Source!AW264,O270)</f>
        <v>0</v>
      </c>
      <c r="G270" s="81" t="s">
        <v>463</v>
      </c>
      <c r="H270" s="81" t="s">
        <v>464</v>
      </c>
      <c r="I270" s="81"/>
      <c r="J270" s="81"/>
      <c r="K270" s="81">
        <v>226</v>
      </c>
      <c r="L270" s="81">
        <v>5</v>
      </c>
      <c r="M270" s="81">
        <v>3</v>
      </c>
      <c r="N270" s="81" t="s">
        <v>435</v>
      </c>
      <c r="O270" s="81">
        <v>2</v>
      </c>
      <c r="P270" s="81"/>
      <c r="Q270" s="81"/>
      <c r="R270" s="81"/>
      <c r="S270" s="81"/>
      <c r="T270" s="81"/>
      <c r="U270" s="81"/>
      <c r="V270" s="81"/>
      <c r="W270" s="81">
        <v>0</v>
      </c>
      <c r="X270" s="81">
        <v>1</v>
      </c>
      <c r="Y270" s="81">
        <v>0</v>
      </c>
      <c r="Z270" s="81"/>
      <c r="AA270" s="81"/>
      <c r="AB270" s="81"/>
    </row>
    <row r="271">
      <c r="A271" s="81">
        <v>50</v>
      </c>
      <c r="B271" s="81">
        <v>0</v>
      </c>
      <c r="C271" s="81">
        <v>0</v>
      </c>
      <c r="D271" s="81">
        <v>1</v>
      </c>
      <c r="E271" s="81">
        <v>227</v>
      </c>
      <c r="F271" s="81">
        <f>ROUND(Source!AX264,O271)</f>
        <v>0</v>
      </c>
      <c r="G271" s="81" t="s">
        <v>465</v>
      </c>
      <c r="H271" s="81" t="s">
        <v>466</v>
      </c>
      <c r="I271" s="81"/>
      <c r="J271" s="81"/>
      <c r="K271" s="81">
        <v>227</v>
      </c>
      <c r="L271" s="81">
        <v>6</v>
      </c>
      <c r="M271" s="81">
        <v>3</v>
      </c>
      <c r="N271" s="81" t="s">
        <v>435</v>
      </c>
      <c r="O271" s="81">
        <v>2</v>
      </c>
      <c r="P271" s="81"/>
      <c r="Q271" s="81"/>
      <c r="R271" s="81"/>
      <c r="S271" s="81"/>
      <c r="T271" s="81"/>
      <c r="U271" s="81"/>
      <c r="V271" s="81"/>
      <c r="W271" s="81">
        <v>0</v>
      </c>
      <c r="X271" s="81">
        <v>1</v>
      </c>
      <c r="Y271" s="81">
        <v>0</v>
      </c>
      <c r="Z271" s="81"/>
      <c r="AA271" s="81"/>
      <c r="AB271" s="81"/>
    </row>
    <row r="272">
      <c r="A272" s="81">
        <v>50</v>
      </c>
      <c r="B272" s="81">
        <v>0</v>
      </c>
      <c r="C272" s="81">
        <v>0</v>
      </c>
      <c r="D272" s="81">
        <v>1</v>
      </c>
      <c r="E272" s="81">
        <v>228</v>
      </c>
      <c r="F272" s="81">
        <f>ROUND(Source!AY264,O272)</f>
        <v>0</v>
      </c>
      <c r="G272" s="81" t="s">
        <v>467</v>
      </c>
      <c r="H272" s="81" t="s">
        <v>468</v>
      </c>
      <c r="I272" s="81"/>
      <c r="J272" s="81"/>
      <c r="K272" s="81">
        <v>228</v>
      </c>
      <c r="L272" s="81">
        <v>7</v>
      </c>
      <c r="M272" s="81">
        <v>3</v>
      </c>
      <c r="N272" s="81" t="s">
        <v>435</v>
      </c>
      <c r="O272" s="81">
        <v>2</v>
      </c>
      <c r="P272" s="81"/>
      <c r="Q272" s="81"/>
      <c r="R272" s="81"/>
      <c r="S272" s="81"/>
      <c r="T272" s="81"/>
      <c r="U272" s="81"/>
      <c r="V272" s="81"/>
      <c r="W272" s="81">
        <v>0</v>
      </c>
      <c r="X272" s="81">
        <v>1</v>
      </c>
      <c r="Y272" s="81">
        <v>0</v>
      </c>
      <c r="Z272" s="81"/>
      <c r="AA272" s="81"/>
      <c r="AB272" s="81"/>
    </row>
    <row r="273">
      <c r="A273" s="81">
        <v>50</v>
      </c>
      <c r="B273" s="81">
        <v>0</v>
      </c>
      <c r="C273" s="81">
        <v>0</v>
      </c>
      <c r="D273" s="81">
        <v>1</v>
      </c>
      <c r="E273" s="81">
        <v>216</v>
      </c>
      <c r="F273" s="81">
        <f>ROUND(Source!AP264,O273)</f>
        <v>0</v>
      </c>
      <c r="G273" s="81" t="s">
        <v>469</v>
      </c>
      <c r="H273" s="81" t="s">
        <v>470</v>
      </c>
      <c r="I273" s="81"/>
      <c r="J273" s="81"/>
      <c r="K273" s="81">
        <v>216</v>
      </c>
      <c r="L273" s="81">
        <v>8</v>
      </c>
      <c r="M273" s="81">
        <v>3</v>
      </c>
      <c r="N273" s="81" t="s">
        <v>435</v>
      </c>
      <c r="O273" s="81">
        <v>2</v>
      </c>
      <c r="P273" s="81"/>
      <c r="Q273" s="81"/>
      <c r="R273" s="81"/>
      <c r="S273" s="81"/>
      <c r="T273" s="81"/>
      <c r="U273" s="81"/>
      <c r="V273" s="81"/>
      <c r="W273" s="81">
        <v>0</v>
      </c>
      <c r="X273" s="81">
        <v>1</v>
      </c>
      <c r="Y273" s="81">
        <v>0</v>
      </c>
      <c r="Z273" s="81"/>
      <c r="AA273" s="81"/>
      <c r="AB273" s="81"/>
    </row>
    <row r="274">
      <c r="A274" s="81">
        <v>50</v>
      </c>
      <c r="B274" s="81">
        <v>0</v>
      </c>
      <c r="C274" s="81">
        <v>0</v>
      </c>
      <c r="D274" s="81">
        <v>1</v>
      </c>
      <c r="E274" s="81">
        <v>223</v>
      </c>
      <c r="F274" s="81">
        <f>ROUND(Source!AQ264,O274)</f>
        <v>0</v>
      </c>
      <c r="G274" s="81" t="s">
        <v>471</v>
      </c>
      <c r="H274" s="81" t="s">
        <v>472</v>
      </c>
      <c r="I274" s="81"/>
      <c r="J274" s="81"/>
      <c r="K274" s="81">
        <v>223</v>
      </c>
      <c r="L274" s="81">
        <v>9</v>
      </c>
      <c r="M274" s="81">
        <v>3</v>
      </c>
      <c r="N274" s="81" t="s">
        <v>435</v>
      </c>
      <c r="O274" s="81">
        <v>2</v>
      </c>
      <c r="P274" s="81"/>
      <c r="Q274" s="81"/>
      <c r="R274" s="81"/>
      <c r="S274" s="81"/>
      <c r="T274" s="81"/>
      <c r="U274" s="81"/>
      <c r="V274" s="81"/>
      <c r="W274" s="81">
        <v>0</v>
      </c>
      <c r="X274" s="81">
        <v>1</v>
      </c>
      <c r="Y274" s="81">
        <v>0</v>
      </c>
      <c r="Z274" s="81"/>
      <c r="AA274" s="81"/>
      <c r="AB274" s="81"/>
    </row>
    <row r="275">
      <c r="A275" s="81">
        <v>50</v>
      </c>
      <c r="B275" s="81">
        <v>0</v>
      </c>
      <c r="C275" s="81">
        <v>0</v>
      </c>
      <c r="D275" s="81">
        <v>1</v>
      </c>
      <c r="E275" s="81">
        <v>229</v>
      </c>
      <c r="F275" s="81">
        <f>ROUND(Source!AZ264,O275)</f>
        <v>0</v>
      </c>
      <c r="G275" s="81" t="s">
        <v>473</v>
      </c>
      <c r="H275" s="81" t="s">
        <v>474</v>
      </c>
      <c r="I275" s="81"/>
      <c r="J275" s="81"/>
      <c r="K275" s="81">
        <v>229</v>
      </c>
      <c r="L275" s="81">
        <v>10</v>
      </c>
      <c r="M275" s="81">
        <v>3</v>
      </c>
      <c r="N275" s="81" t="s">
        <v>435</v>
      </c>
      <c r="O275" s="81">
        <v>2</v>
      </c>
      <c r="P275" s="81"/>
      <c r="Q275" s="81"/>
      <c r="R275" s="81"/>
      <c r="S275" s="81"/>
      <c r="T275" s="81"/>
      <c r="U275" s="81"/>
      <c r="V275" s="81"/>
      <c r="W275" s="81">
        <v>0</v>
      </c>
      <c r="X275" s="81">
        <v>1</v>
      </c>
      <c r="Y275" s="81">
        <v>0</v>
      </c>
      <c r="Z275" s="81"/>
      <c r="AA275" s="81"/>
      <c r="AB275" s="81"/>
    </row>
    <row r="276">
      <c r="A276" s="81">
        <v>50</v>
      </c>
      <c r="B276" s="81">
        <v>0</v>
      </c>
      <c r="C276" s="81">
        <v>0</v>
      </c>
      <c r="D276" s="81">
        <v>1</v>
      </c>
      <c r="E276" s="81">
        <v>203</v>
      </c>
      <c r="F276" s="81">
        <f>ROUND(Source!Q264,O276)</f>
        <v>325.81</v>
      </c>
      <c r="G276" s="81" t="s">
        <v>475</v>
      </c>
      <c r="H276" s="81" t="s">
        <v>476</v>
      </c>
      <c r="I276" s="81"/>
      <c r="J276" s="81"/>
      <c r="K276" s="81">
        <v>203</v>
      </c>
      <c r="L276" s="81">
        <v>11</v>
      </c>
      <c r="M276" s="81">
        <v>3</v>
      </c>
      <c r="N276" s="81" t="s">
        <v>435</v>
      </c>
      <c r="O276" s="81">
        <v>2</v>
      </c>
      <c r="P276" s="81"/>
      <c r="Q276" s="81"/>
      <c r="R276" s="81"/>
      <c r="S276" s="81"/>
      <c r="T276" s="81"/>
      <c r="U276" s="81"/>
      <c r="V276" s="81"/>
      <c r="W276" s="81">
        <v>325.81000000000006</v>
      </c>
      <c r="X276" s="81">
        <v>1</v>
      </c>
      <c r="Y276" s="81">
        <v>325.81000000000006</v>
      </c>
      <c r="Z276" s="81"/>
      <c r="AA276" s="81"/>
      <c r="AB276" s="81"/>
    </row>
    <row r="277">
      <c r="A277" s="81">
        <v>50</v>
      </c>
      <c r="B277" s="81">
        <v>0</v>
      </c>
      <c r="C277" s="81">
        <v>0</v>
      </c>
      <c r="D277" s="81">
        <v>1</v>
      </c>
      <c r="E277" s="81">
        <v>231</v>
      </c>
      <c r="F277" s="81">
        <f>ROUND(Source!BB264,O277)</f>
        <v>0</v>
      </c>
      <c r="G277" s="81" t="s">
        <v>477</v>
      </c>
      <c r="H277" s="81" t="s">
        <v>478</v>
      </c>
      <c r="I277" s="81"/>
      <c r="J277" s="81"/>
      <c r="K277" s="81">
        <v>231</v>
      </c>
      <c r="L277" s="81">
        <v>12</v>
      </c>
      <c r="M277" s="81">
        <v>3</v>
      </c>
      <c r="N277" s="81" t="s">
        <v>435</v>
      </c>
      <c r="O277" s="81">
        <v>2</v>
      </c>
      <c r="P277" s="81"/>
      <c r="Q277" s="81"/>
      <c r="R277" s="81"/>
      <c r="S277" s="81"/>
      <c r="T277" s="81"/>
      <c r="U277" s="81"/>
      <c r="V277" s="81"/>
      <c r="W277" s="81">
        <v>0</v>
      </c>
      <c r="X277" s="81">
        <v>1</v>
      </c>
      <c r="Y277" s="81">
        <v>0</v>
      </c>
      <c r="Z277" s="81"/>
      <c r="AA277" s="81"/>
      <c r="AB277" s="81"/>
    </row>
    <row r="278">
      <c r="A278" s="81">
        <v>50</v>
      </c>
      <c r="B278" s="81">
        <v>0</v>
      </c>
      <c r="C278" s="81">
        <v>0</v>
      </c>
      <c r="D278" s="81">
        <v>1</v>
      </c>
      <c r="E278" s="81">
        <v>204</v>
      </c>
      <c r="F278" s="81">
        <f>ROUND(Source!R264,O278)</f>
        <v>179.55000000000001</v>
      </c>
      <c r="G278" s="81" t="s">
        <v>479</v>
      </c>
      <c r="H278" s="81" t="s">
        <v>480</v>
      </c>
      <c r="I278" s="81"/>
      <c r="J278" s="81"/>
      <c r="K278" s="81">
        <v>204</v>
      </c>
      <c r="L278" s="81">
        <v>13</v>
      </c>
      <c r="M278" s="81">
        <v>3</v>
      </c>
      <c r="N278" s="81" t="s">
        <v>435</v>
      </c>
      <c r="O278" s="81">
        <v>2</v>
      </c>
      <c r="P278" s="81"/>
      <c r="Q278" s="81"/>
      <c r="R278" s="81"/>
      <c r="S278" s="81"/>
      <c r="T278" s="81"/>
      <c r="U278" s="81"/>
      <c r="V278" s="81"/>
      <c r="W278" s="81">
        <v>179.55000000000001</v>
      </c>
      <c r="X278" s="81">
        <v>1</v>
      </c>
      <c r="Y278" s="81">
        <v>179.55000000000001</v>
      </c>
      <c r="Z278" s="81"/>
      <c r="AA278" s="81"/>
      <c r="AB278" s="81"/>
    </row>
    <row r="279">
      <c r="A279" s="81">
        <v>50</v>
      </c>
      <c r="B279" s="81">
        <v>0</v>
      </c>
      <c r="C279" s="81">
        <v>0</v>
      </c>
      <c r="D279" s="81">
        <v>1</v>
      </c>
      <c r="E279" s="81">
        <v>205</v>
      </c>
      <c r="F279" s="81">
        <f>ROUND(Source!S264,O279)</f>
        <v>616.35000000000002</v>
      </c>
      <c r="G279" s="81" t="s">
        <v>481</v>
      </c>
      <c r="H279" s="81" t="s">
        <v>482</v>
      </c>
      <c r="I279" s="81"/>
      <c r="J279" s="81"/>
      <c r="K279" s="81">
        <v>205</v>
      </c>
      <c r="L279" s="81">
        <v>14</v>
      </c>
      <c r="M279" s="81">
        <v>3</v>
      </c>
      <c r="N279" s="81" t="s">
        <v>435</v>
      </c>
      <c r="O279" s="81">
        <v>2</v>
      </c>
      <c r="P279" s="81"/>
      <c r="Q279" s="81"/>
      <c r="R279" s="81"/>
      <c r="S279" s="81"/>
      <c r="T279" s="81"/>
      <c r="U279" s="81"/>
      <c r="V279" s="81"/>
      <c r="W279" s="81">
        <v>616.34999999999991</v>
      </c>
      <c r="X279" s="81">
        <v>1</v>
      </c>
      <c r="Y279" s="81">
        <v>616.34999999999991</v>
      </c>
      <c r="Z279" s="81"/>
      <c r="AA279" s="81"/>
      <c r="AB279" s="81"/>
    </row>
    <row r="280">
      <c r="A280" s="81">
        <v>50</v>
      </c>
      <c r="B280" s="81">
        <v>0</v>
      </c>
      <c r="C280" s="81">
        <v>0</v>
      </c>
      <c r="D280" s="81">
        <v>1</v>
      </c>
      <c r="E280" s="81">
        <v>232</v>
      </c>
      <c r="F280" s="81">
        <f>ROUND(Source!BC264,O280)</f>
        <v>0</v>
      </c>
      <c r="G280" s="81" t="s">
        <v>483</v>
      </c>
      <c r="H280" s="81" t="s">
        <v>484</v>
      </c>
      <c r="I280" s="81"/>
      <c r="J280" s="81"/>
      <c r="K280" s="81">
        <v>232</v>
      </c>
      <c r="L280" s="81">
        <v>15</v>
      </c>
      <c r="M280" s="81">
        <v>3</v>
      </c>
      <c r="N280" s="81" t="s">
        <v>435</v>
      </c>
      <c r="O280" s="81">
        <v>2</v>
      </c>
      <c r="P280" s="81"/>
      <c r="Q280" s="81"/>
      <c r="R280" s="81"/>
      <c r="S280" s="81"/>
      <c r="T280" s="81"/>
      <c r="U280" s="81"/>
      <c r="V280" s="81"/>
      <c r="W280" s="81">
        <v>0</v>
      </c>
      <c r="X280" s="81">
        <v>1</v>
      </c>
      <c r="Y280" s="81">
        <v>0</v>
      </c>
      <c r="Z280" s="81"/>
      <c r="AA280" s="81"/>
      <c r="AB280" s="81"/>
    </row>
    <row r="281">
      <c r="A281" s="81">
        <v>50</v>
      </c>
      <c r="B281" s="81">
        <v>0</v>
      </c>
      <c r="C281" s="81">
        <v>0</v>
      </c>
      <c r="D281" s="81">
        <v>1</v>
      </c>
      <c r="E281" s="81">
        <v>214</v>
      </c>
      <c r="F281" s="81">
        <f>ROUND(Source!AS264,O281)</f>
        <v>0</v>
      </c>
      <c r="G281" s="81" t="s">
        <v>485</v>
      </c>
      <c r="H281" s="81" t="s">
        <v>486</v>
      </c>
      <c r="I281" s="81"/>
      <c r="J281" s="81"/>
      <c r="K281" s="81">
        <v>214</v>
      </c>
      <c r="L281" s="81">
        <v>16</v>
      </c>
      <c r="M281" s="81">
        <v>3</v>
      </c>
      <c r="N281" s="81" t="s">
        <v>435</v>
      </c>
      <c r="O281" s="81">
        <v>2</v>
      </c>
      <c r="P281" s="81"/>
      <c r="Q281" s="81"/>
      <c r="R281" s="81"/>
      <c r="S281" s="81"/>
      <c r="T281" s="81"/>
      <c r="U281" s="81"/>
      <c r="V281" s="81"/>
      <c r="W281" s="81">
        <v>0</v>
      </c>
      <c r="X281" s="81">
        <v>1</v>
      </c>
      <c r="Y281" s="81">
        <v>0</v>
      </c>
      <c r="Z281" s="81"/>
      <c r="AA281" s="81"/>
      <c r="AB281" s="81"/>
    </row>
    <row r="282">
      <c r="A282" s="81">
        <v>50</v>
      </c>
      <c r="B282" s="81">
        <v>0</v>
      </c>
      <c r="C282" s="81">
        <v>0</v>
      </c>
      <c r="D282" s="81">
        <v>1</v>
      </c>
      <c r="E282" s="81">
        <v>215</v>
      </c>
      <c r="F282" s="81">
        <f>ROUND(Source!AT264,O282)</f>
        <v>2299.6500000000001</v>
      </c>
      <c r="G282" s="81" t="s">
        <v>487</v>
      </c>
      <c r="H282" s="81" t="s">
        <v>488</v>
      </c>
      <c r="I282" s="81"/>
      <c r="J282" s="81"/>
      <c r="K282" s="81">
        <v>215</v>
      </c>
      <c r="L282" s="81">
        <v>17</v>
      </c>
      <c r="M282" s="81">
        <v>3</v>
      </c>
      <c r="N282" s="81" t="s">
        <v>435</v>
      </c>
      <c r="O282" s="81">
        <v>2</v>
      </c>
      <c r="P282" s="81"/>
      <c r="Q282" s="81"/>
      <c r="R282" s="81"/>
      <c r="S282" s="81"/>
      <c r="T282" s="81"/>
      <c r="U282" s="81"/>
      <c r="V282" s="81"/>
      <c r="W282" s="81">
        <v>2299.6500000000001</v>
      </c>
      <c r="X282" s="81">
        <v>1</v>
      </c>
      <c r="Y282" s="81">
        <v>2299.6500000000001</v>
      </c>
      <c r="Z282" s="81"/>
      <c r="AA282" s="81"/>
      <c r="AB282" s="81"/>
    </row>
    <row r="283">
      <c r="A283" s="81">
        <v>50</v>
      </c>
      <c r="B283" s="81">
        <v>0</v>
      </c>
      <c r="C283" s="81">
        <v>0</v>
      </c>
      <c r="D283" s="81">
        <v>1</v>
      </c>
      <c r="E283" s="81">
        <v>217</v>
      </c>
      <c r="F283" s="81">
        <f>ROUND(Source!AU264,O283)</f>
        <v>0</v>
      </c>
      <c r="G283" s="81" t="s">
        <v>489</v>
      </c>
      <c r="H283" s="81" t="s">
        <v>490</v>
      </c>
      <c r="I283" s="81"/>
      <c r="J283" s="81"/>
      <c r="K283" s="81">
        <v>217</v>
      </c>
      <c r="L283" s="81">
        <v>18</v>
      </c>
      <c r="M283" s="81">
        <v>3</v>
      </c>
      <c r="N283" s="81" t="s">
        <v>435</v>
      </c>
      <c r="O283" s="81">
        <v>2</v>
      </c>
      <c r="P283" s="81"/>
      <c r="Q283" s="81"/>
      <c r="R283" s="81"/>
      <c r="S283" s="81"/>
      <c r="T283" s="81"/>
      <c r="U283" s="81"/>
      <c r="V283" s="81"/>
      <c r="W283" s="81">
        <v>0</v>
      </c>
      <c r="X283" s="81">
        <v>1</v>
      </c>
      <c r="Y283" s="81">
        <v>0</v>
      </c>
      <c r="Z283" s="81"/>
      <c r="AA283" s="81"/>
      <c r="AB283" s="81"/>
    </row>
    <row r="284">
      <c r="A284" s="81">
        <v>50</v>
      </c>
      <c r="B284" s="81">
        <v>0</v>
      </c>
      <c r="C284" s="81">
        <v>0</v>
      </c>
      <c r="D284" s="81">
        <v>1</v>
      </c>
      <c r="E284" s="81">
        <v>230</v>
      </c>
      <c r="F284" s="81">
        <f>ROUND(Source!BA264,O284)</f>
        <v>0</v>
      </c>
      <c r="G284" s="81" t="s">
        <v>491</v>
      </c>
      <c r="H284" s="81" t="s">
        <v>492</v>
      </c>
      <c r="I284" s="81"/>
      <c r="J284" s="81"/>
      <c r="K284" s="81">
        <v>230</v>
      </c>
      <c r="L284" s="81">
        <v>19</v>
      </c>
      <c r="M284" s="81">
        <v>3</v>
      </c>
      <c r="N284" s="81" t="s">
        <v>435</v>
      </c>
      <c r="O284" s="81">
        <v>2</v>
      </c>
      <c r="P284" s="81"/>
      <c r="Q284" s="81"/>
      <c r="R284" s="81"/>
      <c r="S284" s="81"/>
      <c r="T284" s="81"/>
      <c r="U284" s="81"/>
      <c r="V284" s="81"/>
      <c r="W284" s="81">
        <v>0</v>
      </c>
      <c r="X284" s="81">
        <v>1</v>
      </c>
      <c r="Y284" s="81">
        <v>0</v>
      </c>
      <c r="Z284" s="81"/>
      <c r="AA284" s="81"/>
      <c r="AB284" s="81"/>
    </row>
    <row r="285">
      <c r="A285" s="81">
        <v>50</v>
      </c>
      <c r="B285" s="81">
        <v>0</v>
      </c>
      <c r="C285" s="81">
        <v>0</v>
      </c>
      <c r="D285" s="81">
        <v>1</v>
      </c>
      <c r="E285" s="81">
        <v>206</v>
      </c>
      <c r="F285" s="81">
        <f>ROUND(Source!T264,O285)</f>
        <v>0</v>
      </c>
      <c r="G285" s="81" t="s">
        <v>493</v>
      </c>
      <c r="H285" s="81" t="s">
        <v>494</v>
      </c>
      <c r="I285" s="81"/>
      <c r="J285" s="81"/>
      <c r="K285" s="81">
        <v>206</v>
      </c>
      <c r="L285" s="81">
        <v>20</v>
      </c>
      <c r="M285" s="81">
        <v>3</v>
      </c>
      <c r="N285" s="81" t="s">
        <v>435</v>
      </c>
      <c r="O285" s="81">
        <v>2</v>
      </c>
      <c r="P285" s="81"/>
      <c r="Q285" s="81"/>
      <c r="R285" s="81"/>
      <c r="S285" s="81"/>
      <c r="T285" s="81"/>
      <c r="U285" s="81"/>
      <c r="V285" s="81"/>
      <c r="W285" s="81">
        <v>0</v>
      </c>
      <c r="X285" s="81">
        <v>1</v>
      </c>
      <c r="Y285" s="81">
        <v>0</v>
      </c>
      <c r="Z285" s="81"/>
      <c r="AA285" s="81"/>
      <c r="AB285" s="81"/>
    </row>
    <row r="286">
      <c r="A286" s="81">
        <v>50</v>
      </c>
      <c r="B286" s="81">
        <v>0</v>
      </c>
      <c r="C286" s="81">
        <v>0</v>
      </c>
      <c r="D286" s="81">
        <v>1</v>
      </c>
      <c r="E286" s="81">
        <v>207</v>
      </c>
      <c r="F286" s="81">
        <f>ROUND(Source!U264,O286)</f>
        <v>1.2389999999999999</v>
      </c>
      <c r="G286" s="81" t="s">
        <v>495</v>
      </c>
      <c r="H286" s="81" t="s">
        <v>496</v>
      </c>
      <c r="I286" s="81"/>
      <c r="J286" s="81"/>
      <c r="K286" s="81">
        <v>207</v>
      </c>
      <c r="L286" s="81">
        <v>21</v>
      </c>
      <c r="M286" s="81">
        <v>3</v>
      </c>
      <c r="N286" s="81" t="s">
        <v>435</v>
      </c>
      <c r="O286" s="81">
        <v>7</v>
      </c>
      <c r="P286" s="81"/>
      <c r="Q286" s="81"/>
      <c r="R286" s="81"/>
      <c r="S286" s="81"/>
      <c r="T286" s="81"/>
      <c r="U286" s="81"/>
      <c r="V286" s="81"/>
      <c r="W286" s="81">
        <v>1.2390000000000001</v>
      </c>
      <c r="X286" s="81">
        <v>1</v>
      </c>
      <c r="Y286" s="81">
        <v>1.2390000000000001</v>
      </c>
      <c r="Z286" s="81"/>
      <c r="AA286" s="81"/>
      <c r="AB286" s="81"/>
    </row>
    <row r="287">
      <c r="A287" s="81">
        <v>50</v>
      </c>
      <c r="B287" s="81">
        <v>0</v>
      </c>
      <c r="C287" s="81">
        <v>0</v>
      </c>
      <c r="D287" s="81">
        <v>1</v>
      </c>
      <c r="E287" s="81">
        <v>208</v>
      </c>
      <c r="F287" s="81">
        <f>ROUND(Source!V264,O287)</f>
        <v>0.29399999999999998</v>
      </c>
      <c r="G287" s="81" t="s">
        <v>497</v>
      </c>
      <c r="H287" s="81" t="s">
        <v>498</v>
      </c>
      <c r="I287" s="81"/>
      <c r="J287" s="81"/>
      <c r="K287" s="81">
        <v>208</v>
      </c>
      <c r="L287" s="81">
        <v>22</v>
      </c>
      <c r="M287" s="81">
        <v>3</v>
      </c>
      <c r="N287" s="81" t="s">
        <v>435</v>
      </c>
      <c r="O287" s="81">
        <v>7</v>
      </c>
      <c r="P287" s="81"/>
      <c r="Q287" s="81"/>
      <c r="R287" s="81"/>
      <c r="S287" s="81"/>
      <c r="T287" s="81"/>
      <c r="U287" s="81"/>
      <c r="V287" s="81"/>
      <c r="W287" s="81">
        <v>0.29399999999999998</v>
      </c>
      <c r="X287" s="81">
        <v>1</v>
      </c>
      <c r="Y287" s="81">
        <v>0.29399999999999998</v>
      </c>
      <c r="Z287" s="81"/>
      <c r="AA287" s="81"/>
      <c r="AB287" s="81"/>
    </row>
    <row r="288">
      <c r="A288" s="81">
        <v>50</v>
      </c>
      <c r="B288" s="81">
        <v>0</v>
      </c>
      <c r="C288" s="81">
        <v>0</v>
      </c>
      <c r="D288" s="81">
        <v>1</v>
      </c>
      <c r="E288" s="81">
        <v>209</v>
      </c>
      <c r="F288" s="81">
        <f>ROUND(Source!W264,O288)</f>
        <v>0</v>
      </c>
      <c r="G288" s="81" t="s">
        <v>499</v>
      </c>
      <c r="H288" s="81" t="s">
        <v>500</v>
      </c>
      <c r="I288" s="81"/>
      <c r="J288" s="81"/>
      <c r="K288" s="81">
        <v>209</v>
      </c>
      <c r="L288" s="81">
        <v>23</v>
      </c>
      <c r="M288" s="81">
        <v>3</v>
      </c>
      <c r="N288" s="81" t="s">
        <v>435</v>
      </c>
      <c r="O288" s="81">
        <v>2</v>
      </c>
      <c r="P288" s="81"/>
      <c r="Q288" s="81"/>
      <c r="R288" s="81"/>
      <c r="S288" s="81"/>
      <c r="T288" s="81"/>
      <c r="U288" s="81"/>
      <c r="V288" s="81"/>
      <c r="W288" s="81">
        <v>0</v>
      </c>
      <c r="X288" s="81">
        <v>1</v>
      </c>
      <c r="Y288" s="81">
        <v>0</v>
      </c>
      <c r="Z288" s="81"/>
      <c r="AA288" s="81"/>
      <c r="AB288" s="81"/>
    </row>
    <row r="289">
      <c r="A289" s="81">
        <v>50</v>
      </c>
      <c r="B289" s="81">
        <v>0</v>
      </c>
      <c r="C289" s="81">
        <v>0</v>
      </c>
      <c r="D289" s="81">
        <v>1</v>
      </c>
      <c r="E289" s="81">
        <v>233</v>
      </c>
      <c r="F289" s="81">
        <f>ROUND(Source!BD264,O289)</f>
        <v>0</v>
      </c>
      <c r="G289" s="81" t="s">
        <v>501</v>
      </c>
      <c r="H289" s="81" t="s">
        <v>502</v>
      </c>
      <c r="I289" s="81"/>
      <c r="J289" s="81"/>
      <c r="K289" s="81">
        <v>233</v>
      </c>
      <c r="L289" s="81">
        <v>24</v>
      </c>
      <c r="M289" s="81">
        <v>3</v>
      </c>
      <c r="N289" s="81" t="s">
        <v>435</v>
      </c>
      <c r="O289" s="81">
        <v>2</v>
      </c>
      <c r="P289" s="81"/>
      <c r="Q289" s="81"/>
      <c r="R289" s="81"/>
      <c r="S289" s="81"/>
      <c r="T289" s="81"/>
      <c r="U289" s="81"/>
      <c r="V289" s="81"/>
      <c r="W289" s="81">
        <v>0</v>
      </c>
      <c r="X289" s="81">
        <v>1</v>
      </c>
      <c r="Y289" s="81">
        <v>0</v>
      </c>
      <c r="Z289" s="81"/>
      <c r="AA289" s="81"/>
      <c r="AB289" s="81"/>
    </row>
    <row r="290">
      <c r="A290" s="81">
        <v>50</v>
      </c>
      <c r="B290" s="81">
        <v>0</v>
      </c>
      <c r="C290" s="81">
        <v>0</v>
      </c>
      <c r="D290" s="81">
        <v>1</v>
      </c>
      <c r="E290" s="81">
        <v>210</v>
      </c>
      <c r="F290" s="81">
        <f>ROUND(Source!X264,O290)</f>
        <v>772.02999999999997</v>
      </c>
      <c r="G290" s="81" t="s">
        <v>503</v>
      </c>
      <c r="H290" s="81" t="s">
        <v>504</v>
      </c>
      <c r="I290" s="81"/>
      <c r="J290" s="81"/>
      <c r="K290" s="81">
        <v>210</v>
      </c>
      <c r="L290" s="81">
        <v>25</v>
      </c>
      <c r="M290" s="81">
        <v>3</v>
      </c>
      <c r="N290" s="81" t="s">
        <v>435</v>
      </c>
      <c r="O290" s="81">
        <v>2</v>
      </c>
      <c r="P290" s="81"/>
      <c r="Q290" s="81"/>
      <c r="R290" s="81"/>
      <c r="S290" s="81"/>
      <c r="T290" s="81"/>
      <c r="U290" s="81"/>
      <c r="V290" s="81"/>
      <c r="W290" s="81">
        <v>772.02999999999997</v>
      </c>
      <c r="X290" s="81">
        <v>1</v>
      </c>
      <c r="Y290" s="81">
        <v>772.02999999999997</v>
      </c>
      <c r="Z290" s="81"/>
      <c r="AA290" s="81"/>
      <c r="AB290" s="81"/>
    </row>
    <row r="291">
      <c r="A291" s="81">
        <v>50</v>
      </c>
      <c r="B291" s="81">
        <v>0</v>
      </c>
      <c r="C291" s="81">
        <v>0</v>
      </c>
      <c r="D291" s="81">
        <v>1</v>
      </c>
      <c r="E291" s="81">
        <v>211</v>
      </c>
      <c r="F291" s="81">
        <f>ROUND(Source!Y264,O291)</f>
        <v>405.91000000000003</v>
      </c>
      <c r="G291" s="81" t="s">
        <v>505</v>
      </c>
      <c r="H291" s="81" t="s">
        <v>506</v>
      </c>
      <c r="I291" s="81"/>
      <c r="J291" s="81"/>
      <c r="K291" s="81">
        <v>211</v>
      </c>
      <c r="L291" s="81">
        <v>26</v>
      </c>
      <c r="M291" s="81">
        <v>3</v>
      </c>
      <c r="N291" s="81" t="s">
        <v>435</v>
      </c>
      <c r="O291" s="81">
        <v>2</v>
      </c>
      <c r="P291" s="81"/>
      <c r="Q291" s="81"/>
      <c r="R291" s="81"/>
      <c r="S291" s="81"/>
      <c r="T291" s="81"/>
      <c r="U291" s="81"/>
      <c r="V291" s="81"/>
      <c r="W291" s="81">
        <v>405.91000000000003</v>
      </c>
      <c r="X291" s="81">
        <v>1</v>
      </c>
      <c r="Y291" s="81">
        <v>405.91000000000003</v>
      </c>
      <c r="Z291" s="81"/>
      <c r="AA291" s="81"/>
      <c r="AB291" s="81"/>
    </row>
    <row r="292">
      <c r="A292" s="81">
        <v>50</v>
      </c>
      <c r="B292" s="81">
        <v>0</v>
      </c>
      <c r="C292" s="81">
        <v>0</v>
      </c>
      <c r="D292" s="81">
        <v>1</v>
      </c>
      <c r="E292" s="81">
        <v>224</v>
      </c>
      <c r="F292" s="81">
        <f>ROUND(Source!AR264,O292)</f>
        <v>2299.6500000000001</v>
      </c>
      <c r="G292" s="81" t="s">
        <v>507</v>
      </c>
      <c r="H292" s="81" t="s">
        <v>508</v>
      </c>
      <c r="I292" s="81"/>
      <c r="J292" s="81"/>
      <c r="K292" s="81">
        <v>224</v>
      </c>
      <c r="L292" s="81">
        <v>27</v>
      </c>
      <c r="M292" s="81">
        <v>3</v>
      </c>
      <c r="N292" s="81" t="s">
        <v>435</v>
      </c>
      <c r="O292" s="81">
        <v>2</v>
      </c>
      <c r="P292" s="81"/>
      <c r="Q292" s="81"/>
      <c r="R292" s="81"/>
      <c r="S292" s="81"/>
      <c r="T292" s="81"/>
      <c r="U292" s="81"/>
      <c r="V292" s="81"/>
      <c r="W292" s="81">
        <v>2299.6500000000001</v>
      </c>
      <c r="X292" s="81">
        <v>1</v>
      </c>
      <c r="Y292" s="81">
        <v>2299.6500000000001</v>
      </c>
      <c r="Z292" s="81"/>
      <c r="AA292" s="81"/>
      <c r="AB292" s="81"/>
    </row>
    <row r="294">
      <c r="A294" s="78">
        <v>5</v>
      </c>
      <c r="B294" s="78">
        <v>1</v>
      </c>
      <c r="C294" s="78"/>
      <c r="D294" s="78">
        <f>ROW(A304)</f>
        <v>304</v>
      </c>
      <c r="E294" s="78"/>
      <c r="F294" s="78" t="s">
        <v>510</v>
      </c>
      <c r="G294" s="78" t="s">
        <v>575</v>
      </c>
      <c r="H294" s="78" t="s">
        <v>435</v>
      </c>
      <c r="I294" s="78">
        <v>0</v>
      </c>
      <c r="J294" s="78"/>
      <c r="K294" s="78">
        <v>-1</v>
      </c>
      <c r="L294" s="78"/>
      <c r="M294" s="78" t="s">
        <v>435</v>
      </c>
      <c r="N294" s="78"/>
      <c r="O294" s="78"/>
      <c r="P294" s="78"/>
      <c r="Q294" s="78"/>
      <c r="R294" s="78"/>
      <c r="S294" s="78">
        <v>0</v>
      </c>
      <c r="T294" s="78"/>
      <c r="U294" s="78" t="s">
        <v>435</v>
      </c>
      <c r="V294" s="78">
        <v>0</v>
      </c>
      <c r="W294" s="78"/>
      <c r="X294" s="78"/>
      <c r="Y294" s="78"/>
      <c r="Z294" s="78"/>
      <c r="AA294" s="78"/>
      <c r="AB294" s="78" t="s">
        <v>435</v>
      </c>
      <c r="AC294" s="78" t="s">
        <v>435</v>
      </c>
      <c r="AD294" s="78" t="s">
        <v>435</v>
      </c>
      <c r="AE294" s="78" t="s">
        <v>435</v>
      </c>
      <c r="AF294" s="78" t="s">
        <v>435</v>
      </c>
      <c r="AG294" s="78" t="s">
        <v>435</v>
      </c>
      <c r="AH294" s="78"/>
      <c r="AI294" s="78"/>
      <c r="AJ294" s="78"/>
      <c r="AK294" s="78"/>
      <c r="AL294" s="78"/>
      <c r="AM294" s="78"/>
      <c r="AN294" s="78"/>
      <c r="AO294" s="78"/>
      <c r="AP294" s="78" t="s">
        <v>435</v>
      </c>
      <c r="AQ294" s="78" t="s">
        <v>435</v>
      </c>
      <c r="AR294" s="78" t="s">
        <v>435</v>
      </c>
      <c r="AS294" s="78"/>
      <c r="AT294" s="78"/>
      <c r="AU294" s="78"/>
      <c r="AV294" s="78"/>
      <c r="AW294" s="78"/>
      <c r="AX294" s="78"/>
      <c r="AY294" s="78"/>
      <c r="AZ294" s="78" t="s">
        <v>435</v>
      </c>
      <c r="BA294" s="78"/>
      <c r="BB294" s="78" t="s">
        <v>435</v>
      </c>
      <c r="BC294" s="78" t="s">
        <v>435</v>
      </c>
      <c r="BD294" s="78" t="s">
        <v>435</v>
      </c>
      <c r="BE294" s="78" t="s">
        <v>435</v>
      </c>
      <c r="BF294" s="78" t="s">
        <v>435</v>
      </c>
      <c r="BG294" s="78" t="s">
        <v>435</v>
      </c>
      <c r="BH294" s="78" t="s">
        <v>435</v>
      </c>
      <c r="BI294" s="78" t="s">
        <v>435</v>
      </c>
      <c r="BJ294" s="78" t="s">
        <v>435</v>
      </c>
      <c r="BK294" s="78" t="s">
        <v>435</v>
      </c>
      <c r="BL294" s="78" t="s">
        <v>435</v>
      </c>
      <c r="BM294" s="78" t="s">
        <v>435</v>
      </c>
      <c r="BN294" s="78" t="s">
        <v>435</v>
      </c>
      <c r="BO294" s="78" t="s">
        <v>435</v>
      </c>
      <c r="BP294" s="78" t="s">
        <v>435</v>
      </c>
      <c r="BQ294" s="78"/>
      <c r="BR294" s="78"/>
      <c r="BS294" s="78"/>
      <c r="BT294" s="78"/>
      <c r="BU294" s="78"/>
      <c r="BV294" s="78"/>
      <c r="BW294" s="78"/>
      <c r="BX294" s="78">
        <v>0</v>
      </c>
      <c r="BY294" s="78"/>
      <c r="BZ294" s="78"/>
      <c r="CA294" s="78"/>
      <c r="CB294" s="78"/>
      <c r="CC294" s="78"/>
      <c r="CD294" s="78"/>
      <c r="CE294" s="78"/>
      <c r="CF294" s="78"/>
      <c r="CG294" s="78"/>
      <c r="CH294" s="78"/>
      <c r="CI294" s="78"/>
      <c r="CJ294" s="78">
        <v>0</v>
      </c>
    </row>
    <row r="296">
      <c r="A296" s="79">
        <v>52</v>
      </c>
      <c r="B296" s="79">
        <f t="shared" ref="B296:G296" si="276">B304</f>
        <v>1</v>
      </c>
      <c r="C296" s="79">
        <f t="shared" si="276"/>
        <v>5</v>
      </c>
      <c r="D296" s="79">
        <f t="shared" si="276"/>
        <v>294</v>
      </c>
      <c r="E296" s="79">
        <f t="shared" si="276"/>
        <v>0</v>
      </c>
      <c r="F296" s="79" t="str">
        <f t="shared" si="276"/>
        <v xml:space="preserve">Новый подраздел</v>
      </c>
      <c r="G296" s="79" t="str">
        <f t="shared" si="276"/>
        <v xml:space="preserve">50.2 Монтаж опорно-стержневой изоляции 35, 110 кВ</v>
      </c>
      <c r="H296" s="79"/>
      <c r="I296" s="79"/>
      <c r="J296" s="79"/>
      <c r="K296" s="79"/>
      <c r="L296" s="79"/>
      <c r="M296" s="79"/>
      <c r="N296" s="79"/>
      <c r="O296" s="79">
        <f t="shared" ref="O296:AT296" si="277">O304</f>
        <v>3739.0100000000002</v>
      </c>
      <c r="P296" s="79">
        <f t="shared" si="277"/>
        <v>0</v>
      </c>
      <c r="Q296" s="79">
        <f t="shared" si="277"/>
        <v>1085.99</v>
      </c>
      <c r="R296" s="79">
        <f t="shared" si="277"/>
        <v>598.50999999999999</v>
      </c>
      <c r="S296" s="79">
        <f t="shared" si="277"/>
        <v>2054.5100000000002</v>
      </c>
      <c r="T296" s="79">
        <f t="shared" si="277"/>
        <v>0</v>
      </c>
      <c r="U296" s="79">
        <f t="shared" si="277"/>
        <v>4.1299999999999999</v>
      </c>
      <c r="V296" s="79">
        <f t="shared" si="277"/>
        <v>0.97999999999999998</v>
      </c>
      <c r="W296" s="79">
        <f t="shared" si="277"/>
        <v>0</v>
      </c>
      <c r="X296" s="79">
        <f t="shared" si="277"/>
        <v>2573.4299999999998</v>
      </c>
      <c r="Y296" s="79">
        <f t="shared" si="277"/>
        <v>1353.04</v>
      </c>
      <c r="Z296" s="79">
        <f t="shared" si="277"/>
        <v>0</v>
      </c>
      <c r="AA296" s="79">
        <f t="shared" si="277"/>
        <v>0</v>
      </c>
      <c r="AB296" s="79">
        <f t="shared" si="277"/>
        <v>3739.0100000000002</v>
      </c>
      <c r="AC296" s="79">
        <f t="shared" si="277"/>
        <v>0</v>
      </c>
      <c r="AD296" s="79">
        <f t="shared" si="277"/>
        <v>1085.99</v>
      </c>
      <c r="AE296" s="79">
        <f t="shared" si="277"/>
        <v>598.50999999999999</v>
      </c>
      <c r="AF296" s="79">
        <f t="shared" si="277"/>
        <v>2054.5100000000002</v>
      </c>
      <c r="AG296" s="79">
        <f t="shared" si="277"/>
        <v>0</v>
      </c>
      <c r="AH296" s="79">
        <f t="shared" si="277"/>
        <v>4.1299999999999999</v>
      </c>
      <c r="AI296" s="79">
        <f t="shared" si="277"/>
        <v>0.97999999999999998</v>
      </c>
      <c r="AJ296" s="79">
        <f t="shared" si="277"/>
        <v>0</v>
      </c>
      <c r="AK296" s="79">
        <f t="shared" si="277"/>
        <v>2573.4299999999998</v>
      </c>
      <c r="AL296" s="79">
        <f t="shared" si="277"/>
        <v>1353.04</v>
      </c>
      <c r="AM296" s="79">
        <f t="shared" si="277"/>
        <v>0</v>
      </c>
      <c r="AN296" s="79">
        <f t="shared" si="277"/>
        <v>0</v>
      </c>
      <c r="AO296" s="79">
        <f t="shared" si="277"/>
        <v>0</v>
      </c>
      <c r="AP296" s="79">
        <f t="shared" si="277"/>
        <v>0</v>
      </c>
      <c r="AQ296" s="79">
        <f t="shared" si="277"/>
        <v>0</v>
      </c>
      <c r="AR296" s="79">
        <f t="shared" si="277"/>
        <v>7665.4800000000005</v>
      </c>
      <c r="AS296" s="79">
        <f t="shared" si="277"/>
        <v>0</v>
      </c>
      <c r="AT296" s="79">
        <f t="shared" si="277"/>
        <v>7665.4800000000005</v>
      </c>
      <c r="AU296" s="79">
        <f t="shared" ref="AU296:BZ296" si="278">AU304</f>
        <v>0</v>
      </c>
      <c r="AV296" s="79">
        <f t="shared" si="278"/>
        <v>0</v>
      </c>
      <c r="AW296" s="79">
        <f t="shared" si="278"/>
        <v>0</v>
      </c>
      <c r="AX296" s="79">
        <f t="shared" si="278"/>
        <v>0</v>
      </c>
      <c r="AY296" s="79">
        <f t="shared" si="278"/>
        <v>0</v>
      </c>
      <c r="AZ296" s="79">
        <f t="shared" si="278"/>
        <v>0</v>
      </c>
      <c r="BA296" s="79">
        <f t="shared" si="278"/>
        <v>0</v>
      </c>
      <c r="BB296" s="79">
        <f t="shared" si="278"/>
        <v>0</v>
      </c>
      <c r="BC296" s="79">
        <f t="shared" si="278"/>
        <v>0</v>
      </c>
      <c r="BD296" s="79">
        <f t="shared" si="278"/>
        <v>0</v>
      </c>
      <c r="BE296" s="79">
        <f t="shared" si="278"/>
        <v>0</v>
      </c>
      <c r="BF296" s="79">
        <f t="shared" si="278"/>
        <v>0</v>
      </c>
      <c r="BG296" s="79">
        <f t="shared" si="278"/>
        <v>0</v>
      </c>
      <c r="BH296" s="79">
        <f t="shared" si="278"/>
        <v>0</v>
      </c>
      <c r="BI296" s="79">
        <f t="shared" si="278"/>
        <v>0</v>
      </c>
      <c r="BJ296" s="79">
        <f t="shared" si="278"/>
        <v>0</v>
      </c>
      <c r="BK296" s="79">
        <f t="shared" si="278"/>
        <v>0</v>
      </c>
      <c r="BL296" s="79">
        <f t="shared" si="278"/>
        <v>0</v>
      </c>
      <c r="BM296" s="79">
        <f t="shared" si="278"/>
        <v>0</v>
      </c>
      <c r="BN296" s="79">
        <f t="shared" si="278"/>
        <v>0</v>
      </c>
      <c r="BO296" s="79">
        <f t="shared" si="278"/>
        <v>0</v>
      </c>
      <c r="BP296" s="79">
        <f t="shared" si="278"/>
        <v>0</v>
      </c>
      <c r="BQ296" s="79">
        <f t="shared" si="278"/>
        <v>0</v>
      </c>
      <c r="BR296" s="79">
        <f t="shared" si="278"/>
        <v>0</v>
      </c>
      <c r="BS296" s="79">
        <f t="shared" si="278"/>
        <v>0</v>
      </c>
      <c r="BT296" s="79">
        <f t="shared" si="278"/>
        <v>0</v>
      </c>
      <c r="BU296" s="79">
        <f t="shared" si="278"/>
        <v>0</v>
      </c>
      <c r="BV296" s="79">
        <f t="shared" si="278"/>
        <v>0</v>
      </c>
      <c r="BW296" s="79">
        <f t="shared" si="278"/>
        <v>0</v>
      </c>
      <c r="BX296" s="79">
        <f t="shared" si="278"/>
        <v>0</v>
      </c>
      <c r="BY296" s="79">
        <f t="shared" si="278"/>
        <v>0</v>
      </c>
      <c r="BZ296" s="79">
        <f t="shared" si="278"/>
        <v>0</v>
      </c>
      <c r="CA296" s="79">
        <f t="shared" ref="CA296:DF296" si="279">CA304</f>
        <v>7665.4800000000005</v>
      </c>
      <c r="CB296" s="79">
        <f t="shared" si="279"/>
        <v>0</v>
      </c>
      <c r="CC296" s="79">
        <f t="shared" si="279"/>
        <v>7665.4800000000005</v>
      </c>
      <c r="CD296" s="79">
        <f t="shared" si="279"/>
        <v>0</v>
      </c>
      <c r="CE296" s="79">
        <f t="shared" si="279"/>
        <v>0</v>
      </c>
      <c r="CF296" s="79">
        <f t="shared" si="279"/>
        <v>0</v>
      </c>
      <c r="CG296" s="79">
        <f t="shared" si="279"/>
        <v>0</v>
      </c>
      <c r="CH296" s="79">
        <f t="shared" si="279"/>
        <v>0</v>
      </c>
      <c r="CI296" s="79">
        <f t="shared" si="279"/>
        <v>0</v>
      </c>
      <c r="CJ296" s="79">
        <f t="shared" si="279"/>
        <v>0</v>
      </c>
      <c r="CK296" s="79">
        <f t="shared" si="279"/>
        <v>0</v>
      </c>
      <c r="CL296" s="79">
        <f t="shared" si="279"/>
        <v>0</v>
      </c>
      <c r="CM296" s="79">
        <f t="shared" si="279"/>
        <v>0</v>
      </c>
      <c r="CN296" s="79">
        <f t="shared" si="279"/>
        <v>0</v>
      </c>
      <c r="CO296" s="79">
        <f t="shared" si="279"/>
        <v>0</v>
      </c>
      <c r="CP296" s="79">
        <f t="shared" si="279"/>
        <v>0</v>
      </c>
      <c r="CQ296" s="79">
        <f t="shared" si="279"/>
        <v>0</v>
      </c>
      <c r="CR296" s="79">
        <f t="shared" si="279"/>
        <v>0</v>
      </c>
      <c r="CS296" s="79">
        <f t="shared" si="279"/>
        <v>0</v>
      </c>
      <c r="CT296" s="79">
        <f t="shared" si="279"/>
        <v>0</v>
      </c>
      <c r="CU296" s="79">
        <f t="shared" si="279"/>
        <v>0</v>
      </c>
      <c r="CV296" s="79">
        <f t="shared" si="279"/>
        <v>0</v>
      </c>
      <c r="CW296" s="79">
        <f t="shared" si="279"/>
        <v>0</v>
      </c>
      <c r="CX296" s="79">
        <f t="shared" si="279"/>
        <v>0</v>
      </c>
      <c r="CY296" s="79">
        <f t="shared" si="279"/>
        <v>0</v>
      </c>
      <c r="CZ296" s="79">
        <f t="shared" si="279"/>
        <v>0</v>
      </c>
      <c r="DA296" s="79">
        <f t="shared" si="279"/>
        <v>0</v>
      </c>
      <c r="DB296" s="79">
        <f t="shared" si="279"/>
        <v>0</v>
      </c>
      <c r="DC296" s="79">
        <f t="shared" si="279"/>
        <v>0</v>
      </c>
      <c r="DD296" s="79">
        <f t="shared" si="279"/>
        <v>0</v>
      </c>
      <c r="DE296" s="79">
        <f t="shared" si="279"/>
        <v>0</v>
      </c>
      <c r="DF296" s="79">
        <f t="shared" si="279"/>
        <v>0</v>
      </c>
      <c r="DG296" s="80">
        <f t="shared" si="249"/>
        <v>0</v>
      </c>
      <c r="DH296" s="80">
        <f t="shared" si="249"/>
        <v>0</v>
      </c>
      <c r="DI296" s="80">
        <f t="shared" si="249"/>
        <v>0</v>
      </c>
      <c r="DJ296" s="80">
        <f t="shared" si="249"/>
        <v>0</v>
      </c>
      <c r="DK296" s="80">
        <f t="shared" si="249"/>
        <v>0</v>
      </c>
      <c r="DL296" s="80">
        <f t="shared" si="249"/>
        <v>0</v>
      </c>
      <c r="DM296" s="80">
        <f t="shared" si="249"/>
        <v>0</v>
      </c>
      <c r="DN296" s="80">
        <f t="shared" si="249"/>
        <v>0</v>
      </c>
      <c r="DO296" s="80">
        <f t="shared" si="249"/>
        <v>0</v>
      </c>
      <c r="DP296" s="80">
        <f t="shared" si="249"/>
        <v>0</v>
      </c>
      <c r="DQ296" s="80">
        <f t="shared" si="249"/>
        <v>0</v>
      </c>
      <c r="DR296" s="80">
        <f t="shared" si="249"/>
        <v>0</v>
      </c>
      <c r="DS296" s="80">
        <f t="shared" si="249"/>
        <v>0</v>
      </c>
      <c r="DT296" s="80">
        <f t="shared" si="249"/>
        <v>0</v>
      </c>
      <c r="DU296" s="80">
        <f t="shared" si="249"/>
        <v>0</v>
      </c>
      <c r="DV296" s="80">
        <f t="shared" si="249"/>
        <v>0</v>
      </c>
      <c r="DW296" s="80">
        <f t="shared" si="249"/>
        <v>0</v>
      </c>
      <c r="DX296" s="80">
        <f t="shared" si="249"/>
        <v>0</v>
      </c>
      <c r="DY296" s="80">
        <f t="shared" si="249"/>
        <v>0</v>
      </c>
      <c r="DZ296" s="80">
        <f t="shared" si="249"/>
        <v>0</v>
      </c>
      <c r="EA296" s="80">
        <f t="shared" si="249"/>
        <v>0</v>
      </c>
      <c r="EB296" s="80">
        <f t="shared" si="249"/>
        <v>0</v>
      </c>
      <c r="EC296" s="80">
        <f t="shared" si="249"/>
        <v>0</v>
      </c>
      <c r="ED296" s="80">
        <f t="shared" si="249"/>
        <v>0</v>
      </c>
      <c r="EE296" s="80">
        <f t="shared" si="249"/>
        <v>0</v>
      </c>
      <c r="EF296" s="80">
        <f t="shared" si="249"/>
        <v>0</v>
      </c>
      <c r="EG296" s="80">
        <f t="shared" si="249"/>
        <v>0</v>
      </c>
      <c r="EH296" s="80">
        <f t="shared" si="249"/>
        <v>0</v>
      </c>
      <c r="EI296" s="80">
        <f t="shared" si="249"/>
        <v>0</v>
      </c>
      <c r="EJ296" s="80">
        <f t="shared" si="249"/>
        <v>0</v>
      </c>
      <c r="EK296" s="80">
        <f t="shared" si="249"/>
        <v>0</v>
      </c>
      <c r="EL296" s="80">
        <f t="shared" si="249"/>
        <v>0</v>
      </c>
      <c r="EM296" s="80">
        <f t="shared" si="250"/>
        <v>0</v>
      </c>
      <c r="EN296" s="80">
        <f t="shared" si="250"/>
        <v>0</v>
      </c>
      <c r="EO296" s="80">
        <f t="shared" si="250"/>
        <v>0</v>
      </c>
      <c r="EP296" s="80">
        <f t="shared" si="250"/>
        <v>0</v>
      </c>
      <c r="EQ296" s="80">
        <f t="shared" si="250"/>
        <v>0</v>
      </c>
      <c r="ER296" s="80">
        <f t="shared" si="250"/>
        <v>0</v>
      </c>
      <c r="ES296" s="80">
        <f t="shared" si="250"/>
        <v>0</v>
      </c>
      <c r="ET296" s="80">
        <f t="shared" si="250"/>
        <v>0</v>
      </c>
      <c r="EU296" s="80">
        <f t="shared" si="250"/>
        <v>0</v>
      </c>
      <c r="EV296" s="80">
        <f t="shared" si="250"/>
        <v>0</v>
      </c>
      <c r="EW296" s="80">
        <f t="shared" si="250"/>
        <v>0</v>
      </c>
      <c r="EX296" s="80">
        <f t="shared" si="250"/>
        <v>0</v>
      </c>
      <c r="EY296" s="80">
        <f t="shared" si="250"/>
        <v>0</v>
      </c>
      <c r="EZ296" s="80">
        <f t="shared" si="250"/>
        <v>0</v>
      </c>
      <c r="FA296" s="80">
        <f t="shared" si="250"/>
        <v>0</v>
      </c>
      <c r="FB296" s="80">
        <f t="shared" si="250"/>
        <v>0</v>
      </c>
      <c r="FC296" s="80">
        <f t="shared" si="250"/>
        <v>0</v>
      </c>
      <c r="FD296" s="80">
        <f t="shared" si="250"/>
        <v>0</v>
      </c>
      <c r="FE296" s="80">
        <f t="shared" si="250"/>
        <v>0</v>
      </c>
      <c r="FF296" s="80">
        <f t="shared" si="250"/>
        <v>0</v>
      </c>
      <c r="FG296" s="80">
        <f t="shared" si="250"/>
        <v>0</v>
      </c>
      <c r="FH296" s="80">
        <f t="shared" si="250"/>
        <v>0</v>
      </c>
      <c r="FI296" s="80">
        <f t="shared" si="250"/>
        <v>0</v>
      </c>
      <c r="FJ296" s="80">
        <f t="shared" si="250"/>
        <v>0</v>
      </c>
      <c r="FK296" s="80">
        <f t="shared" si="250"/>
        <v>0</v>
      </c>
      <c r="FL296" s="80">
        <f t="shared" si="250"/>
        <v>0</v>
      </c>
      <c r="FM296" s="80">
        <f t="shared" si="250"/>
        <v>0</v>
      </c>
      <c r="FN296" s="80">
        <f t="shared" si="250"/>
        <v>0</v>
      </c>
      <c r="FO296" s="80">
        <f t="shared" si="250"/>
        <v>0</v>
      </c>
      <c r="FP296" s="80">
        <f t="shared" si="250"/>
        <v>0</v>
      </c>
      <c r="FQ296" s="80">
        <f t="shared" si="250"/>
        <v>0</v>
      </c>
      <c r="FR296" s="80">
        <f t="shared" si="250"/>
        <v>0</v>
      </c>
      <c r="FS296" s="80">
        <f t="shared" si="251"/>
        <v>0</v>
      </c>
      <c r="FT296" s="80">
        <f t="shared" si="251"/>
        <v>0</v>
      </c>
      <c r="FU296" s="80">
        <f t="shared" si="251"/>
        <v>0</v>
      </c>
      <c r="FV296" s="80">
        <f t="shared" si="251"/>
        <v>0</v>
      </c>
      <c r="FW296" s="80">
        <f t="shared" si="251"/>
        <v>0</v>
      </c>
      <c r="FX296" s="80">
        <f t="shared" si="251"/>
        <v>0</v>
      </c>
      <c r="FY296" s="80">
        <f t="shared" si="251"/>
        <v>0</v>
      </c>
      <c r="FZ296" s="80">
        <f t="shared" si="251"/>
        <v>0</v>
      </c>
      <c r="GA296" s="80">
        <f t="shared" si="251"/>
        <v>0</v>
      </c>
      <c r="GB296" s="80">
        <f t="shared" si="251"/>
        <v>0</v>
      </c>
      <c r="GC296" s="80">
        <f t="shared" si="251"/>
        <v>0</v>
      </c>
      <c r="GD296" s="80">
        <f t="shared" si="251"/>
        <v>0</v>
      </c>
      <c r="GE296" s="80">
        <f t="shared" si="251"/>
        <v>0</v>
      </c>
      <c r="GF296" s="80">
        <f t="shared" si="251"/>
        <v>0</v>
      </c>
      <c r="GG296" s="80">
        <f t="shared" si="251"/>
        <v>0</v>
      </c>
      <c r="GH296" s="80">
        <f t="shared" si="251"/>
        <v>0</v>
      </c>
      <c r="GI296" s="80">
        <f t="shared" si="251"/>
        <v>0</v>
      </c>
      <c r="GJ296" s="80">
        <f t="shared" si="251"/>
        <v>0</v>
      </c>
      <c r="GK296" s="80">
        <f t="shared" si="251"/>
        <v>0</v>
      </c>
      <c r="GL296" s="80">
        <f t="shared" si="251"/>
        <v>0</v>
      </c>
      <c r="GM296" s="80">
        <f t="shared" si="251"/>
        <v>0</v>
      </c>
      <c r="GN296" s="80">
        <f t="shared" si="251"/>
        <v>0</v>
      </c>
      <c r="GO296" s="80">
        <f t="shared" si="251"/>
        <v>0</v>
      </c>
      <c r="GP296" s="80">
        <f t="shared" si="251"/>
        <v>0</v>
      </c>
      <c r="GQ296" s="80">
        <f t="shared" si="251"/>
        <v>0</v>
      </c>
      <c r="GR296" s="80">
        <f t="shared" si="251"/>
        <v>0</v>
      </c>
      <c r="GS296" s="80">
        <f t="shared" si="251"/>
        <v>0</v>
      </c>
      <c r="GT296" s="80">
        <f t="shared" si="251"/>
        <v>0</v>
      </c>
      <c r="GU296" s="80">
        <f t="shared" si="251"/>
        <v>0</v>
      </c>
      <c r="GV296" s="80">
        <f t="shared" si="251"/>
        <v>0</v>
      </c>
      <c r="GW296" s="80">
        <f t="shared" si="251"/>
        <v>0</v>
      </c>
      <c r="GX296" s="80">
        <f t="shared" si="251"/>
        <v>0</v>
      </c>
    </row>
    <row r="298">
      <c r="A298">
        <v>17</v>
      </c>
      <c r="B298">
        <v>1</v>
      </c>
      <c r="C298">
        <f>ROW(SmtRes!A281)</f>
        <v>281</v>
      </c>
      <c r="D298">
        <f>ROW(EtalonRes!A281)</f>
        <v>281</v>
      </c>
      <c r="E298" t="s">
        <v>435</v>
      </c>
      <c r="F298" t="s">
        <v>557</v>
      </c>
      <c r="G298" t="s">
        <v>558</v>
      </c>
      <c r="H298" t="s">
        <v>97</v>
      </c>
      <c r="I298">
        <v>0</v>
      </c>
      <c r="J298">
        <v>0</v>
      </c>
      <c r="K298">
        <v>0</v>
      </c>
      <c r="O298">
        <f t="shared" ref="O298:O302" si="280">ROUND(CP298,2)</f>
        <v>0</v>
      </c>
      <c r="P298">
        <f>SUMIF(SmtRes!AQ276:'SmtRes'!AQ281,"=1",SmtRes!DF276:'SmtRes'!DF281)</f>
        <v>0</v>
      </c>
      <c r="Q298">
        <f>SUMIF(SmtRes!AQ276:'SmtRes'!AQ281,"=1",SmtRes!DG276:'SmtRes'!DG281)</f>
        <v>0</v>
      </c>
      <c r="R298">
        <f>SUMIF(SmtRes!AQ276:'SmtRes'!AQ281,"=1",SmtRes!DH276:'SmtRes'!DH281)</f>
        <v>0</v>
      </c>
      <c r="S298">
        <f>SUMIF(SmtRes!AQ276:'SmtRes'!AQ281,"=1",SmtRes!DI276:'SmtRes'!DI281)</f>
        <v>0</v>
      </c>
      <c r="T298">
        <f t="shared" ref="T298:T302" si="281">ROUND(CU298*I298,2)</f>
        <v>0</v>
      </c>
      <c r="U298">
        <f>SUMIF(SmtRes!AQ276:'SmtRes'!AQ281,"=1",SmtRes!CV276:'SmtRes'!CV281)</f>
        <v>0</v>
      </c>
      <c r="V298">
        <f>SUMIF(SmtRes!AQ276:'SmtRes'!AQ281,"=1",SmtRes!CW276:'SmtRes'!CW281)</f>
        <v>0</v>
      </c>
      <c r="W298">
        <f t="shared" ref="W298:W302" si="282">ROUND(CX298*I298,2)</f>
        <v>0</v>
      </c>
      <c r="X298">
        <f t="shared" ref="X298:Y302" si="283">ROUND(CY298,2)</f>
        <v>0</v>
      </c>
      <c r="Y298">
        <f t="shared" si="283"/>
        <v>0</v>
      </c>
      <c r="AA298">
        <v>-1</v>
      </c>
      <c r="AB298">
        <f t="shared" ref="AB298:AB302" si="284">ROUND((AC298+AD298+AF298),6)</f>
        <v>207.10415999999998</v>
      </c>
      <c r="AC298">
        <f t="shared" ref="AC298:AC302" si="285">ROUND((0),6)</f>
        <v>0</v>
      </c>
      <c r="AD298">
        <f>ROUND((((SUM(SmtRes!BR276:'SmtRes'!BR281))-(SUM(SmtRes!BS276:'SmtRes'!BS281)))+AE298),6)</f>
        <v>8.1201600000000003</v>
      </c>
      <c r="AE298">
        <f>ROUND((SUM(SmtRes!BS276:'SmtRes'!BS281)),6)</f>
        <v>4.6627599999999996</v>
      </c>
      <c r="AF298">
        <f>ROUND((SUM(SmtRes!BT276:'SmtRes'!BT281)),6)</f>
        <v>198.98399999999998</v>
      </c>
      <c r="AG298">
        <f t="shared" ref="AG298:AG302" si="286">ROUND((AP298),6)</f>
        <v>0</v>
      </c>
      <c r="AH298">
        <f>(SUM(SmtRes!BU276:'SmtRes'!BU281))</f>
        <v>0.40000000000000002</v>
      </c>
      <c r="AI298">
        <f>(SUM(SmtRes!BV276:'SmtRes'!BV281))</f>
        <v>0.0080000000000000002</v>
      </c>
      <c r="AJ298">
        <f t="shared" ref="AJ298:AJ302" si="287">(AS298)</f>
        <v>0</v>
      </c>
      <c r="AK298">
        <v>225.76132000000001</v>
      </c>
      <c r="AL298">
        <v>13.994400000000001</v>
      </c>
      <c r="AM298">
        <v>8.1201600000000003</v>
      </c>
      <c r="AN298">
        <v>4.6627600000000005</v>
      </c>
      <c r="AO298">
        <v>198.98400000000001</v>
      </c>
      <c r="AP298">
        <v>0</v>
      </c>
      <c r="AQ298">
        <v>0.40000000000000002</v>
      </c>
      <c r="AR298">
        <v>0.0080000000000000002</v>
      </c>
      <c r="AS298">
        <v>0</v>
      </c>
      <c r="AT298">
        <v>97</v>
      </c>
      <c r="AU298">
        <v>51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435</v>
      </c>
      <c r="BE298" t="s">
        <v>435</v>
      </c>
      <c r="BF298" t="s">
        <v>435</v>
      </c>
      <c r="BG298" t="s">
        <v>435</v>
      </c>
      <c r="BH298">
        <v>0</v>
      </c>
      <c r="BI298">
        <v>2</v>
      </c>
      <c r="BJ298" t="s">
        <v>559</v>
      </c>
      <c r="BM298">
        <v>108001</v>
      </c>
      <c r="BN298">
        <v>0</v>
      </c>
      <c r="BO298" t="s">
        <v>435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435</v>
      </c>
      <c r="BZ298">
        <v>97</v>
      </c>
      <c r="CA298">
        <v>51</v>
      </c>
      <c r="CB298" t="s">
        <v>435</v>
      </c>
      <c r="CE298">
        <v>0</v>
      </c>
      <c r="CF298">
        <v>0</v>
      </c>
      <c r="CG298">
        <v>0</v>
      </c>
      <c r="CM298">
        <v>0</v>
      </c>
      <c r="CN298" t="s">
        <v>435</v>
      </c>
      <c r="CO298">
        <v>0</v>
      </c>
      <c r="CP298">
        <f t="shared" ref="CP298:CP302" si="288">(P298+Q298+S298+R298)</f>
        <v>0</v>
      </c>
      <c r="CQ298">
        <f>SUMIF(SmtRes!AQ276:'SmtRes'!AQ281,"=1",SmtRes!AA276:'SmtRes'!AA281)</f>
        <v>201.16999999999999</v>
      </c>
      <c r="CR298">
        <f>SUMIF(SmtRes!AQ276:'SmtRes'!AQ281,"=1",SmtRes!AB276:'SmtRes'!AB281)</f>
        <v>2135.1799999999998</v>
      </c>
      <c r="CS298">
        <f>SUMIF(SmtRes!AQ276:'SmtRes'!AQ281,"=1",SmtRes!AC276:'SmtRes'!AC281)</f>
        <v>1165.6900000000001</v>
      </c>
      <c r="CT298">
        <f>SUMIF(SmtRes!AQ276:'SmtRes'!AQ281,"=1",SmtRes!AD276:'SmtRes'!AD281)</f>
        <v>497.45999999999998</v>
      </c>
      <c r="CU298">
        <f t="shared" ref="CU298:CU302" si="289">AG298</f>
        <v>0</v>
      </c>
      <c r="CV298">
        <f>SUMIF(SmtRes!AQ276:'SmtRes'!AQ281,"=1",SmtRes!BU276:'SmtRes'!BU281)</f>
        <v>0.40000000000000002</v>
      </c>
      <c r="CW298">
        <f>SUMIF(SmtRes!AQ276:'SmtRes'!AQ281,"=1",SmtRes!BV276:'SmtRes'!BV281)</f>
        <v>0.0080000000000000002</v>
      </c>
      <c r="CX298">
        <f t="shared" ref="CX298:CX302" si="290">AJ298</f>
        <v>0</v>
      </c>
      <c r="CY298">
        <f t="shared" ref="CY298:CY302" si="291">(((S298+R298)*AT298)/100)</f>
        <v>0</v>
      </c>
      <c r="CZ298">
        <f t="shared" ref="CZ298:CZ302" si="292">(((S298+R298)*AU298)/100)</f>
        <v>0</v>
      </c>
      <c r="DC298" t="s">
        <v>435</v>
      </c>
      <c r="DD298" t="s">
        <v>517</v>
      </c>
      <c r="DE298" t="s">
        <v>435</v>
      </c>
      <c r="DF298" t="s">
        <v>435</v>
      </c>
      <c r="DG298" t="s">
        <v>435</v>
      </c>
      <c r="DH298" t="s">
        <v>435</v>
      </c>
      <c r="DI298" t="s">
        <v>435</v>
      </c>
      <c r="DJ298" t="s">
        <v>435</v>
      </c>
      <c r="DK298" t="s">
        <v>435</v>
      </c>
      <c r="DL298" t="s">
        <v>435</v>
      </c>
      <c r="DM298" t="s">
        <v>435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97</v>
      </c>
      <c r="DW298" t="s">
        <v>97</v>
      </c>
      <c r="DX298">
        <v>1</v>
      </c>
      <c r="DZ298" t="s">
        <v>435</v>
      </c>
      <c r="EA298" t="s">
        <v>435</v>
      </c>
      <c r="EB298" t="s">
        <v>435</v>
      </c>
      <c r="EC298" t="s">
        <v>435</v>
      </c>
      <c r="EE298">
        <v>342528944</v>
      </c>
      <c r="EF298">
        <v>3</v>
      </c>
      <c r="EG298" t="s">
        <v>528</v>
      </c>
      <c r="EH298">
        <v>0</v>
      </c>
      <c r="EI298" t="s">
        <v>435</v>
      </c>
      <c r="EJ298">
        <v>2</v>
      </c>
      <c r="EK298">
        <v>108001</v>
      </c>
      <c r="EL298" t="s">
        <v>529</v>
      </c>
      <c r="EM298" t="s">
        <v>530</v>
      </c>
      <c r="EO298" t="s">
        <v>435</v>
      </c>
      <c r="EQ298">
        <v>2229248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0.40000000000000002</v>
      </c>
      <c r="EX298">
        <v>0.01</v>
      </c>
      <c r="EY298">
        <v>0</v>
      </c>
      <c r="FQ298">
        <v>0</v>
      </c>
      <c r="FR298">
        <f t="shared" ref="FR298:FR302" si="293">ROUND(IF(BI298=3,GM298,0),2)</f>
        <v>0</v>
      </c>
      <c r="FS298">
        <v>0</v>
      </c>
      <c r="FX298">
        <v>97</v>
      </c>
      <c r="FY298">
        <v>51</v>
      </c>
      <c r="GA298" t="s">
        <v>435</v>
      </c>
      <c r="GD298">
        <v>1</v>
      </c>
      <c r="GF298">
        <v>-1501218612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ref="GL298:GL302" si="294">ROUND(IF(AND(BH298=3,BI298=3,FS298&lt;&gt;0),P298,0),2)</f>
        <v>0</v>
      </c>
      <c r="GM298">
        <f t="shared" ref="GM298:GM302" si="295">ROUND(O298+X298+Y298,2)+GX298</f>
        <v>0</v>
      </c>
      <c r="GN298">
        <f t="shared" ref="GN298:GN302" si="296">IF(OR(BI298=0,BI298=1),GM298-GX298,0)</f>
        <v>0</v>
      </c>
      <c r="GO298">
        <f t="shared" ref="GO298:GO302" si="297">IF(BI298=2,GM298-GX298,0)</f>
        <v>0</v>
      </c>
      <c r="GP298">
        <f t="shared" ref="GP298:GP302" si="298">IF(BI298=4,GM298-GX298,0)</f>
        <v>0</v>
      </c>
      <c r="GR298">
        <v>0</v>
      </c>
      <c r="GS298">
        <v>3</v>
      </c>
      <c r="GT298">
        <v>0</v>
      </c>
      <c r="GU298" t="s">
        <v>435</v>
      </c>
      <c r="GV298">
        <f t="shared" ref="GV298:GV302" si="299">ROUND((GT298),6)</f>
        <v>0</v>
      </c>
      <c r="GW298">
        <v>1</v>
      </c>
      <c r="GX298">
        <f t="shared" ref="GX298:GX302" si="300">ROUND(HC298*I298,2)</f>
        <v>0</v>
      </c>
      <c r="HA298">
        <v>0</v>
      </c>
      <c r="HB298">
        <v>0</v>
      </c>
      <c r="HC298">
        <f t="shared" ref="HC295:HC358" si="301">GV298*GW298</f>
        <v>0</v>
      </c>
      <c r="HE298" t="s">
        <v>435</v>
      </c>
      <c r="HF298" t="s">
        <v>435</v>
      </c>
      <c r="HM298" t="s">
        <v>435</v>
      </c>
      <c r="HN298" t="s">
        <v>132</v>
      </c>
      <c r="HO298" t="s">
        <v>134</v>
      </c>
      <c r="HP298" t="s">
        <v>529</v>
      </c>
      <c r="HQ298" t="s">
        <v>529</v>
      </c>
      <c r="IK298">
        <v>0</v>
      </c>
    </row>
    <row r="299">
      <c r="A299">
        <v>17</v>
      </c>
      <c r="B299">
        <v>1</v>
      </c>
      <c r="C299">
        <f>ROW(SmtRes!A287)</f>
        <v>287</v>
      </c>
      <c r="D299">
        <f>ROW(EtalonRes!A287)</f>
        <v>287</v>
      </c>
      <c r="E299" t="s">
        <v>435</v>
      </c>
      <c r="F299" t="s">
        <v>563</v>
      </c>
      <c r="G299" t="s">
        <v>564</v>
      </c>
      <c r="H299" t="s">
        <v>97</v>
      </c>
      <c r="I299">
        <v>0</v>
      </c>
      <c r="J299">
        <v>0</v>
      </c>
      <c r="K299">
        <v>0</v>
      </c>
      <c r="O299">
        <f t="shared" si="280"/>
        <v>0</v>
      </c>
      <c r="P299">
        <f>SUMIF(SmtRes!AQ282:'SmtRes'!AQ287,"=1",SmtRes!DF282:'SmtRes'!DF287)</f>
        <v>0</v>
      </c>
      <c r="Q299">
        <f>SUMIF(SmtRes!AQ282:'SmtRes'!AQ287,"=1",SmtRes!DG282:'SmtRes'!DG287)</f>
        <v>0</v>
      </c>
      <c r="R299">
        <f>SUMIF(SmtRes!AQ282:'SmtRes'!AQ287,"=1",SmtRes!DH282:'SmtRes'!DH287)</f>
        <v>0</v>
      </c>
      <c r="S299">
        <f>SUMIF(SmtRes!AQ282:'SmtRes'!AQ287,"=1",SmtRes!DI282:'SmtRes'!DI287)</f>
        <v>0</v>
      </c>
      <c r="T299">
        <f t="shared" si="281"/>
        <v>0</v>
      </c>
      <c r="U299">
        <f>SUMIF(SmtRes!AQ282:'SmtRes'!AQ287,"=1",SmtRes!CV282:'SmtRes'!CV287)</f>
        <v>0</v>
      </c>
      <c r="V299">
        <f>SUMIF(SmtRes!AQ282:'SmtRes'!AQ287,"=1",SmtRes!CW282:'SmtRes'!CW287)</f>
        <v>0</v>
      </c>
      <c r="W299">
        <f t="shared" si="282"/>
        <v>0</v>
      </c>
      <c r="X299">
        <f t="shared" si="283"/>
        <v>0</v>
      </c>
      <c r="Y299">
        <f t="shared" si="283"/>
        <v>0</v>
      </c>
      <c r="AA299">
        <v>-1</v>
      </c>
      <c r="AB299">
        <f t="shared" si="284"/>
        <v>213.19427999999999</v>
      </c>
      <c r="AC299">
        <f t="shared" si="285"/>
        <v>0</v>
      </c>
      <c r="AD299">
        <f>ROUND((((SUM(SmtRes!BR282:'SmtRes'!BR287))-(SUM(SmtRes!BS282:'SmtRes'!BS287)))+AE299),6)</f>
        <v>14.210279999999999</v>
      </c>
      <c r="AE299">
        <f>ROUND((SUM(SmtRes!BS282:'SmtRes'!BS287)),6)</f>
        <v>8.1598299999999995</v>
      </c>
      <c r="AF299">
        <f>ROUND((SUM(SmtRes!BT282:'SmtRes'!BT287)),6)</f>
        <v>198.98399999999998</v>
      </c>
      <c r="AG299">
        <f t="shared" si="286"/>
        <v>0</v>
      </c>
      <c r="AH299">
        <f>(SUM(SmtRes!BU282:'SmtRes'!BU287))</f>
        <v>0.40000000000000002</v>
      </c>
      <c r="AI299">
        <f>(SUM(SmtRes!BV282:'SmtRes'!BV287))</f>
        <v>0.014</v>
      </c>
      <c r="AJ299">
        <f t="shared" si="287"/>
        <v>0</v>
      </c>
      <c r="AK299">
        <v>235.34851</v>
      </c>
      <c r="AL299">
        <v>13.994400000000001</v>
      </c>
      <c r="AM299">
        <v>14.210279999999999</v>
      </c>
      <c r="AN299">
        <v>8.1598299999999995</v>
      </c>
      <c r="AO299">
        <v>198.98400000000001</v>
      </c>
      <c r="AP299">
        <v>0</v>
      </c>
      <c r="AQ299">
        <v>0.40000000000000002</v>
      </c>
      <c r="AR299">
        <v>0.014</v>
      </c>
      <c r="AS299">
        <v>0</v>
      </c>
      <c r="AT299">
        <v>97</v>
      </c>
      <c r="AU299">
        <v>51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435</v>
      </c>
      <c r="BE299" t="s">
        <v>435</v>
      </c>
      <c r="BF299" t="s">
        <v>435</v>
      </c>
      <c r="BG299" t="s">
        <v>435</v>
      </c>
      <c r="BH299">
        <v>0</v>
      </c>
      <c r="BI299">
        <v>2</v>
      </c>
      <c r="BJ299" t="s">
        <v>565</v>
      </c>
      <c r="BM299">
        <v>108001</v>
      </c>
      <c r="BN299">
        <v>0</v>
      </c>
      <c r="BO299" t="s">
        <v>435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435</v>
      </c>
      <c r="BZ299">
        <v>97</v>
      </c>
      <c r="CA299">
        <v>51</v>
      </c>
      <c r="CB299" t="s">
        <v>435</v>
      </c>
      <c r="CE299">
        <v>0</v>
      </c>
      <c r="CF299">
        <v>0</v>
      </c>
      <c r="CG299">
        <v>0</v>
      </c>
      <c r="CM299">
        <v>0</v>
      </c>
      <c r="CN299" t="s">
        <v>435</v>
      </c>
      <c r="CO299">
        <v>0</v>
      </c>
      <c r="CP299">
        <f t="shared" si="288"/>
        <v>0</v>
      </c>
      <c r="CQ299">
        <f>SUMIF(SmtRes!AQ282:'SmtRes'!AQ287,"=1",SmtRes!AA282:'SmtRes'!AA287)</f>
        <v>201.16999999999999</v>
      </c>
      <c r="CR299">
        <f>SUMIF(SmtRes!AQ282:'SmtRes'!AQ287,"=1",SmtRes!AB282:'SmtRes'!AB287)</f>
        <v>2135.1799999999998</v>
      </c>
      <c r="CS299">
        <f>SUMIF(SmtRes!AQ282:'SmtRes'!AQ287,"=1",SmtRes!AC282:'SmtRes'!AC287)</f>
        <v>1165.6900000000001</v>
      </c>
      <c r="CT299">
        <f>SUMIF(SmtRes!AQ282:'SmtRes'!AQ287,"=1",SmtRes!AD282:'SmtRes'!AD287)</f>
        <v>497.45999999999998</v>
      </c>
      <c r="CU299">
        <f t="shared" si="289"/>
        <v>0</v>
      </c>
      <c r="CV299">
        <f>SUMIF(SmtRes!AQ282:'SmtRes'!AQ287,"=1",SmtRes!BU282:'SmtRes'!BU287)</f>
        <v>0.40000000000000002</v>
      </c>
      <c r="CW299">
        <f>SUMIF(SmtRes!AQ282:'SmtRes'!AQ287,"=1",SmtRes!BV282:'SmtRes'!BV287)</f>
        <v>0.014</v>
      </c>
      <c r="CX299">
        <f t="shared" si="290"/>
        <v>0</v>
      </c>
      <c r="CY299">
        <f t="shared" si="291"/>
        <v>0</v>
      </c>
      <c r="CZ299">
        <f t="shared" si="292"/>
        <v>0</v>
      </c>
      <c r="DC299" t="s">
        <v>435</v>
      </c>
      <c r="DD299" t="s">
        <v>517</v>
      </c>
      <c r="DE299" t="s">
        <v>435</v>
      </c>
      <c r="DF299" t="s">
        <v>435</v>
      </c>
      <c r="DG299" t="s">
        <v>435</v>
      </c>
      <c r="DH299" t="s">
        <v>435</v>
      </c>
      <c r="DI299" t="s">
        <v>435</v>
      </c>
      <c r="DJ299" t="s">
        <v>435</v>
      </c>
      <c r="DK299" t="s">
        <v>435</v>
      </c>
      <c r="DL299" t="s">
        <v>435</v>
      </c>
      <c r="DM299" t="s">
        <v>435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97</v>
      </c>
      <c r="DW299" t="s">
        <v>97</v>
      </c>
      <c r="DX299">
        <v>1</v>
      </c>
      <c r="DZ299" t="s">
        <v>435</v>
      </c>
      <c r="EA299" t="s">
        <v>435</v>
      </c>
      <c r="EB299" t="s">
        <v>435</v>
      </c>
      <c r="EC299" t="s">
        <v>435</v>
      </c>
      <c r="EE299">
        <v>342528944</v>
      </c>
      <c r="EF299">
        <v>3</v>
      </c>
      <c r="EG299" t="s">
        <v>528</v>
      </c>
      <c r="EH299">
        <v>0</v>
      </c>
      <c r="EI299" t="s">
        <v>435</v>
      </c>
      <c r="EJ299">
        <v>2</v>
      </c>
      <c r="EK299">
        <v>108001</v>
      </c>
      <c r="EL299" t="s">
        <v>529</v>
      </c>
      <c r="EM299" t="s">
        <v>530</v>
      </c>
      <c r="EO299" t="s">
        <v>435</v>
      </c>
      <c r="EQ299">
        <v>2229248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0.40000000000000002</v>
      </c>
      <c r="EX299">
        <v>0.01</v>
      </c>
      <c r="EY299">
        <v>0</v>
      </c>
      <c r="FQ299">
        <v>0</v>
      </c>
      <c r="FR299">
        <f t="shared" si="293"/>
        <v>0</v>
      </c>
      <c r="FS299">
        <v>0</v>
      </c>
      <c r="FX299">
        <v>97</v>
      </c>
      <c r="FY299">
        <v>51</v>
      </c>
      <c r="GA299" t="s">
        <v>435</v>
      </c>
      <c r="GD299">
        <v>1</v>
      </c>
      <c r="GF299">
        <v>-62753833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94"/>
        <v>0</v>
      </c>
      <c r="GM299">
        <f t="shared" si="295"/>
        <v>0</v>
      </c>
      <c r="GN299">
        <f t="shared" si="296"/>
        <v>0</v>
      </c>
      <c r="GO299">
        <f t="shared" si="297"/>
        <v>0</v>
      </c>
      <c r="GP299">
        <f t="shared" si="298"/>
        <v>0</v>
      </c>
      <c r="GR299">
        <v>0</v>
      </c>
      <c r="GS299">
        <v>3</v>
      </c>
      <c r="GT299">
        <v>0</v>
      </c>
      <c r="GU299" t="s">
        <v>435</v>
      </c>
      <c r="GV299">
        <f t="shared" si="299"/>
        <v>0</v>
      </c>
      <c r="GW299">
        <v>1</v>
      </c>
      <c r="GX299">
        <f t="shared" si="300"/>
        <v>0</v>
      </c>
      <c r="HA299">
        <v>0</v>
      </c>
      <c r="HB299">
        <v>0</v>
      </c>
      <c r="HC299">
        <f t="shared" si="301"/>
        <v>0</v>
      </c>
      <c r="HE299" t="s">
        <v>435</v>
      </c>
      <c r="HF299" t="s">
        <v>435</v>
      </c>
      <c r="HM299" t="s">
        <v>435</v>
      </c>
      <c r="HN299" t="s">
        <v>132</v>
      </c>
      <c r="HO299" t="s">
        <v>134</v>
      </c>
      <c r="HP299" t="s">
        <v>529</v>
      </c>
      <c r="HQ299" t="s">
        <v>529</v>
      </c>
      <c r="IK299">
        <v>0</v>
      </c>
    </row>
    <row r="300">
      <c r="A300">
        <v>17</v>
      </c>
      <c r="B300">
        <v>1</v>
      </c>
      <c r="C300">
        <f>ROW(SmtRes!A294)</f>
        <v>294</v>
      </c>
      <c r="D300">
        <f>ROW(EtalonRes!A294)</f>
        <v>294</v>
      </c>
      <c r="E300" t="s">
        <v>435</v>
      </c>
      <c r="F300" t="s">
        <v>566</v>
      </c>
      <c r="G300" t="s">
        <v>567</v>
      </c>
      <c r="H300" t="s">
        <v>97</v>
      </c>
      <c r="I300">
        <v>0</v>
      </c>
      <c r="J300">
        <v>0</v>
      </c>
      <c r="K300">
        <v>0</v>
      </c>
      <c r="O300">
        <f t="shared" si="280"/>
        <v>0</v>
      </c>
      <c r="P300">
        <f>SUMIF(SmtRes!AQ288:'SmtRes'!AQ294,"=1",SmtRes!DF288:'SmtRes'!DF294)</f>
        <v>0</v>
      </c>
      <c r="Q300">
        <f>SUMIF(SmtRes!AQ288:'SmtRes'!AQ294,"=1",SmtRes!DG288:'SmtRes'!DG294)</f>
        <v>0</v>
      </c>
      <c r="R300">
        <f>SUMIF(SmtRes!AQ288:'SmtRes'!AQ294,"=1",SmtRes!DH288:'SmtRes'!DH294)</f>
        <v>0</v>
      </c>
      <c r="S300">
        <f>SUMIF(SmtRes!AQ288:'SmtRes'!AQ294,"=1",SmtRes!DI288:'SmtRes'!DI294)</f>
        <v>0</v>
      </c>
      <c r="T300">
        <f t="shared" si="281"/>
        <v>0</v>
      </c>
      <c r="U300">
        <f>SUMIF(SmtRes!AQ288:'SmtRes'!AQ294,"=1",SmtRes!CV288:'SmtRes'!CV294)</f>
        <v>0</v>
      </c>
      <c r="V300">
        <f>SUMIF(SmtRes!AQ288:'SmtRes'!AQ294,"=1",SmtRes!CW288:'SmtRes'!CW294)</f>
        <v>0</v>
      </c>
      <c r="W300">
        <f t="shared" si="282"/>
        <v>0</v>
      </c>
      <c r="X300">
        <f t="shared" si="283"/>
        <v>0</v>
      </c>
      <c r="Y300">
        <f t="shared" si="283"/>
        <v>0</v>
      </c>
      <c r="AA300">
        <v>-1</v>
      </c>
      <c r="AB300">
        <f t="shared" si="284"/>
        <v>331.34710000000001</v>
      </c>
      <c r="AC300">
        <f t="shared" si="285"/>
        <v>0</v>
      </c>
      <c r="AD300">
        <f>ROUND((((SUM(SmtRes!BR288:'SmtRes'!BR294))-(SUM(SmtRes!BS288:'SmtRes'!BS294)))+AE300),6)</f>
        <v>32.871099999999998</v>
      </c>
      <c r="AE300">
        <f>ROUND((SUM(SmtRes!BS288:'SmtRes'!BS294)),6)</f>
        <v>21.743499999999997</v>
      </c>
      <c r="AF300">
        <f>ROUND((SUM(SmtRes!BT288:'SmtRes'!BT294)),6)</f>
        <v>298.476</v>
      </c>
      <c r="AG300">
        <f t="shared" si="286"/>
        <v>0</v>
      </c>
      <c r="AH300">
        <f>(SUM(SmtRes!BU288:'SmtRes'!BU294))</f>
        <v>0.59999999999999998</v>
      </c>
      <c r="AI300">
        <f>(SUM(SmtRes!BV288:'SmtRes'!BV294))</f>
        <v>0.039</v>
      </c>
      <c r="AJ300">
        <f t="shared" si="287"/>
        <v>0</v>
      </c>
      <c r="AK300">
        <v>396.82310000000001</v>
      </c>
      <c r="AL300">
        <v>43.732500000000002</v>
      </c>
      <c r="AM300">
        <v>32.871099999999998</v>
      </c>
      <c r="AN300">
        <v>21.743500000000001</v>
      </c>
      <c r="AO300">
        <v>298.476</v>
      </c>
      <c r="AP300">
        <v>0</v>
      </c>
      <c r="AQ300">
        <v>0.59999999999999998</v>
      </c>
      <c r="AR300">
        <v>0.039</v>
      </c>
      <c r="AS300">
        <v>0</v>
      </c>
      <c r="AT300">
        <v>97</v>
      </c>
      <c r="AU300">
        <v>51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435</v>
      </c>
      <c r="BE300" t="s">
        <v>435</v>
      </c>
      <c r="BF300" t="s">
        <v>435</v>
      </c>
      <c r="BG300" t="s">
        <v>435</v>
      </c>
      <c r="BH300">
        <v>0</v>
      </c>
      <c r="BI300">
        <v>2</v>
      </c>
      <c r="BJ300" t="s">
        <v>568</v>
      </c>
      <c r="BM300">
        <v>108001</v>
      </c>
      <c r="BN300">
        <v>0</v>
      </c>
      <c r="BO300" t="s">
        <v>435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435</v>
      </c>
      <c r="BZ300">
        <v>97</v>
      </c>
      <c r="CA300">
        <v>51</v>
      </c>
      <c r="CB300" t="s">
        <v>435</v>
      </c>
      <c r="CE300">
        <v>0</v>
      </c>
      <c r="CF300">
        <v>0</v>
      </c>
      <c r="CG300">
        <v>0</v>
      </c>
      <c r="CM300">
        <v>0</v>
      </c>
      <c r="CN300" t="s">
        <v>435</v>
      </c>
      <c r="CO300">
        <v>0</v>
      </c>
      <c r="CP300">
        <f t="shared" si="288"/>
        <v>0</v>
      </c>
      <c r="CQ300">
        <f>SUMIF(SmtRes!AQ288:'SmtRes'!AQ294,"=1",SmtRes!AA288:'SmtRes'!AA294)</f>
        <v>201.16999999999999</v>
      </c>
      <c r="CR300">
        <f>SUMIF(SmtRes!AQ288:'SmtRes'!AQ294,"=1",SmtRes!AB288:'SmtRes'!AB294)</f>
        <v>2212.1599999999999</v>
      </c>
      <c r="CS300">
        <f>SUMIF(SmtRes!AQ288:'SmtRes'!AQ294,"=1",SmtRes!AC288:'SmtRes'!AC294)</f>
        <v>1607.47</v>
      </c>
      <c r="CT300">
        <f>SUMIF(SmtRes!AQ288:'SmtRes'!AQ294,"=1",SmtRes!AD288:'SmtRes'!AD294)</f>
        <v>497.45999999999998</v>
      </c>
      <c r="CU300">
        <f t="shared" si="289"/>
        <v>0</v>
      </c>
      <c r="CV300">
        <f>SUMIF(SmtRes!AQ288:'SmtRes'!AQ294,"=1",SmtRes!BU288:'SmtRes'!BU294)</f>
        <v>0.59999999999999998</v>
      </c>
      <c r="CW300">
        <f>SUMIF(SmtRes!AQ288:'SmtRes'!AQ294,"=1",SmtRes!BV288:'SmtRes'!BV294)</f>
        <v>0.039</v>
      </c>
      <c r="CX300">
        <f t="shared" si="290"/>
        <v>0</v>
      </c>
      <c r="CY300">
        <f t="shared" si="291"/>
        <v>0</v>
      </c>
      <c r="CZ300">
        <f t="shared" si="292"/>
        <v>0</v>
      </c>
      <c r="DC300" t="s">
        <v>435</v>
      </c>
      <c r="DD300" t="s">
        <v>517</v>
      </c>
      <c r="DE300" t="s">
        <v>435</v>
      </c>
      <c r="DF300" t="s">
        <v>435</v>
      </c>
      <c r="DG300" t="s">
        <v>435</v>
      </c>
      <c r="DH300" t="s">
        <v>435</v>
      </c>
      <c r="DI300" t="s">
        <v>435</v>
      </c>
      <c r="DJ300" t="s">
        <v>435</v>
      </c>
      <c r="DK300" t="s">
        <v>435</v>
      </c>
      <c r="DL300" t="s">
        <v>435</v>
      </c>
      <c r="DM300" t="s">
        <v>435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97</v>
      </c>
      <c r="DW300" t="s">
        <v>97</v>
      </c>
      <c r="DX300">
        <v>1</v>
      </c>
      <c r="DZ300" t="s">
        <v>435</v>
      </c>
      <c r="EA300" t="s">
        <v>435</v>
      </c>
      <c r="EB300" t="s">
        <v>435</v>
      </c>
      <c r="EC300" t="s">
        <v>435</v>
      </c>
      <c r="EE300">
        <v>342528944</v>
      </c>
      <c r="EF300">
        <v>3</v>
      </c>
      <c r="EG300" t="s">
        <v>528</v>
      </c>
      <c r="EH300">
        <v>0</v>
      </c>
      <c r="EI300" t="s">
        <v>435</v>
      </c>
      <c r="EJ300">
        <v>2</v>
      </c>
      <c r="EK300">
        <v>108001</v>
      </c>
      <c r="EL300" t="s">
        <v>529</v>
      </c>
      <c r="EM300" t="s">
        <v>530</v>
      </c>
      <c r="EO300" t="s">
        <v>435</v>
      </c>
      <c r="EQ300">
        <v>2229248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0.59999999999999998</v>
      </c>
      <c r="EX300">
        <v>0.040000000000000001</v>
      </c>
      <c r="EY300">
        <v>0</v>
      </c>
      <c r="FQ300">
        <v>0</v>
      </c>
      <c r="FR300">
        <f t="shared" si="293"/>
        <v>0</v>
      </c>
      <c r="FS300">
        <v>0</v>
      </c>
      <c r="FX300">
        <v>97</v>
      </c>
      <c r="FY300">
        <v>51</v>
      </c>
      <c r="GA300" t="s">
        <v>435</v>
      </c>
      <c r="GD300">
        <v>1</v>
      </c>
      <c r="GF300">
        <v>1960413009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94"/>
        <v>0</v>
      </c>
      <c r="GM300">
        <f t="shared" si="295"/>
        <v>0</v>
      </c>
      <c r="GN300">
        <f t="shared" si="296"/>
        <v>0</v>
      </c>
      <c r="GO300">
        <f t="shared" si="297"/>
        <v>0</v>
      </c>
      <c r="GP300">
        <f t="shared" si="298"/>
        <v>0</v>
      </c>
      <c r="GR300">
        <v>0</v>
      </c>
      <c r="GS300">
        <v>3</v>
      </c>
      <c r="GT300">
        <v>0</v>
      </c>
      <c r="GU300" t="s">
        <v>435</v>
      </c>
      <c r="GV300">
        <f t="shared" si="299"/>
        <v>0</v>
      </c>
      <c r="GW300">
        <v>1</v>
      </c>
      <c r="GX300">
        <f t="shared" si="300"/>
        <v>0</v>
      </c>
      <c r="HA300">
        <v>0</v>
      </c>
      <c r="HB300">
        <v>0</v>
      </c>
      <c r="HC300">
        <f t="shared" si="301"/>
        <v>0</v>
      </c>
      <c r="HE300" t="s">
        <v>435</v>
      </c>
      <c r="HF300" t="s">
        <v>435</v>
      </c>
      <c r="HM300" t="s">
        <v>435</v>
      </c>
      <c r="HN300" t="s">
        <v>132</v>
      </c>
      <c r="HO300" t="s">
        <v>134</v>
      </c>
      <c r="HP300" t="s">
        <v>529</v>
      </c>
      <c r="HQ300" t="s">
        <v>529</v>
      </c>
      <c r="IK300">
        <v>0</v>
      </c>
    </row>
    <row r="301">
      <c r="A301">
        <v>17</v>
      </c>
      <c r="B301">
        <v>1</v>
      </c>
      <c r="C301">
        <f>ROW(SmtRes!A307)</f>
        <v>307</v>
      </c>
      <c r="D301">
        <f>ROW(EtalonRes!A307)</f>
        <v>307</v>
      </c>
      <c r="E301" t="s">
        <v>186</v>
      </c>
      <c r="F301" t="s">
        <v>569</v>
      </c>
      <c r="G301" t="s">
        <v>570</v>
      </c>
      <c r="H301" t="s">
        <v>97</v>
      </c>
      <c r="I301">
        <v>1</v>
      </c>
      <c r="J301">
        <v>0</v>
      </c>
      <c r="K301">
        <v>1</v>
      </c>
      <c r="O301">
        <f t="shared" si="280"/>
        <v>1770.0900000000001</v>
      </c>
      <c r="P301">
        <f>SUMIF(SmtRes!AQ295:'SmtRes'!AQ307,"=1",SmtRes!DF295:'SmtRes'!DF307)</f>
        <v>0</v>
      </c>
      <c r="Q301">
        <f>SUMIF(SmtRes!AQ295:'SmtRes'!AQ307,"=1",SmtRes!DG295:'SmtRes'!DG307)</f>
        <v>495.11000000000001</v>
      </c>
      <c r="R301">
        <f>SUMIF(SmtRes!AQ295:'SmtRes'!AQ307,"=1",SmtRes!DH295:'SmtRes'!DH307)</f>
        <v>265.13999999999999</v>
      </c>
      <c r="S301">
        <f>SUMIF(SmtRes!AQ295:'SmtRes'!AQ307,"=1",SmtRes!DI295:'SmtRes'!DI307)</f>
        <v>1009.84</v>
      </c>
      <c r="T301">
        <f t="shared" si="281"/>
        <v>0</v>
      </c>
      <c r="U301">
        <f>SUMIF(SmtRes!AQ295:'SmtRes'!AQ307,"=1",SmtRes!CV295:'SmtRes'!CV307)</f>
        <v>2.0299999999999998</v>
      </c>
      <c r="V301">
        <f>SUMIF(SmtRes!AQ295:'SmtRes'!AQ307,"=1",SmtRes!CW295:'SmtRes'!CW307)</f>
        <v>0.42999999999999999</v>
      </c>
      <c r="W301">
        <f t="shared" si="282"/>
        <v>0</v>
      </c>
      <c r="X301">
        <f t="shared" si="283"/>
        <v>1236.73</v>
      </c>
      <c r="Y301">
        <f t="shared" si="283"/>
        <v>650.24000000000001</v>
      </c>
      <c r="AA301">
        <v>358752211</v>
      </c>
      <c r="AB301">
        <f t="shared" si="284"/>
        <v>1500.0766999999998</v>
      </c>
      <c r="AC301">
        <f t="shared" si="285"/>
        <v>0</v>
      </c>
      <c r="AD301">
        <f>ROUND((((SUM(SmtRes!BR295:'SmtRes'!BR307))-(SUM(SmtRes!BS295:'SmtRes'!BS307)))+AE301),6)</f>
        <v>490.23289999999997</v>
      </c>
      <c r="AE301">
        <f>ROUND((SUM(SmtRes!BS295:'SmtRes'!BS307)),6)</f>
        <v>265.1388</v>
      </c>
      <c r="AF301">
        <f>ROUND((SUM(SmtRes!BT295:'SmtRes'!BT307)),6)</f>
        <v>1009.8438</v>
      </c>
      <c r="AG301">
        <f t="shared" si="286"/>
        <v>0</v>
      </c>
      <c r="AH301">
        <f>(SUM(SmtRes!BU295:'SmtRes'!BU307))</f>
        <v>2.0299999999999998</v>
      </c>
      <c r="AI301">
        <f>(SUM(SmtRes!BV295:'SmtRes'!BV307))</f>
        <v>0.42999999999999999</v>
      </c>
      <c r="AJ301">
        <f t="shared" si="287"/>
        <v>0</v>
      </c>
      <c r="AK301">
        <v>2182.0900609999999</v>
      </c>
      <c r="AL301">
        <v>416.87456100000003</v>
      </c>
      <c r="AM301">
        <v>490.23289999999997</v>
      </c>
      <c r="AN301">
        <v>265.1388</v>
      </c>
      <c r="AO301">
        <v>1009.8437999999999</v>
      </c>
      <c r="AP301">
        <v>0</v>
      </c>
      <c r="AQ301">
        <v>2.0299999999999998</v>
      </c>
      <c r="AR301">
        <v>0.42999999999999999</v>
      </c>
      <c r="AS301">
        <v>0</v>
      </c>
      <c r="AT301">
        <v>97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435</v>
      </c>
      <c r="BE301" t="s">
        <v>435</v>
      </c>
      <c r="BF301" t="s">
        <v>435</v>
      </c>
      <c r="BG301" t="s">
        <v>435</v>
      </c>
      <c r="BH301">
        <v>0</v>
      </c>
      <c r="BI301">
        <v>2</v>
      </c>
      <c r="BJ301" t="s">
        <v>571</v>
      </c>
      <c r="BM301">
        <v>108001</v>
      </c>
      <c r="BN301">
        <v>0</v>
      </c>
      <c r="BO301" t="s">
        <v>435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435</v>
      </c>
      <c r="BZ301">
        <v>97</v>
      </c>
      <c r="CA301">
        <v>51</v>
      </c>
      <c r="CB301" t="s">
        <v>435</v>
      </c>
      <c r="CE301">
        <v>0</v>
      </c>
      <c r="CF301">
        <v>0</v>
      </c>
      <c r="CG301">
        <v>0</v>
      </c>
      <c r="CM301">
        <v>0</v>
      </c>
      <c r="CN301" t="s">
        <v>435</v>
      </c>
      <c r="CO301">
        <v>0</v>
      </c>
      <c r="CP301">
        <f t="shared" si="288"/>
        <v>1770.0900000000001</v>
      </c>
      <c r="CQ301">
        <f>SUMIF(SmtRes!AQ295:'SmtRes'!AQ307,"=1",SmtRes!AA295:'SmtRes'!AA307)</f>
        <v>315978.72000000003</v>
      </c>
      <c r="CR301">
        <f>SUMIF(SmtRes!AQ295:'SmtRes'!AQ307,"=1",SmtRes!AB295:'SmtRes'!AB307)</f>
        <v>2294.4499999999998</v>
      </c>
      <c r="CS301">
        <f>SUMIF(SmtRes!AQ295:'SmtRes'!AQ307,"=1",SmtRes!AC295:'SmtRes'!AC307)</f>
        <v>1663.1500000000001</v>
      </c>
      <c r="CT301">
        <f>SUMIF(SmtRes!AQ295:'SmtRes'!AQ307,"=1",SmtRes!AD295:'SmtRes'!AD307)</f>
        <v>497.45999999999998</v>
      </c>
      <c r="CU301">
        <f t="shared" si="289"/>
        <v>0</v>
      </c>
      <c r="CV301">
        <f>SUMIF(SmtRes!AQ295:'SmtRes'!AQ307,"=1",SmtRes!BU295:'SmtRes'!BU307)</f>
        <v>2.0299999999999998</v>
      </c>
      <c r="CW301">
        <f>SUMIF(SmtRes!AQ295:'SmtRes'!AQ307,"=1",SmtRes!BV295:'SmtRes'!BV307)</f>
        <v>0.42999999999999999</v>
      </c>
      <c r="CX301">
        <f t="shared" si="290"/>
        <v>0</v>
      </c>
      <c r="CY301">
        <f t="shared" si="291"/>
        <v>1236.7305999999999</v>
      </c>
      <c r="CZ301">
        <f t="shared" si="292"/>
        <v>650.23980000000006</v>
      </c>
      <c r="DC301" t="s">
        <v>435</v>
      </c>
      <c r="DD301" t="s">
        <v>517</v>
      </c>
      <c r="DE301" t="s">
        <v>435</v>
      </c>
      <c r="DF301" t="s">
        <v>435</v>
      </c>
      <c r="DG301" t="s">
        <v>435</v>
      </c>
      <c r="DH301" t="s">
        <v>435</v>
      </c>
      <c r="DI301" t="s">
        <v>435</v>
      </c>
      <c r="DJ301" t="s">
        <v>435</v>
      </c>
      <c r="DK301" t="s">
        <v>435</v>
      </c>
      <c r="DL301" t="s">
        <v>435</v>
      </c>
      <c r="DM301" t="s">
        <v>435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97</v>
      </c>
      <c r="DW301" t="s">
        <v>97</v>
      </c>
      <c r="DX301">
        <v>1</v>
      </c>
      <c r="DZ301" t="s">
        <v>435</v>
      </c>
      <c r="EA301" t="s">
        <v>435</v>
      </c>
      <c r="EB301" t="s">
        <v>435</v>
      </c>
      <c r="EC301" t="s">
        <v>435</v>
      </c>
      <c r="EE301">
        <v>342528944</v>
      </c>
      <c r="EF301">
        <v>3</v>
      </c>
      <c r="EG301" t="s">
        <v>528</v>
      </c>
      <c r="EH301">
        <v>0</v>
      </c>
      <c r="EI301" t="s">
        <v>435</v>
      </c>
      <c r="EJ301">
        <v>2</v>
      </c>
      <c r="EK301">
        <v>108001</v>
      </c>
      <c r="EL301" t="s">
        <v>529</v>
      </c>
      <c r="EM301" t="s">
        <v>530</v>
      </c>
      <c r="EO301" t="s">
        <v>435</v>
      </c>
      <c r="EQ301">
        <v>1441792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2.0299999999999998</v>
      </c>
      <c r="EX301">
        <v>0.42999999999999999</v>
      </c>
      <c r="EY301">
        <v>0</v>
      </c>
      <c r="FQ301">
        <v>0</v>
      </c>
      <c r="FR301">
        <f t="shared" si="293"/>
        <v>0</v>
      </c>
      <c r="FS301">
        <v>0</v>
      </c>
      <c r="FX301">
        <v>97</v>
      </c>
      <c r="FY301">
        <v>51</v>
      </c>
      <c r="GA301" t="s">
        <v>435</v>
      </c>
      <c r="GD301">
        <v>1</v>
      </c>
      <c r="GF301">
        <v>1861976605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94"/>
        <v>0</v>
      </c>
      <c r="GM301">
        <f t="shared" si="295"/>
        <v>3657.0599999999999</v>
      </c>
      <c r="GN301">
        <f t="shared" si="296"/>
        <v>0</v>
      </c>
      <c r="GO301">
        <f t="shared" si="297"/>
        <v>3657.0599999999999</v>
      </c>
      <c r="GP301">
        <f t="shared" si="298"/>
        <v>0</v>
      </c>
      <c r="GR301">
        <v>0</v>
      </c>
      <c r="GS301">
        <v>3</v>
      </c>
      <c r="GT301">
        <v>0</v>
      </c>
      <c r="GU301" t="s">
        <v>435</v>
      </c>
      <c r="GV301">
        <f t="shared" si="299"/>
        <v>0</v>
      </c>
      <c r="GW301">
        <v>1</v>
      </c>
      <c r="GX301">
        <f t="shared" si="300"/>
        <v>0</v>
      </c>
      <c r="HA301">
        <v>0</v>
      </c>
      <c r="HB301">
        <v>0</v>
      </c>
      <c r="HC301">
        <f t="shared" si="301"/>
        <v>0</v>
      </c>
      <c r="HE301" t="s">
        <v>435</v>
      </c>
      <c r="HF301" t="s">
        <v>435</v>
      </c>
      <c r="HM301" t="s">
        <v>435</v>
      </c>
      <c r="HN301" t="s">
        <v>132</v>
      </c>
      <c r="HO301" t="s">
        <v>134</v>
      </c>
      <c r="HP301" t="s">
        <v>529</v>
      </c>
      <c r="HQ301" t="s">
        <v>529</v>
      </c>
      <c r="IK301">
        <v>0</v>
      </c>
    </row>
    <row r="302">
      <c r="A302">
        <v>17</v>
      </c>
      <c r="B302">
        <v>1</v>
      </c>
      <c r="C302">
        <f>ROW(SmtRes!A320)</f>
        <v>320</v>
      </c>
      <c r="D302">
        <f>ROW(EtalonRes!A320)</f>
        <v>320</v>
      </c>
      <c r="E302" t="s">
        <v>188</v>
      </c>
      <c r="F302" t="s">
        <v>572</v>
      </c>
      <c r="G302" t="s">
        <v>573</v>
      </c>
      <c r="H302" t="s">
        <v>97</v>
      </c>
      <c r="I302">
        <v>1</v>
      </c>
      <c r="J302">
        <v>0</v>
      </c>
      <c r="K302">
        <v>1</v>
      </c>
      <c r="O302">
        <f t="shared" si="280"/>
        <v>1968.9200000000001</v>
      </c>
      <c r="P302">
        <f>SUMIF(SmtRes!AQ308:'SmtRes'!AQ320,"=1",SmtRes!DF308:'SmtRes'!DF320)</f>
        <v>0</v>
      </c>
      <c r="Q302">
        <f>SUMIF(SmtRes!AQ308:'SmtRes'!AQ320,"=1",SmtRes!DG308:'SmtRes'!DG320)</f>
        <v>590.88000000000011</v>
      </c>
      <c r="R302">
        <f>SUMIF(SmtRes!AQ308:'SmtRes'!AQ320,"=1",SmtRes!DH308:'SmtRes'!DH320)</f>
        <v>333.37</v>
      </c>
      <c r="S302">
        <f>SUMIF(SmtRes!AQ308:'SmtRes'!AQ320,"=1",SmtRes!DI308:'SmtRes'!DI320)</f>
        <v>1044.6700000000001</v>
      </c>
      <c r="T302">
        <f t="shared" si="281"/>
        <v>0</v>
      </c>
      <c r="U302">
        <f>SUMIF(SmtRes!AQ308:'SmtRes'!AQ320,"=1",SmtRes!CV308:'SmtRes'!CV320)</f>
        <v>2.1000000000000001</v>
      </c>
      <c r="V302">
        <f>SUMIF(SmtRes!AQ308:'SmtRes'!AQ320,"=1",SmtRes!CW308:'SmtRes'!CW320)</f>
        <v>0.55000000000000004</v>
      </c>
      <c r="W302">
        <f t="shared" si="282"/>
        <v>0</v>
      </c>
      <c r="X302">
        <f t="shared" si="283"/>
        <v>1336.7</v>
      </c>
      <c r="Y302">
        <f t="shared" si="283"/>
        <v>702.80000000000007</v>
      </c>
      <c r="AA302">
        <v>358752211</v>
      </c>
      <c r="AB302">
        <f t="shared" si="284"/>
        <v>1627.3127999999999</v>
      </c>
      <c r="AC302">
        <f t="shared" si="285"/>
        <v>0</v>
      </c>
      <c r="AD302">
        <f>ROUND((((SUM(SmtRes!BR308:'SmtRes'!BR320))-(SUM(SmtRes!BS308:'SmtRes'!BS320)))+AE302),6)</f>
        <v>582.64679999999998</v>
      </c>
      <c r="AE302">
        <f>ROUND((SUM(SmtRes!BS308:'SmtRes'!BS320)),6)</f>
        <v>333.3725</v>
      </c>
      <c r="AF302">
        <f>ROUND((SUM(SmtRes!BT308:'SmtRes'!BT320)),6)</f>
        <v>1044.6659999999999</v>
      </c>
      <c r="AG302">
        <f t="shared" si="286"/>
        <v>0</v>
      </c>
      <c r="AH302">
        <f>(SUM(SmtRes!BU308:'SmtRes'!BU320))</f>
        <v>2.1000000000000001</v>
      </c>
      <c r="AI302">
        <f>(SUM(SmtRes!BV308:'SmtRes'!BV320))</f>
        <v>0.55000000000000004</v>
      </c>
      <c r="AJ302">
        <f t="shared" si="287"/>
        <v>0</v>
      </c>
      <c r="AK302">
        <v>2737.4607309999997</v>
      </c>
      <c r="AL302">
        <v>776.77543100000003</v>
      </c>
      <c r="AM302">
        <v>582.64679999999998</v>
      </c>
      <c r="AN302">
        <v>333.37249999999995</v>
      </c>
      <c r="AO302">
        <v>1044.6659999999999</v>
      </c>
      <c r="AP302">
        <v>0</v>
      </c>
      <c r="AQ302">
        <v>2.1000000000000001</v>
      </c>
      <c r="AR302">
        <v>0.55000000000000004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435</v>
      </c>
      <c r="BE302" t="s">
        <v>435</v>
      </c>
      <c r="BF302" t="s">
        <v>435</v>
      </c>
      <c r="BG302" t="s">
        <v>435</v>
      </c>
      <c r="BH302">
        <v>0</v>
      </c>
      <c r="BI302">
        <v>2</v>
      </c>
      <c r="BJ302" t="s">
        <v>574</v>
      </c>
      <c r="BM302">
        <v>108001</v>
      </c>
      <c r="BN302">
        <v>0</v>
      </c>
      <c r="BO302" t="s">
        <v>435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435</v>
      </c>
      <c r="BZ302">
        <v>97</v>
      </c>
      <c r="CA302">
        <v>51</v>
      </c>
      <c r="CB302" t="s">
        <v>435</v>
      </c>
      <c r="CE302">
        <v>0</v>
      </c>
      <c r="CF302">
        <v>0</v>
      </c>
      <c r="CG302">
        <v>0</v>
      </c>
      <c r="CM302">
        <v>0</v>
      </c>
      <c r="CN302" t="s">
        <v>435</v>
      </c>
      <c r="CO302">
        <v>0</v>
      </c>
      <c r="CP302">
        <f t="shared" si="288"/>
        <v>1968.9200000000001</v>
      </c>
      <c r="CQ302">
        <f>SUMIF(SmtRes!AQ308:'SmtRes'!AQ320,"=1",SmtRes!AA308:'SmtRes'!AA320)</f>
        <v>315978.72000000003</v>
      </c>
      <c r="CR302">
        <f>SUMIF(SmtRes!AQ308:'SmtRes'!AQ320,"=1",SmtRes!AB308:'SmtRes'!AB320)</f>
        <v>2294.4499999999998</v>
      </c>
      <c r="CS302">
        <f>SUMIF(SmtRes!AQ308:'SmtRes'!AQ320,"=1",SmtRes!AC308:'SmtRes'!AC320)</f>
        <v>1663.1500000000001</v>
      </c>
      <c r="CT302">
        <f>SUMIF(SmtRes!AQ308:'SmtRes'!AQ320,"=1",SmtRes!AD308:'SmtRes'!AD320)</f>
        <v>497.45999999999998</v>
      </c>
      <c r="CU302">
        <f t="shared" si="289"/>
        <v>0</v>
      </c>
      <c r="CV302">
        <f>SUMIF(SmtRes!AQ308:'SmtRes'!AQ320,"=1",SmtRes!BU308:'SmtRes'!BU320)</f>
        <v>2.1000000000000001</v>
      </c>
      <c r="CW302">
        <f>SUMIF(SmtRes!AQ308:'SmtRes'!AQ320,"=1",SmtRes!BV308:'SmtRes'!BV320)</f>
        <v>0.55000000000000004</v>
      </c>
      <c r="CX302">
        <f t="shared" si="290"/>
        <v>0</v>
      </c>
      <c r="CY302">
        <f t="shared" si="291"/>
        <v>1336.6988000000001</v>
      </c>
      <c r="CZ302">
        <f t="shared" si="292"/>
        <v>702.80039999999997</v>
      </c>
      <c r="DC302" t="s">
        <v>435</v>
      </c>
      <c r="DD302" t="s">
        <v>517</v>
      </c>
      <c r="DE302" t="s">
        <v>435</v>
      </c>
      <c r="DF302" t="s">
        <v>435</v>
      </c>
      <c r="DG302" t="s">
        <v>435</v>
      </c>
      <c r="DH302" t="s">
        <v>435</v>
      </c>
      <c r="DI302" t="s">
        <v>435</v>
      </c>
      <c r="DJ302" t="s">
        <v>435</v>
      </c>
      <c r="DK302" t="s">
        <v>435</v>
      </c>
      <c r="DL302" t="s">
        <v>435</v>
      </c>
      <c r="DM302" t="s">
        <v>435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97</v>
      </c>
      <c r="DW302" t="s">
        <v>97</v>
      </c>
      <c r="DX302">
        <v>1</v>
      </c>
      <c r="DZ302" t="s">
        <v>435</v>
      </c>
      <c r="EA302" t="s">
        <v>435</v>
      </c>
      <c r="EB302" t="s">
        <v>435</v>
      </c>
      <c r="EC302" t="s">
        <v>435</v>
      </c>
      <c r="EE302">
        <v>342528944</v>
      </c>
      <c r="EF302">
        <v>3</v>
      </c>
      <c r="EG302" t="s">
        <v>528</v>
      </c>
      <c r="EH302">
        <v>0</v>
      </c>
      <c r="EI302" t="s">
        <v>435</v>
      </c>
      <c r="EJ302">
        <v>2</v>
      </c>
      <c r="EK302">
        <v>108001</v>
      </c>
      <c r="EL302" t="s">
        <v>529</v>
      </c>
      <c r="EM302" t="s">
        <v>530</v>
      </c>
      <c r="EO302" t="s">
        <v>435</v>
      </c>
      <c r="EQ302">
        <v>1441792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2.1000000000000001</v>
      </c>
      <c r="EX302">
        <v>0.55000000000000004</v>
      </c>
      <c r="EY302">
        <v>0</v>
      </c>
      <c r="FQ302">
        <v>0</v>
      </c>
      <c r="FR302">
        <f t="shared" si="293"/>
        <v>0</v>
      </c>
      <c r="FS302">
        <v>0</v>
      </c>
      <c r="FX302">
        <v>97</v>
      </c>
      <c r="FY302">
        <v>51</v>
      </c>
      <c r="GA302" t="s">
        <v>435</v>
      </c>
      <c r="GD302">
        <v>1</v>
      </c>
      <c r="GF302">
        <v>1610244955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94"/>
        <v>0</v>
      </c>
      <c r="GM302">
        <f t="shared" si="295"/>
        <v>4008.4200000000001</v>
      </c>
      <c r="GN302">
        <f t="shared" si="296"/>
        <v>0</v>
      </c>
      <c r="GO302">
        <f t="shared" si="297"/>
        <v>4008.4200000000001</v>
      </c>
      <c r="GP302">
        <f t="shared" si="298"/>
        <v>0</v>
      </c>
      <c r="GR302">
        <v>0</v>
      </c>
      <c r="GS302">
        <v>3</v>
      </c>
      <c r="GT302">
        <v>0</v>
      </c>
      <c r="GU302" t="s">
        <v>435</v>
      </c>
      <c r="GV302">
        <f t="shared" si="299"/>
        <v>0</v>
      </c>
      <c r="GW302">
        <v>1</v>
      </c>
      <c r="GX302">
        <f t="shared" si="300"/>
        <v>0</v>
      </c>
      <c r="HA302">
        <v>0</v>
      </c>
      <c r="HB302">
        <v>0</v>
      </c>
      <c r="HC302">
        <f t="shared" si="301"/>
        <v>0</v>
      </c>
      <c r="HE302" t="s">
        <v>435</v>
      </c>
      <c r="HF302" t="s">
        <v>435</v>
      </c>
      <c r="HM302" t="s">
        <v>435</v>
      </c>
      <c r="HN302" t="s">
        <v>132</v>
      </c>
      <c r="HO302" t="s">
        <v>134</v>
      </c>
      <c r="HP302" t="s">
        <v>529</v>
      </c>
      <c r="HQ302" t="s">
        <v>529</v>
      </c>
      <c r="IK302">
        <v>0</v>
      </c>
    </row>
    <row r="304">
      <c r="A304" s="79">
        <v>51</v>
      </c>
      <c r="B304" s="79">
        <f>B294</f>
        <v>1</v>
      </c>
      <c r="C304" s="79">
        <f>A294</f>
        <v>5</v>
      </c>
      <c r="D304" s="79">
        <f>ROW(A294)</f>
        <v>294</v>
      </c>
      <c r="E304" s="79"/>
      <c r="F304" s="79" t="str">
        <f>IF(F294&lt;&gt;"",F294,"")</f>
        <v xml:space="preserve">Новый подраздел</v>
      </c>
      <c r="G304" s="79" t="str">
        <f>IF(G294&lt;&gt;"",G294,"")</f>
        <v xml:space="preserve">50.2 Монтаж опорно-стержневой изоляции 35, 110 кВ</v>
      </c>
      <c r="H304" s="79">
        <v>0</v>
      </c>
      <c r="I304" s="79"/>
      <c r="J304" s="79"/>
      <c r="K304" s="79"/>
      <c r="L304" s="79"/>
      <c r="M304" s="79"/>
      <c r="N304" s="79"/>
      <c r="O304" s="79">
        <f t="shared" ref="O304:T304" si="302">ROUND(AB304,2)</f>
        <v>3739.0100000000002</v>
      </c>
      <c r="P304" s="79">
        <f t="shared" si="302"/>
        <v>0</v>
      </c>
      <c r="Q304" s="79">
        <f t="shared" si="302"/>
        <v>1085.99</v>
      </c>
      <c r="R304" s="79">
        <f t="shared" si="302"/>
        <v>598.50999999999999</v>
      </c>
      <c r="S304" s="79">
        <f t="shared" si="302"/>
        <v>2054.5100000000002</v>
      </c>
      <c r="T304" s="79">
        <f t="shared" si="302"/>
        <v>0</v>
      </c>
      <c r="U304" s="79">
        <f>AH304</f>
        <v>4.1299999999999999</v>
      </c>
      <c r="V304" s="79">
        <f>AI304</f>
        <v>0.97999999999999998</v>
      </c>
      <c r="W304" s="79">
        <f>ROUND(AJ304,2)</f>
        <v>0</v>
      </c>
      <c r="X304" s="79">
        <f>ROUND(AK304,2)</f>
        <v>2573.4299999999998</v>
      </c>
      <c r="Y304" s="79">
        <f>ROUND(AL304,2)</f>
        <v>1353.04</v>
      </c>
      <c r="Z304" s="79"/>
      <c r="AA304" s="79"/>
      <c r="AB304" s="79">
        <f>ROUND(SUMIF(AA298:AA302,"=358752211",O298:O302),2)</f>
        <v>3739.0100000000002</v>
      </c>
      <c r="AC304" s="79">
        <f>ROUND(SUMIF(AA298:AA302,"=358752211",P298:P302),2)</f>
        <v>0</v>
      </c>
      <c r="AD304" s="79">
        <f>ROUND(SUMIF(AA298:AA302,"=358752211",Q298:Q302),2)</f>
        <v>1085.99</v>
      </c>
      <c r="AE304" s="79">
        <f>ROUND(SUMIF(AA298:AA302,"=358752211",R298:R302),2)</f>
        <v>598.50999999999999</v>
      </c>
      <c r="AF304" s="79">
        <f>ROUND(SUMIF(AA298:AA302,"=358752211",S298:S302),2)</f>
        <v>2054.5100000000002</v>
      </c>
      <c r="AG304" s="79">
        <f>ROUND(SUMIF(AA298:AA302,"=358752211",T298:T302),2)</f>
        <v>0</v>
      </c>
      <c r="AH304" s="79">
        <f>SUMIF(AA298:AA302,"=358752211",U298:U302)</f>
        <v>4.1299999999999999</v>
      </c>
      <c r="AI304" s="79">
        <f>SUMIF(AA298:AA302,"=358752211",V298:V302)</f>
        <v>0.97999999999999998</v>
      </c>
      <c r="AJ304" s="79">
        <f>ROUND(SUMIF(AA298:AA302,"=358752211",W298:W302),2)</f>
        <v>0</v>
      </c>
      <c r="AK304" s="79">
        <f>ROUND(SUMIF(AA298:AA302,"=358752211",X298:X302),2)</f>
        <v>2573.4299999999998</v>
      </c>
      <c r="AL304" s="79">
        <f>ROUND(SUMIF(AA298:AA302,"=358752211",Y298:Y302),2)</f>
        <v>1353.04</v>
      </c>
      <c r="AM304" s="79"/>
      <c r="AN304" s="79"/>
      <c r="AO304" s="79">
        <f t="shared" ref="AO304:BD304" si="303">ROUND(BX304,2)</f>
        <v>0</v>
      </c>
      <c r="AP304" s="79">
        <f t="shared" si="303"/>
        <v>0</v>
      </c>
      <c r="AQ304" s="79">
        <f t="shared" si="303"/>
        <v>0</v>
      </c>
      <c r="AR304" s="79">
        <f t="shared" si="303"/>
        <v>7665.4800000000005</v>
      </c>
      <c r="AS304" s="79">
        <f t="shared" si="303"/>
        <v>0</v>
      </c>
      <c r="AT304" s="79">
        <f t="shared" si="303"/>
        <v>7665.4800000000005</v>
      </c>
      <c r="AU304" s="79">
        <f t="shared" si="303"/>
        <v>0</v>
      </c>
      <c r="AV304" s="79">
        <f t="shared" si="303"/>
        <v>0</v>
      </c>
      <c r="AW304" s="79">
        <f t="shared" si="303"/>
        <v>0</v>
      </c>
      <c r="AX304" s="79">
        <f t="shared" si="303"/>
        <v>0</v>
      </c>
      <c r="AY304" s="79">
        <f t="shared" si="303"/>
        <v>0</v>
      </c>
      <c r="AZ304" s="79">
        <f t="shared" si="303"/>
        <v>0</v>
      </c>
      <c r="BA304" s="79">
        <f t="shared" si="303"/>
        <v>0</v>
      </c>
      <c r="BB304" s="79">
        <f t="shared" si="303"/>
        <v>0</v>
      </c>
      <c r="BC304" s="79">
        <f t="shared" si="303"/>
        <v>0</v>
      </c>
      <c r="BD304" s="79">
        <f t="shared" si="303"/>
        <v>0</v>
      </c>
      <c r="BE304" s="79"/>
      <c r="BF304" s="79"/>
      <c r="BG304" s="79"/>
      <c r="BH304" s="79"/>
      <c r="BI304" s="79"/>
      <c r="BJ304" s="79"/>
      <c r="BK304" s="79"/>
      <c r="BL304" s="79"/>
      <c r="BM304" s="79"/>
      <c r="BN304" s="79"/>
      <c r="BO304" s="79"/>
      <c r="BP304" s="79"/>
      <c r="BQ304" s="79"/>
      <c r="BR304" s="79"/>
      <c r="BS304" s="79"/>
      <c r="BT304" s="79"/>
      <c r="BU304" s="79"/>
      <c r="BV304" s="79"/>
      <c r="BW304" s="79"/>
      <c r="BX304" s="79">
        <f>ROUND(SUMIF(AA298:AA302,"=358752211",FQ298:FQ302),2)</f>
        <v>0</v>
      </c>
      <c r="BY304" s="79">
        <f>ROUND(SUMIF(AA298:AA302,"=358752211",FR298:FR302),2)</f>
        <v>0</v>
      </c>
      <c r="BZ304" s="79">
        <f>ROUND(SUMIF(AA298:AA302,"=358752211",GL298:GL302),2)</f>
        <v>0</v>
      </c>
      <c r="CA304" s="79">
        <f>ROUND(SUMIF(AA298:AA302,"=358752211",GM298:GM302),2)</f>
        <v>7665.4800000000005</v>
      </c>
      <c r="CB304" s="79">
        <f>ROUND(SUMIF(AA298:AA302,"=358752211",GN298:GN302),2)</f>
        <v>0</v>
      </c>
      <c r="CC304" s="79">
        <f>ROUND(SUMIF(AA298:AA302,"=358752211",GO298:GO302),2)</f>
        <v>7665.4800000000005</v>
      </c>
      <c r="CD304" s="79">
        <f>ROUND(SUMIF(AA298:AA302,"=358752211",GP298:GP302),2)</f>
        <v>0</v>
      </c>
      <c r="CE304" s="79">
        <f>AC304-BX304</f>
        <v>0</v>
      </c>
      <c r="CF304" s="79">
        <f>AC304-BY304</f>
        <v>0</v>
      </c>
      <c r="CG304" s="79">
        <f>BX304-BZ304</f>
        <v>0</v>
      </c>
      <c r="CH304" s="79">
        <f>AC304-BX304-BY304+BZ304</f>
        <v>0</v>
      </c>
      <c r="CI304" s="79">
        <f>BY304-BZ304</f>
        <v>0</v>
      </c>
      <c r="CJ304" s="79">
        <f>ROUND(SUMIF(AA298:AA302,"=358752211",GX298:GX302),2)</f>
        <v>0</v>
      </c>
      <c r="CK304" s="79">
        <f>ROUND(SUMIF(AA298:AA302,"=358752211",GY298:GY302),2)</f>
        <v>0</v>
      </c>
      <c r="CL304" s="79">
        <f>ROUND(SUMIF(AA298:AA302,"=358752211",GZ298:GZ302),2)</f>
        <v>0</v>
      </c>
      <c r="CM304" s="79">
        <f>ROUND(SUMIF(AA298:AA302,"=358752211",HD298:HD302),2)</f>
        <v>0</v>
      </c>
      <c r="CN304" s="79"/>
      <c r="CO304" s="79"/>
      <c r="CP304" s="79"/>
      <c r="CQ304" s="79"/>
      <c r="CR304" s="79"/>
      <c r="CS304" s="79"/>
      <c r="CT304" s="79"/>
      <c r="CU304" s="79"/>
      <c r="CV304" s="79"/>
      <c r="CW304" s="79"/>
      <c r="CX304" s="79"/>
      <c r="CY304" s="79"/>
      <c r="CZ304" s="79"/>
      <c r="DA304" s="79"/>
      <c r="DB304" s="79"/>
      <c r="DC304" s="79"/>
      <c r="DD304" s="79"/>
      <c r="DE304" s="79"/>
      <c r="DF304" s="79"/>
      <c r="DG304" s="80"/>
      <c r="DH304" s="80"/>
      <c r="DI304" s="80"/>
      <c r="DJ304" s="80"/>
      <c r="DK304" s="80"/>
      <c r="DL304" s="80"/>
      <c r="DM304" s="80"/>
      <c r="DN304" s="80"/>
      <c r="DO304" s="80"/>
      <c r="DP304" s="80"/>
      <c r="DQ304" s="80"/>
      <c r="DR304" s="80"/>
      <c r="DS304" s="80"/>
      <c r="DT304" s="80"/>
      <c r="DU304" s="80"/>
      <c r="DV304" s="80"/>
      <c r="DW304" s="80"/>
      <c r="DX304" s="80"/>
      <c r="DY304" s="80"/>
      <c r="DZ304" s="80"/>
      <c r="EA304" s="80"/>
      <c r="EB304" s="80"/>
      <c r="EC304" s="80"/>
      <c r="ED304" s="80"/>
      <c r="EE304" s="80"/>
      <c r="EF304" s="80"/>
      <c r="EG304" s="80"/>
      <c r="EH304" s="80"/>
      <c r="EI304" s="80"/>
      <c r="EJ304" s="80"/>
      <c r="EK304" s="80"/>
      <c r="EL304" s="80"/>
      <c r="EM304" s="80"/>
      <c r="EN304" s="80"/>
      <c r="EO304" s="80"/>
      <c r="EP304" s="80"/>
      <c r="EQ304" s="80"/>
      <c r="ER304" s="80"/>
      <c r="ES304" s="80"/>
      <c r="ET304" s="80"/>
      <c r="EU304" s="80"/>
      <c r="EV304" s="80"/>
      <c r="EW304" s="80"/>
      <c r="EX304" s="80"/>
      <c r="EY304" s="80"/>
      <c r="EZ304" s="80"/>
      <c r="FA304" s="80"/>
      <c r="FB304" s="80"/>
      <c r="FC304" s="80"/>
      <c r="FD304" s="80"/>
      <c r="FE304" s="80"/>
      <c r="FF304" s="80"/>
      <c r="FG304" s="80"/>
      <c r="FH304" s="80"/>
      <c r="FI304" s="80"/>
      <c r="FJ304" s="80"/>
      <c r="FK304" s="80"/>
      <c r="FL304" s="80"/>
      <c r="FM304" s="80"/>
      <c r="FN304" s="80"/>
      <c r="FO304" s="80"/>
      <c r="FP304" s="80"/>
      <c r="FQ304" s="80"/>
      <c r="FR304" s="80"/>
      <c r="FS304" s="80"/>
      <c r="FT304" s="80"/>
      <c r="FU304" s="80"/>
      <c r="FV304" s="80"/>
      <c r="FW304" s="80"/>
      <c r="FX304" s="80"/>
      <c r="FY304" s="80"/>
      <c r="FZ304" s="80"/>
      <c r="GA304" s="80"/>
      <c r="GB304" s="80"/>
      <c r="GC304" s="80"/>
      <c r="GD304" s="80"/>
      <c r="GE304" s="80"/>
      <c r="GF304" s="80"/>
      <c r="GG304" s="80"/>
      <c r="GH304" s="80"/>
      <c r="GI304" s="80"/>
      <c r="GJ304" s="80"/>
      <c r="GK304" s="80"/>
      <c r="GL304" s="80"/>
      <c r="GM304" s="80"/>
      <c r="GN304" s="80"/>
      <c r="GO304" s="80"/>
      <c r="GP304" s="80"/>
      <c r="GQ304" s="80"/>
      <c r="GR304" s="80"/>
      <c r="GS304" s="80"/>
      <c r="GT304" s="80"/>
      <c r="GU304" s="80"/>
      <c r="GV304" s="80"/>
      <c r="GW304" s="80"/>
      <c r="GX304" s="80">
        <v>0</v>
      </c>
    </row>
    <row r="306">
      <c r="A306" s="81">
        <v>50</v>
      </c>
      <c r="B306" s="81">
        <v>0</v>
      </c>
      <c r="C306" s="81">
        <v>0</v>
      </c>
      <c r="D306" s="81">
        <v>1</v>
      </c>
      <c r="E306" s="81">
        <v>201</v>
      </c>
      <c r="F306" s="81">
        <f>ROUND(Source!O304,O306)</f>
        <v>3739.0100000000002</v>
      </c>
      <c r="G306" s="81" t="s">
        <v>455</v>
      </c>
      <c r="H306" s="81" t="s">
        <v>456</v>
      </c>
      <c r="I306" s="81"/>
      <c r="J306" s="81"/>
      <c r="K306" s="81">
        <v>201</v>
      </c>
      <c r="L306" s="81">
        <v>1</v>
      </c>
      <c r="M306" s="81">
        <v>3</v>
      </c>
      <c r="N306" s="81" t="s">
        <v>435</v>
      </c>
      <c r="O306" s="81">
        <v>2</v>
      </c>
      <c r="P306" s="81"/>
      <c r="Q306" s="81"/>
      <c r="R306" s="81"/>
      <c r="S306" s="81"/>
      <c r="T306" s="81"/>
      <c r="U306" s="81"/>
      <c r="V306" s="81"/>
      <c r="W306" s="81">
        <v>3739.0100000000002</v>
      </c>
      <c r="X306" s="81">
        <v>1</v>
      </c>
      <c r="Y306" s="81">
        <v>3739.0100000000002</v>
      </c>
      <c r="Z306" s="81"/>
      <c r="AA306" s="81"/>
      <c r="AB306" s="81"/>
    </row>
    <row r="307">
      <c r="A307" s="81">
        <v>50</v>
      </c>
      <c r="B307" s="81">
        <v>0</v>
      </c>
      <c r="C307" s="81">
        <v>0</v>
      </c>
      <c r="D307" s="81">
        <v>1</v>
      </c>
      <c r="E307" s="81">
        <v>202</v>
      </c>
      <c r="F307" s="81">
        <f>ROUND(Source!P304,O307)</f>
        <v>0</v>
      </c>
      <c r="G307" s="81" t="s">
        <v>457</v>
      </c>
      <c r="H307" s="81" t="s">
        <v>458</v>
      </c>
      <c r="I307" s="81"/>
      <c r="J307" s="81"/>
      <c r="K307" s="81">
        <v>202</v>
      </c>
      <c r="L307" s="81">
        <v>2</v>
      </c>
      <c r="M307" s="81">
        <v>3</v>
      </c>
      <c r="N307" s="81" t="s">
        <v>435</v>
      </c>
      <c r="O307" s="81">
        <v>2</v>
      </c>
      <c r="P307" s="81"/>
      <c r="Q307" s="81"/>
      <c r="R307" s="81"/>
      <c r="S307" s="81"/>
      <c r="T307" s="81"/>
      <c r="U307" s="81"/>
      <c r="V307" s="81"/>
      <c r="W307" s="81">
        <v>0</v>
      </c>
      <c r="X307" s="81">
        <v>1</v>
      </c>
      <c r="Y307" s="81">
        <v>0</v>
      </c>
      <c r="Z307" s="81"/>
      <c r="AA307" s="81"/>
      <c r="AB307" s="81"/>
    </row>
    <row r="308">
      <c r="A308" s="81">
        <v>50</v>
      </c>
      <c r="B308" s="81">
        <v>0</v>
      </c>
      <c r="C308" s="81">
        <v>0</v>
      </c>
      <c r="D308" s="81">
        <v>1</v>
      </c>
      <c r="E308" s="81">
        <v>222</v>
      </c>
      <c r="F308" s="81">
        <f>ROUND(Source!AO304,O308)</f>
        <v>0</v>
      </c>
      <c r="G308" s="81" t="s">
        <v>459</v>
      </c>
      <c r="H308" s="81" t="s">
        <v>460</v>
      </c>
      <c r="I308" s="81"/>
      <c r="J308" s="81"/>
      <c r="K308" s="81">
        <v>222</v>
      </c>
      <c r="L308" s="81">
        <v>3</v>
      </c>
      <c r="M308" s="81">
        <v>3</v>
      </c>
      <c r="N308" s="81" t="s">
        <v>435</v>
      </c>
      <c r="O308" s="81">
        <v>2</v>
      </c>
      <c r="P308" s="81"/>
      <c r="Q308" s="81"/>
      <c r="R308" s="81"/>
      <c r="S308" s="81"/>
      <c r="T308" s="81"/>
      <c r="U308" s="81"/>
      <c r="V308" s="81"/>
      <c r="W308" s="81">
        <v>0</v>
      </c>
      <c r="X308" s="81">
        <v>1</v>
      </c>
      <c r="Y308" s="81">
        <v>0</v>
      </c>
      <c r="Z308" s="81"/>
      <c r="AA308" s="81"/>
      <c r="AB308" s="81"/>
    </row>
    <row r="309">
      <c r="A309" s="81">
        <v>50</v>
      </c>
      <c r="B309" s="81">
        <v>0</v>
      </c>
      <c r="C309" s="81">
        <v>0</v>
      </c>
      <c r="D309" s="81">
        <v>1</v>
      </c>
      <c r="E309" s="81">
        <v>225</v>
      </c>
      <c r="F309" s="81">
        <f>ROUND(Source!AV304,O309)</f>
        <v>0</v>
      </c>
      <c r="G309" s="81" t="s">
        <v>461</v>
      </c>
      <c r="H309" s="81" t="s">
        <v>462</v>
      </c>
      <c r="I309" s="81"/>
      <c r="J309" s="81"/>
      <c r="K309" s="81">
        <v>225</v>
      </c>
      <c r="L309" s="81">
        <v>4</v>
      </c>
      <c r="M309" s="81">
        <v>3</v>
      </c>
      <c r="N309" s="81" t="s">
        <v>435</v>
      </c>
      <c r="O309" s="81">
        <v>2</v>
      </c>
      <c r="P309" s="81"/>
      <c r="Q309" s="81"/>
      <c r="R309" s="81"/>
      <c r="S309" s="81"/>
      <c r="T309" s="81"/>
      <c r="U309" s="81"/>
      <c r="V309" s="81"/>
      <c r="W309" s="81">
        <v>0</v>
      </c>
      <c r="X309" s="81">
        <v>1</v>
      </c>
      <c r="Y309" s="81">
        <v>0</v>
      </c>
      <c r="Z309" s="81"/>
      <c r="AA309" s="81"/>
      <c r="AB309" s="81"/>
    </row>
    <row r="310">
      <c r="A310" s="81">
        <v>50</v>
      </c>
      <c r="B310" s="81">
        <v>0</v>
      </c>
      <c r="C310" s="81">
        <v>0</v>
      </c>
      <c r="D310" s="81">
        <v>1</v>
      </c>
      <c r="E310" s="81">
        <v>226</v>
      </c>
      <c r="F310" s="81">
        <f>ROUND(Source!AW304,O310)</f>
        <v>0</v>
      </c>
      <c r="G310" s="81" t="s">
        <v>463</v>
      </c>
      <c r="H310" s="81" t="s">
        <v>464</v>
      </c>
      <c r="I310" s="81"/>
      <c r="J310" s="81"/>
      <c r="K310" s="81">
        <v>226</v>
      </c>
      <c r="L310" s="81">
        <v>5</v>
      </c>
      <c r="M310" s="81">
        <v>3</v>
      </c>
      <c r="N310" s="81" t="s">
        <v>435</v>
      </c>
      <c r="O310" s="81">
        <v>2</v>
      </c>
      <c r="P310" s="81"/>
      <c r="Q310" s="81"/>
      <c r="R310" s="81"/>
      <c r="S310" s="81"/>
      <c r="T310" s="81"/>
      <c r="U310" s="81"/>
      <c r="V310" s="81"/>
      <c r="W310" s="81">
        <v>0</v>
      </c>
      <c r="X310" s="81">
        <v>1</v>
      </c>
      <c r="Y310" s="81">
        <v>0</v>
      </c>
      <c r="Z310" s="81"/>
      <c r="AA310" s="81"/>
      <c r="AB310" s="81"/>
    </row>
    <row r="311">
      <c r="A311" s="81">
        <v>50</v>
      </c>
      <c r="B311" s="81">
        <v>0</v>
      </c>
      <c r="C311" s="81">
        <v>0</v>
      </c>
      <c r="D311" s="81">
        <v>1</v>
      </c>
      <c r="E311" s="81">
        <v>227</v>
      </c>
      <c r="F311" s="81">
        <f>ROUND(Source!AX304,O311)</f>
        <v>0</v>
      </c>
      <c r="G311" s="81" t="s">
        <v>465</v>
      </c>
      <c r="H311" s="81" t="s">
        <v>466</v>
      </c>
      <c r="I311" s="81"/>
      <c r="J311" s="81"/>
      <c r="K311" s="81">
        <v>227</v>
      </c>
      <c r="L311" s="81">
        <v>6</v>
      </c>
      <c r="M311" s="81">
        <v>3</v>
      </c>
      <c r="N311" s="81" t="s">
        <v>435</v>
      </c>
      <c r="O311" s="81">
        <v>2</v>
      </c>
      <c r="P311" s="81"/>
      <c r="Q311" s="81"/>
      <c r="R311" s="81"/>
      <c r="S311" s="81"/>
      <c r="T311" s="81"/>
      <c r="U311" s="81"/>
      <c r="V311" s="81"/>
      <c r="W311" s="81">
        <v>0</v>
      </c>
      <c r="X311" s="81">
        <v>1</v>
      </c>
      <c r="Y311" s="81">
        <v>0</v>
      </c>
      <c r="Z311" s="81"/>
      <c r="AA311" s="81"/>
      <c r="AB311" s="81"/>
    </row>
    <row r="312">
      <c r="A312" s="81">
        <v>50</v>
      </c>
      <c r="B312" s="81">
        <v>0</v>
      </c>
      <c r="C312" s="81">
        <v>0</v>
      </c>
      <c r="D312" s="81">
        <v>1</v>
      </c>
      <c r="E312" s="81">
        <v>228</v>
      </c>
      <c r="F312" s="81">
        <f>ROUND(Source!AY304,O312)</f>
        <v>0</v>
      </c>
      <c r="G312" s="81" t="s">
        <v>467</v>
      </c>
      <c r="H312" s="81" t="s">
        <v>468</v>
      </c>
      <c r="I312" s="81"/>
      <c r="J312" s="81"/>
      <c r="K312" s="81">
        <v>228</v>
      </c>
      <c r="L312" s="81">
        <v>7</v>
      </c>
      <c r="M312" s="81">
        <v>3</v>
      </c>
      <c r="N312" s="81" t="s">
        <v>435</v>
      </c>
      <c r="O312" s="81">
        <v>2</v>
      </c>
      <c r="P312" s="81"/>
      <c r="Q312" s="81"/>
      <c r="R312" s="81"/>
      <c r="S312" s="81"/>
      <c r="T312" s="81"/>
      <c r="U312" s="81"/>
      <c r="V312" s="81"/>
      <c r="W312" s="81">
        <v>0</v>
      </c>
      <c r="X312" s="81">
        <v>1</v>
      </c>
      <c r="Y312" s="81">
        <v>0</v>
      </c>
      <c r="Z312" s="81"/>
      <c r="AA312" s="81"/>
      <c r="AB312" s="81"/>
    </row>
    <row r="313">
      <c r="A313" s="81">
        <v>50</v>
      </c>
      <c r="B313" s="81">
        <v>0</v>
      </c>
      <c r="C313" s="81">
        <v>0</v>
      </c>
      <c r="D313" s="81">
        <v>1</v>
      </c>
      <c r="E313" s="81">
        <v>216</v>
      </c>
      <c r="F313" s="81">
        <f>ROUND(Source!AP304,O313)</f>
        <v>0</v>
      </c>
      <c r="G313" s="81" t="s">
        <v>469</v>
      </c>
      <c r="H313" s="81" t="s">
        <v>470</v>
      </c>
      <c r="I313" s="81"/>
      <c r="J313" s="81"/>
      <c r="K313" s="81">
        <v>216</v>
      </c>
      <c r="L313" s="81">
        <v>8</v>
      </c>
      <c r="M313" s="81">
        <v>3</v>
      </c>
      <c r="N313" s="81" t="s">
        <v>435</v>
      </c>
      <c r="O313" s="81">
        <v>2</v>
      </c>
      <c r="P313" s="81"/>
      <c r="Q313" s="81"/>
      <c r="R313" s="81"/>
      <c r="S313" s="81"/>
      <c r="T313" s="81"/>
      <c r="U313" s="81"/>
      <c r="V313" s="81"/>
      <c r="W313" s="81">
        <v>0</v>
      </c>
      <c r="X313" s="81">
        <v>1</v>
      </c>
      <c r="Y313" s="81">
        <v>0</v>
      </c>
      <c r="Z313" s="81"/>
      <c r="AA313" s="81"/>
      <c r="AB313" s="81"/>
    </row>
    <row r="314">
      <c r="A314" s="81">
        <v>50</v>
      </c>
      <c r="B314" s="81">
        <v>0</v>
      </c>
      <c r="C314" s="81">
        <v>0</v>
      </c>
      <c r="D314" s="81">
        <v>1</v>
      </c>
      <c r="E314" s="81">
        <v>223</v>
      </c>
      <c r="F314" s="81">
        <f>ROUND(Source!AQ304,O314)</f>
        <v>0</v>
      </c>
      <c r="G314" s="81" t="s">
        <v>471</v>
      </c>
      <c r="H314" s="81" t="s">
        <v>472</v>
      </c>
      <c r="I314" s="81"/>
      <c r="J314" s="81"/>
      <c r="K314" s="81">
        <v>223</v>
      </c>
      <c r="L314" s="81">
        <v>9</v>
      </c>
      <c r="M314" s="81">
        <v>3</v>
      </c>
      <c r="N314" s="81" t="s">
        <v>435</v>
      </c>
      <c r="O314" s="81">
        <v>2</v>
      </c>
      <c r="P314" s="81"/>
      <c r="Q314" s="81"/>
      <c r="R314" s="81"/>
      <c r="S314" s="81"/>
      <c r="T314" s="81"/>
      <c r="U314" s="81"/>
      <c r="V314" s="81"/>
      <c r="W314" s="81">
        <v>0</v>
      </c>
      <c r="X314" s="81">
        <v>1</v>
      </c>
      <c r="Y314" s="81">
        <v>0</v>
      </c>
      <c r="Z314" s="81"/>
      <c r="AA314" s="81"/>
      <c r="AB314" s="81"/>
    </row>
    <row r="315">
      <c r="A315" s="81">
        <v>50</v>
      </c>
      <c r="B315" s="81">
        <v>0</v>
      </c>
      <c r="C315" s="81">
        <v>0</v>
      </c>
      <c r="D315" s="81">
        <v>1</v>
      </c>
      <c r="E315" s="81">
        <v>229</v>
      </c>
      <c r="F315" s="81">
        <f>ROUND(Source!AZ304,O315)</f>
        <v>0</v>
      </c>
      <c r="G315" s="81" t="s">
        <v>473</v>
      </c>
      <c r="H315" s="81" t="s">
        <v>474</v>
      </c>
      <c r="I315" s="81"/>
      <c r="J315" s="81"/>
      <c r="K315" s="81">
        <v>229</v>
      </c>
      <c r="L315" s="81">
        <v>10</v>
      </c>
      <c r="M315" s="81">
        <v>3</v>
      </c>
      <c r="N315" s="81" t="s">
        <v>435</v>
      </c>
      <c r="O315" s="81">
        <v>2</v>
      </c>
      <c r="P315" s="81"/>
      <c r="Q315" s="81"/>
      <c r="R315" s="81"/>
      <c r="S315" s="81"/>
      <c r="T315" s="81"/>
      <c r="U315" s="81"/>
      <c r="V315" s="81"/>
      <c r="W315" s="81">
        <v>0</v>
      </c>
      <c r="X315" s="81">
        <v>1</v>
      </c>
      <c r="Y315" s="81">
        <v>0</v>
      </c>
      <c r="Z315" s="81"/>
      <c r="AA315" s="81"/>
      <c r="AB315" s="81"/>
    </row>
    <row r="316">
      <c r="A316" s="81">
        <v>50</v>
      </c>
      <c r="B316" s="81">
        <v>0</v>
      </c>
      <c r="C316" s="81">
        <v>0</v>
      </c>
      <c r="D316" s="81">
        <v>1</v>
      </c>
      <c r="E316" s="81">
        <v>203</v>
      </c>
      <c r="F316" s="81">
        <f>ROUND(Source!Q304,O316)</f>
        <v>1085.99</v>
      </c>
      <c r="G316" s="81" t="s">
        <v>475</v>
      </c>
      <c r="H316" s="81" t="s">
        <v>476</v>
      </c>
      <c r="I316" s="81"/>
      <c r="J316" s="81"/>
      <c r="K316" s="81">
        <v>203</v>
      </c>
      <c r="L316" s="81">
        <v>11</v>
      </c>
      <c r="M316" s="81">
        <v>3</v>
      </c>
      <c r="N316" s="81" t="s">
        <v>435</v>
      </c>
      <c r="O316" s="81">
        <v>2</v>
      </c>
      <c r="P316" s="81"/>
      <c r="Q316" s="81"/>
      <c r="R316" s="81"/>
      <c r="S316" s="81"/>
      <c r="T316" s="81"/>
      <c r="U316" s="81"/>
      <c r="V316" s="81"/>
      <c r="W316" s="81">
        <v>1085.9900000000002</v>
      </c>
      <c r="X316" s="81">
        <v>1</v>
      </c>
      <c r="Y316" s="81">
        <v>1085.9900000000002</v>
      </c>
      <c r="Z316" s="81"/>
      <c r="AA316" s="81"/>
      <c r="AB316" s="81"/>
    </row>
    <row r="317">
      <c r="A317" s="81">
        <v>50</v>
      </c>
      <c r="B317" s="81">
        <v>0</v>
      </c>
      <c r="C317" s="81">
        <v>0</v>
      </c>
      <c r="D317" s="81">
        <v>1</v>
      </c>
      <c r="E317" s="81">
        <v>231</v>
      </c>
      <c r="F317" s="81">
        <f>ROUND(Source!BB304,O317)</f>
        <v>0</v>
      </c>
      <c r="G317" s="81" t="s">
        <v>477</v>
      </c>
      <c r="H317" s="81" t="s">
        <v>478</v>
      </c>
      <c r="I317" s="81"/>
      <c r="J317" s="81"/>
      <c r="K317" s="81">
        <v>231</v>
      </c>
      <c r="L317" s="81">
        <v>12</v>
      </c>
      <c r="M317" s="81">
        <v>3</v>
      </c>
      <c r="N317" s="81" t="s">
        <v>435</v>
      </c>
      <c r="O317" s="81">
        <v>2</v>
      </c>
      <c r="P317" s="81"/>
      <c r="Q317" s="81"/>
      <c r="R317" s="81"/>
      <c r="S317" s="81"/>
      <c r="T317" s="81"/>
      <c r="U317" s="81"/>
      <c r="V317" s="81"/>
      <c r="W317" s="81">
        <v>0</v>
      </c>
      <c r="X317" s="81">
        <v>1</v>
      </c>
      <c r="Y317" s="81">
        <v>0</v>
      </c>
      <c r="Z317" s="81"/>
      <c r="AA317" s="81"/>
      <c r="AB317" s="81"/>
    </row>
    <row r="318">
      <c r="A318" s="81">
        <v>50</v>
      </c>
      <c r="B318" s="81">
        <v>0</v>
      </c>
      <c r="C318" s="81">
        <v>0</v>
      </c>
      <c r="D318" s="81">
        <v>1</v>
      </c>
      <c r="E318" s="81">
        <v>204</v>
      </c>
      <c r="F318" s="81">
        <f>ROUND(Source!R304,O318)</f>
        <v>598.50999999999999</v>
      </c>
      <c r="G318" s="81" t="s">
        <v>479</v>
      </c>
      <c r="H318" s="81" t="s">
        <v>480</v>
      </c>
      <c r="I318" s="81"/>
      <c r="J318" s="81"/>
      <c r="K318" s="81">
        <v>204</v>
      </c>
      <c r="L318" s="81">
        <v>13</v>
      </c>
      <c r="M318" s="81">
        <v>3</v>
      </c>
      <c r="N318" s="81" t="s">
        <v>435</v>
      </c>
      <c r="O318" s="81">
        <v>2</v>
      </c>
      <c r="P318" s="81"/>
      <c r="Q318" s="81"/>
      <c r="R318" s="81"/>
      <c r="S318" s="81"/>
      <c r="T318" s="81"/>
      <c r="U318" s="81"/>
      <c r="V318" s="81"/>
      <c r="W318" s="81">
        <v>598.50999999999999</v>
      </c>
      <c r="X318" s="81">
        <v>1</v>
      </c>
      <c r="Y318" s="81">
        <v>598.50999999999999</v>
      </c>
      <c r="Z318" s="81"/>
      <c r="AA318" s="81"/>
      <c r="AB318" s="81"/>
    </row>
    <row r="319">
      <c r="A319" s="81">
        <v>50</v>
      </c>
      <c r="B319" s="81">
        <v>0</v>
      </c>
      <c r="C319" s="81">
        <v>0</v>
      </c>
      <c r="D319" s="81">
        <v>1</v>
      </c>
      <c r="E319" s="81">
        <v>205</v>
      </c>
      <c r="F319" s="81">
        <f>ROUND(Source!S304,O319)</f>
        <v>2054.5100000000002</v>
      </c>
      <c r="G319" s="81" t="s">
        <v>481</v>
      </c>
      <c r="H319" s="81" t="s">
        <v>482</v>
      </c>
      <c r="I319" s="81"/>
      <c r="J319" s="81"/>
      <c r="K319" s="81">
        <v>205</v>
      </c>
      <c r="L319" s="81">
        <v>14</v>
      </c>
      <c r="M319" s="81">
        <v>3</v>
      </c>
      <c r="N319" s="81" t="s">
        <v>435</v>
      </c>
      <c r="O319" s="81">
        <v>2</v>
      </c>
      <c r="P319" s="81"/>
      <c r="Q319" s="81"/>
      <c r="R319" s="81"/>
      <c r="S319" s="81"/>
      <c r="T319" s="81"/>
      <c r="U319" s="81"/>
      <c r="V319" s="81"/>
      <c r="W319" s="81">
        <v>2054.5100000000002</v>
      </c>
      <c r="X319" s="81">
        <v>1</v>
      </c>
      <c r="Y319" s="81">
        <v>2054.5100000000002</v>
      </c>
      <c r="Z319" s="81"/>
      <c r="AA319" s="81"/>
      <c r="AB319" s="81"/>
    </row>
    <row r="320">
      <c r="A320" s="81">
        <v>50</v>
      </c>
      <c r="B320" s="81">
        <v>0</v>
      </c>
      <c r="C320" s="81">
        <v>0</v>
      </c>
      <c r="D320" s="81">
        <v>1</v>
      </c>
      <c r="E320" s="81">
        <v>232</v>
      </c>
      <c r="F320" s="81">
        <f>ROUND(Source!BC304,O320)</f>
        <v>0</v>
      </c>
      <c r="G320" s="81" t="s">
        <v>483</v>
      </c>
      <c r="H320" s="81" t="s">
        <v>484</v>
      </c>
      <c r="I320" s="81"/>
      <c r="J320" s="81"/>
      <c r="K320" s="81">
        <v>232</v>
      </c>
      <c r="L320" s="81">
        <v>15</v>
      </c>
      <c r="M320" s="81">
        <v>3</v>
      </c>
      <c r="N320" s="81" t="s">
        <v>435</v>
      </c>
      <c r="O320" s="81">
        <v>2</v>
      </c>
      <c r="P320" s="81"/>
      <c r="Q320" s="81"/>
      <c r="R320" s="81"/>
      <c r="S320" s="81"/>
      <c r="T320" s="81"/>
      <c r="U320" s="81"/>
      <c r="V320" s="81"/>
      <c r="W320" s="81">
        <v>0</v>
      </c>
      <c r="X320" s="81">
        <v>1</v>
      </c>
      <c r="Y320" s="81">
        <v>0</v>
      </c>
      <c r="Z320" s="81"/>
      <c r="AA320" s="81"/>
      <c r="AB320" s="81"/>
    </row>
    <row r="321">
      <c r="A321" s="81">
        <v>50</v>
      </c>
      <c r="B321" s="81">
        <v>0</v>
      </c>
      <c r="C321" s="81">
        <v>0</v>
      </c>
      <c r="D321" s="81">
        <v>1</v>
      </c>
      <c r="E321" s="81">
        <v>214</v>
      </c>
      <c r="F321" s="81">
        <f>ROUND(Source!AS304,O321)</f>
        <v>0</v>
      </c>
      <c r="G321" s="81" t="s">
        <v>485</v>
      </c>
      <c r="H321" s="81" t="s">
        <v>486</v>
      </c>
      <c r="I321" s="81"/>
      <c r="J321" s="81"/>
      <c r="K321" s="81">
        <v>214</v>
      </c>
      <c r="L321" s="81">
        <v>16</v>
      </c>
      <c r="M321" s="81">
        <v>3</v>
      </c>
      <c r="N321" s="81" t="s">
        <v>435</v>
      </c>
      <c r="O321" s="81">
        <v>2</v>
      </c>
      <c r="P321" s="81"/>
      <c r="Q321" s="81"/>
      <c r="R321" s="81"/>
      <c r="S321" s="81"/>
      <c r="T321" s="81"/>
      <c r="U321" s="81"/>
      <c r="V321" s="81"/>
      <c r="W321" s="81">
        <v>0</v>
      </c>
      <c r="X321" s="81">
        <v>1</v>
      </c>
      <c r="Y321" s="81">
        <v>0</v>
      </c>
      <c r="Z321" s="81"/>
      <c r="AA321" s="81"/>
      <c r="AB321" s="81"/>
    </row>
    <row r="322">
      <c r="A322" s="81">
        <v>50</v>
      </c>
      <c r="B322" s="81">
        <v>0</v>
      </c>
      <c r="C322" s="81">
        <v>0</v>
      </c>
      <c r="D322" s="81">
        <v>1</v>
      </c>
      <c r="E322" s="81">
        <v>215</v>
      </c>
      <c r="F322" s="81">
        <f>ROUND(Source!AT304,O322)</f>
        <v>7665.4800000000005</v>
      </c>
      <c r="G322" s="81" t="s">
        <v>487</v>
      </c>
      <c r="H322" s="81" t="s">
        <v>488</v>
      </c>
      <c r="I322" s="81"/>
      <c r="J322" s="81"/>
      <c r="K322" s="81">
        <v>215</v>
      </c>
      <c r="L322" s="81">
        <v>17</v>
      </c>
      <c r="M322" s="81">
        <v>3</v>
      </c>
      <c r="N322" s="81" t="s">
        <v>435</v>
      </c>
      <c r="O322" s="81">
        <v>2</v>
      </c>
      <c r="P322" s="81"/>
      <c r="Q322" s="81"/>
      <c r="R322" s="81"/>
      <c r="S322" s="81"/>
      <c r="T322" s="81"/>
      <c r="U322" s="81"/>
      <c r="V322" s="81"/>
      <c r="W322" s="81">
        <v>7665.4799999999996</v>
      </c>
      <c r="X322" s="81">
        <v>1</v>
      </c>
      <c r="Y322" s="81">
        <v>7665.4799999999996</v>
      </c>
      <c r="Z322" s="81"/>
      <c r="AA322" s="81"/>
      <c r="AB322" s="81"/>
    </row>
    <row r="323">
      <c r="A323" s="81">
        <v>50</v>
      </c>
      <c r="B323" s="81">
        <v>0</v>
      </c>
      <c r="C323" s="81">
        <v>0</v>
      </c>
      <c r="D323" s="81">
        <v>1</v>
      </c>
      <c r="E323" s="81">
        <v>217</v>
      </c>
      <c r="F323" s="81">
        <f>ROUND(Source!AU304,O323)</f>
        <v>0</v>
      </c>
      <c r="G323" s="81" t="s">
        <v>489</v>
      </c>
      <c r="H323" s="81" t="s">
        <v>490</v>
      </c>
      <c r="I323" s="81"/>
      <c r="J323" s="81"/>
      <c r="K323" s="81">
        <v>217</v>
      </c>
      <c r="L323" s="81">
        <v>18</v>
      </c>
      <c r="M323" s="81">
        <v>3</v>
      </c>
      <c r="N323" s="81" t="s">
        <v>435</v>
      </c>
      <c r="O323" s="81">
        <v>2</v>
      </c>
      <c r="P323" s="81"/>
      <c r="Q323" s="81"/>
      <c r="R323" s="81"/>
      <c r="S323" s="81"/>
      <c r="T323" s="81"/>
      <c r="U323" s="81"/>
      <c r="V323" s="81"/>
      <c r="W323" s="81">
        <v>0</v>
      </c>
      <c r="X323" s="81">
        <v>1</v>
      </c>
      <c r="Y323" s="81">
        <v>0</v>
      </c>
      <c r="Z323" s="81"/>
      <c r="AA323" s="81"/>
      <c r="AB323" s="81"/>
    </row>
    <row r="324">
      <c r="A324" s="81">
        <v>50</v>
      </c>
      <c r="B324" s="81">
        <v>0</v>
      </c>
      <c r="C324" s="81">
        <v>0</v>
      </c>
      <c r="D324" s="81">
        <v>1</v>
      </c>
      <c r="E324" s="81">
        <v>230</v>
      </c>
      <c r="F324" s="81">
        <f>ROUND(Source!BA304,O324)</f>
        <v>0</v>
      </c>
      <c r="G324" s="81" t="s">
        <v>491</v>
      </c>
      <c r="H324" s="81" t="s">
        <v>492</v>
      </c>
      <c r="I324" s="81"/>
      <c r="J324" s="81"/>
      <c r="K324" s="81">
        <v>230</v>
      </c>
      <c r="L324" s="81">
        <v>19</v>
      </c>
      <c r="M324" s="81">
        <v>3</v>
      </c>
      <c r="N324" s="81" t="s">
        <v>435</v>
      </c>
      <c r="O324" s="81">
        <v>2</v>
      </c>
      <c r="P324" s="81"/>
      <c r="Q324" s="81"/>
      <c r="R324" s="81"/>
      <c r="S324" s="81"/>
      <c r="T324" s="81"/>
      <c r="U324" s="81"/>
      <c r="V324" s="81"/>
      <c r="W324" s="81">
        <v>0</v>
      </c>
      <c r="X324" s="81">
        <v>1</v>
      </c>
      <c r="Y324" s="81">
        <v>0</v>
      </c>
      <c r="Z324" s="81"/>
      <c r="AA324" s="81"/>
      <c r="AB324" s="81"/>
    </row>
    <row r="325">
      <c r="A325" s="81">
        <v>50</v>
      </c>
      <c r="B325" s="81">
        <v>0</v>
      </c>
      <c r="C325" s="81">
        <v>0</v>
      </c>
      <c r="D325" s="81">
        <v>1</v>
      </c>
      <c r="E325" s="81">
        <v>206</v>
      </c>
      <c r="F325" s="81">
        <f>ROUND(Source!T304,O325)</f>
        <v>0</v>
      </c>
      <c r="G325" s="81" t="s">
        <v>493</v>
      </c>
      <c r="H325" s="81" t="s">
        <v>494</v>
      </c>
      <c r="I325" s="81"/>
      <c r="J325" s="81"/>
      <c r="K325" s="81">
        <v>206</v>
      </c>
      <c r="L325" s="81">
        <v>20</v>
      </c>
      <c r="M325" s="81">
        <v>3</v>
      </c>
      <c r="N325" s="81" t="s">
        <v>435</v>
      </c>
      <c r="O325" s="81">
        <v>2</v>
      </c>
      <c r="P325" s="81"/>
      <c r="Q325" s="81"/>
      <c r="R325" s="81"/>
      <c r="S325" s="81"/>
      <c r="T325" s="81"/>
      <c r="U325" s="81"/>
      <c r="V325" s="81"/>
      <c r="W325" s="81">
        <v>0</v>
      </c>
      <c r="X325" s="81">
        <v>1</v>
      </c>
      <c r="Y325" s="81">
        <v>0</v>
      </c>
      <c r="Z325" s="81"/>
      <c r="AA325" s="81"/>
      <c r="AB325" s="81"/>
    </row>
    <row r="326">
      <c r="A326" s="81">
        <v>50</v>
      </c>
      <c r="B326" s="81">
        <v>0</v>
      </c>
      <c r="C326" s="81">
        <v>0</v>
      </c>
      <c r="D326" s="81">
        <v>1</v>
      </c>
      <c r="E326" s="81">
        <v>207</v>
      </c>
      <c r="F326" s="81">
        <f>ROUND(Source!U304,O326)</f>
        <v>4.1299999999999999</v>
      </c>
      <c r="G326" s="81" t="s">
        <v>495</v>
      </c>
      <c r="H326" s="81" t="s">
        <v>496</v>
      </c>
      <c r="I326" s="81"/>
      <c r="J326" s="81"/>
      <c r="K326" s="81">
        <v>207</v>
      </c>
      <c r="L326" s="81">
        <v>21</v>
      </c>
      <c r="M326" s="81">
        <v>3</v>
      </c>
      <c r="N326" s="81" t="s">
        <v>435</v>
      </c>
      <c r="O326" s="81">
        <v>7</v>
      </c>
      <c r="P326" s="81"/>
      <c r="Q326" s="81"/>
      <c r="R326" s="81"/>
      <c r="S326" s="81"/>
      <c r="T326" s="81"/>
      <c r="U326" s="81"/>
      <c r="V326" s="81"/>
      <c r="W326" s="81">
        <v>4.1299999999999999</v>
      </c>
      <c r="X326" s="81">
        <v>1</v>
      </c>
      <c r="Y326" s="81">
        <v>4.1299999999999999</v>
      </c>
      <c r="Z326" s="81"/>
      <c r="AA326" s="81"/>
      <c r="AB326" s="81"/>
    </row>
    <row r="327">
      <c r="A327" s="81">
        <v>50</v>
      </c>
      <c r="B327" s="81">
        <v>0</v>
      </c>
      <c r="C327" s="81">
        <v>0</v>
      </c>
      <c r="D327" s="81">
        <v>1</v>
      </c>
      <c r="E327" s="81">
        <v>208</v>
      </c>
      <c r="F327" s="81">
        <f>ROUND(Source!V304,O327)</f>
        <v>0.97999999999999998</v>
      </c>
      <c r="G327" s="81" t="s">
        <v>497</v>
      </c>
      <c r="H327" s="81" t="s">
        <v>498</v>
      </c>
      <c r="I327" s="81"/>
      <c r="J327" s="81"/>
      <c r="K327" s="81">
        <v>208</v>
      </c>
      <c r="L327" s="81">
        <v>22</v>
      </c>
      <c r="M327" s="81">
        <v>3</v>
      </c>
      <c r="N327" s="81" t="s">
        <v>435</v>
      </c>
      <c r="O327" s="81">
        <v>7</v>
      </c>
      <c r="P327" s="81"/>
      <c r="Q327" s="81"/>
      <c r="R327" s="81"/>
      <c r="S327" s="81"/>
      <c r="T327" s="81"/>
      <c r="U327" s="81"/>
      <c r="V327" s="81"/>
      <c r="W327" s="81">
        <v>0.97999999999999998</v>
      </c>
      <c r="X327" s="81">
        <v>1</v>
      </c>
      <c r="Y327" s="81">
        <v>0.97999999999999998</v>
      </c>
      <c r="Z327" s="81"/>
      <c r="AA327" s="81"/>
      <c r="AB327" s="81"/>
    </row>
    <row r="328">
      <c r="A328" s="81">
        <v>50</v>
      </c>
      <c r="B328" s="81">
        <v>0</v>
      </c>
      <c r="C328" s="81">
        <v>0</v>
      </c>
      <c r="D328" s="81">
        <v>1</v>
      </c>
      <c r="E328" s="81">
        <v>209</v>
      </c>
      <c r="F328" s="81">
        <f>ROUND(Source!W304,O328)</f>
        <v>0</v>
      </c>
      <c r="G328" s="81" t="s">
        <v>499</v>
      </c>
      <c r="H328" s="81" t="s">
        <v>500</v>
      </c>
      <c r="I328" s="81"/>
      <c r="J328" s="81"/>
      <c r="K328" s="81">
        <v>209</v>
      </c>
      <c r="L328" s="81">
        <v>23</v>
      </c>
      <c r="M328" s="81">
        <v>3</v>
      </c>
      <c r="N328" s="81" t="s">
        <v>435</v>
      </c>
      <c r="O328" s="81">
        <v>2</v>
      </c>
      <c r="P328" s="81"/>
      <c r="Q328" s="81"/>
      <c r="R328" s="81"/>
      <c r="S328" s="81"/>
      <c r="T328" s="81"/>
      <c r="U328" s="81"/>
      <c r="V328" s="81"/>
      <c r="W328" s="81">
        <v>0</v>
      </c>
      <c r="X328" s="81">
        <v>1</v>
      </c>
      <c r="Y328" s="81">
        <v>0</v>
      </c>
      <c r="Z328" s="81"/>
      <c r="AA328" s="81"/>
      <c r="AB328" s="81"/>
    </row>
    <row r="329">
      <c r="A329" s="81">
        <v>50</v>
      </c>
      <c r="B329" s="81">
        <v>0</v>
      </c>
      <c r="C329" s="81">
        <v>0</v>
      </c>
      <c r="D329" s="81">
        <v>1</v>
      </c>
      <c r="E329" s="81">
        <v>233</v>
      </c>
      <c r="F329" s="81">
        <f>ROUND(Source!BD304,O329)</f>
        <v>0</v>
      </c>
      <c r="G329" s="81" t="s">
        <v>501</v>
      </c>
      <c r="H329" s="81" t="s">
        <v>502</v>
      </c>
      <c r="I329" s="81"/>
      <c r="J329" s="81"/>
      <c r="K329" s="81">
        <v>233</v>
      </c>
      <c r="L329" s="81">
        <v>24</v>
      </c>
      <c r="M329" s="81">
        <v>3</v>
      </c>
      <c r="N329" s="81" t="s">
        <v>435</v>
      </c>
      <c r="O329" s="81">
        <v>2</v>
      </c>
      <c r="P329" s="81"/>
      <c r="Q329" s="81"/>
      <c r="R329" s="81"/>
      <c r="S329" s="81"/>
      <c r="T329" s="81"/>
      <c r="U329" s="81"/>
      <c r="V329" s="81"/>
      <c r="W329" s="81">
        <v>0</v>
      </c>
      <c r="X329" s="81">
        <v>1</v>
      </c>
      <c r="Y329" s="81">
        <v>0</v>
      </c>
      <c r="Z329" s="81"/>
      <c r="AA329" s="81"/>
      <c r="AB329" s="81"/>
    </row>
    <row r="330">
      <c r="A330" s="81">
        <v>50</v>
      </c>
      <c r="B330" s="81">
        <v>0</v>
      </c>
      <c r="C330" s="81">
        <v>0</v>
      </c>
      <c r="D330" s="81">
        <v>1</v>
      </c>
      <c r="E330" s="81">
        <v>210</v>
      </c>
      <c r="F330" s="81">
        <f>ROUND(Source!X304,O330)</f>
        <v>2573.4299999999998</v>
      </c>
      <c r="G330" s="81" t="s">
        <v>503</v>
      </c>
      <c r="H330" s="81" t="s">
        <v>504</v>
      </c>
      <c r="I330" s="81"/>
      <c r="J330" s="81"/>
      <c r="K330" s="81">
        <v>210</v>
      </c>
      <c r="L330" s="81">
        <v>25</v>
      </c>
      <c r="M330" s="81">
        <v>3</v>
      </c>
      <c r="N330" s="81" t="s">
        <v>435</v>
      </c>
      <c r="O330" s="81">
        <v>2</v>
      </c>
      <c r="P330" s="81"/>
      <c r="Q330" s="81"/>
      <c r="R330" s="81"/>
      <c r="S330" s="81"/>
      <c r="T330" s="81"/>
      <c r="U330" s="81"/>
      <c r="V330" s="81"/>
      <c r="W330" s="81">
        <v>2573.4299999999998</v>
      </c>
      <c r="X330" s="81">
        <v>1</v>
      </c>
      <c r="Y330" s="81">
        <v>2573.4299999999998</v>
      </c>
      <c r="Z330" s="81"/>
      <c r="AA330" s="81"/>
      <c r="AB330" s="81"/>
    </row>
    <row r="331">
      <c r="A331" s="81">
        <v>50</v>
      </c>
      <c r="B331" s="81">
        <v>0</v>
      </c>
      <c r="C331" s="81">
        <v>0</v>
      </c>
      <c r="D331" s="81">
        <v>1</v>
      </c>
      <c r="E331" s="81">
        <v>211</v>
      </c>
      <c r="F331" s="81">
        <f>ROUND(Source!Y304,O331)</f>
        <v>1353.04</v>
      </c>
      <c r="G331" s="81" t="s">
        <v>505</v>
      </c>
      <c r="H331" s="81" t="s">
        <v>506</v>
      </c>
      <c r="I331" s="81"/>
      <c r="J331" s="81"/>
      <c r="K331" s="81">
        <v>211</v>
      </c>
      <c r="L331" s="81">
        <v>26</v>
      </c>
      <c r="M331" s="81">
        <v>3</v>
      </c>
      <c r="N331" s="81" t="s">
        <v>435</v>
      </c>
      <c r="O331" s="81">
        <v>2</v>
      </c>
      <c r="P331" s="81"/>
      <c r="Q331" s="81"/>
      <c r="R331" s="81"/>
      <c r="S331" s="81"/>
      <c r="T331" s="81"/>
      <c r="U331" s="81"/>
      <c r="V331" s="81"/>
      <c r="W331" s="81">
        <v>1353.04</v>
      </c>
      <c r="X331" s="81">
        <v>1</v>
      </c>
      <c r="Y331" s="81">
        <v>1353.04</v>
      </c>
      <c r="Z331" s="81"/>
      <c r="AA331" s="81"/>
      <c r="AB331" s="81"/>
    </row>
    <row r="332">
      <c r="A332" s="81">
        <v>50</v>
      </c>
      <c r="B332" s="81">
        <v>0</v>
      </c>
      <c r="C332" s="81">
        <v>0</v>
      </c>
      <c r="D332" s="81">
        <v>1</v>
      </c>
      <c r="E332" s="81">
        <v>224</v>
      </c>
      <c r="F332" s="81">
        <f>ROUND(Source!AR304,O332)</f>
        <v>7665.4800000000005</v>
      </c>
      <c r="G332" s="81" t="s">
        <v>507</v>
      </c>
      <c r="H332" s="81" t="s">
        <v>508</v>
      </c>
      <c r="I332" s="81"/>
      <c r="J332" s="81"/>
      <c r="K332" s="81">
        <v>224</v>
      </c>
      <c r="L332" s="81">
        <v>27</v>
      </c>
      <c r="M332" s="81">
        <v>3</v>
      </c>
      <c r="N332" s="81" t="s">
        <v>435</v>
      </c>
      <c r="O332" s="81">
        <v>2</v>
      </c>
      <c r="P332" s="81"/>
      <c r="Q332" s="81"/>
      <c r="R332" s="81"/>
      <c r="S332" s="81"/>
      <c r="T332" s="81"/>
      <c r="U332" s="81"/>
      <c r="V332" s="81"/>
      <c r="W332" s="81">
        <v>7665.4800000000005</v>
      </c>
      <c r="X332" s="81">
        <v>1</v>
      </c>
      <c r="Y332" s="81">
        <v>7665.4800000000005</v>
      </c>
      <c r="Z332" s="81"/>
      <c r="AA332" s="81"/>
      <c r="AB332" s="81"/>
    </row>
    <row r="334">
      <c r="A334" s="79">
        <v>51</v>
      </c>
      <c r="B334" s="79">
        <f>B250</f>
        <v>1</v>
      </c>
      <c r="C334" s="79">
        <f>A250</f>
        <v>4</v>
      </c>
      <c r="D334" s="79">
        <f>ROW(A250)</f>
        <v>250</v>
      </c>
      <c r="E334" s="79"/>
      <c r="F334" s="79" t="str">
        <f>IF(F250&lt;&gt;"",F250,"")</f>
        <v xml:space="preserve">Новый раздел</v>
      </c>
      <c r="G334" s="79" t="str">
        <f>IF(G250&lt;&gt;"",G250,"")</f>
        <v xml:space="preserve">50. Замена опорно-стержневой (подставной) изоляции</v>
      </c>
      <c r="H334" s="79">
        <v>0</v>
      </c>
      <c r="I334" s="79"/>
      <c r="J334" s="79"/>
      <c r="K334" s="79"/>
      <c r="L334" s="79"/>
      <c r="M334" s="79"/>
      <c r="N334" s="79"/>
      <c r="O334" s="79">
        <f t="shared" ref="O334:T334" si="304">ROUND(O264+O304+AB334,2)</f>
        <v>4860.7200000000003</v>
      </c>
      <c r="P334" s="79">
        <f t="shared" si="304"/>
        <v>0</v>
      </c>
      <c r="Q334" s="79">
        <f t="shared" si="304"/>
        <v>1411.8</v>
      </c>
      <c r="R334" s="79">
        <f t="shared" si="304"/>
        <v>778.06000000000006</v>
      </c>
      <c r="S334" s="79">
        <f t="shared" si="304"/>
        <v>2670.8600000000001</v>
      </c>
      <c r="T334" s="79">
        <f t="shared" si="304"/>
        <v>0</v>
      </c>
      <c r="U334" s="79">
        <f>U264+U304+AH334</f>
        <v>5.3689999999999998</v>
      </c>
      <c r="V334" s="79">
        <f>V264+V304+AI334</f>
        <v>1.274</v>
      </c>
      <c r="W334" s="79">
        <f>ROUND(W264+W304+AJ334,2)</f>
        <v>0</v>
      </c>
      <c r="X334" s="79">
        <f>ROUND(X264+X304+AK334,2)</f>
        <v>3345.46</v>
      </c>
      <c r="Y334" s="79">
        <f>ROUND(Y264+Y304+AL334,2)</f>
        <v>1758.95</v>
      </c>
      <c r="Z334" s="79"/>
      <c r="AA334" s="79"/>
      <c r="AB334" s="79"/>
      <c r="AC334" s="79"/>
      <c r="AD334" s="79"/>
      <c r="AE334" s="79"/>
      <c r="AF334" s="79"/>
      <c r="AG334" s="79"/>
      <c r="AH334" s="79"/>
      <c r="AI334" s="79"/>
      <c r="AJ334" s="79"/>
      <c r="AK334" s="79"/>
      <c r="AL334" s="79"/>
      <c r="AM334" s="79"/>
      <c r="AN334" s="79"/>
      <c r="AO334" s="79">
        <f t="shared" ref="AO334:BD334" si="305">ROUND(AO264+AO304+BX334,2)</f>
        <v>0</v>
      </c>
      <c r="AP334" s="79">
        <f t="shared" si="305"/>
        <v>0</v>
      </c>
      <c r="AQ334" s="79">
        <f t="shared" si="305"/>
        <v>0</v>
      </c>
      <c r="AR334" s="79">
        <f t="shared" si="305"/>
        <v>9965.130000000001</v>
      </c>
      <c r="AS334" s="79">
        <f t="shared" si="305"/>
        <v>0</v>
      </c>
      <c r="AT334" s="79">
        <f t="shared" si="305"/>
        <v>9965.130000000001</v>
      </c>
      <c r="AU334" s="79">
        <f t="shared" si="305"/>
        <v>0</v>
      </c>
      <c r="AV334" s="79">
        <f t="shared" si="305"/>
        <v>0</v>
      </c>
      <c r="AW334" s="79">
        <f t="shared" si="305"/>
        <v>0</v>
      </c>
      <c r="AX334" s="79">
        <f t="shared" si="305"/>
        <v>0</v>
      </c>
      <c r="AY334" s="79">
        <f t="shared" si="305"/>
        <v>0</v>
      </c>
      <c r="AZ334" s="79">
        <f t="shared" si="305"/>
        <v>0</v>
      </c>
      <c r="BA334" s="79">
        <f t="shared" si="305"/>
        <v>0</v>
      </c>
      <c r="BB334" s="79">
        <f t="shared" si="305"/>
        <v>0</v>
      </c>
      <c r="BC334" s="79">
        <f t="shared" si="305"/>
        <v>0</v>
      </c>
      <c r="BD334" s="79">
        <f t="shared" si="305"/>
        <v>0</v>
      </c>
      <c r="BE334" s="79"/>
      <c r="BF334" s="79"/>
      <c r="BG334" s="79"/>
      <c r="BH334" s="79"/>
      <c r="BI334" s="79"/>
      <c r="BJ334" s="79"/>
      <c r="BK334" s="79"/>
      <c r="BL334" s="79"/>
      <c r="BM334" s="79"/>
      <c r="BN334" s="79"/>
      <c r="BO334" s="79"/>
      <c r="BP334" s="79"/>
      <c r="BQ334" s="79"/>
      <c r="BR334" s="79"/>
      <c r="BS334" s="79"/>
      <c r="BT334" s="79"/>
      <c r="BU334" s="79"/>
      <c r="BV334" s="79"/>
      <c r="BW334" s="79"/>
      <c r="BX334" s="79"/>
      <c r="BY334" s="79"/>
      <c r="BZ334" s="79"/>
      <c r="CA334" s="79"/>
      <c r="CB334" s="79"/>
      <c r="CC334" s="79"/>
      <c r="CD334" s="79"/>
      <c r="CE334" s="79"/>
      <c r="CF334" s="79"/>
      <c r="CG334" s="79"/>
      <c r="CH334" s="79"/>
      <c r="CI334" s="79"/>
      <c r="CJ334" s="79"/>
      <c r="CK334" s="79"/>
      <c r="CL334" s="79"/>
      <c r="CM334" s="79"/>
      <c r="CN334" s="79"/>
      <c r="CO334" s="79"/>
      <c r="CP334" s="79"/>
      <c r="CQ334" s="79"/>
      <c r="CR334" s="79"/>
      <c r="CS334" s="79"/>
      <c r="CT334" s="79"/>
      <c r="CU334" s="79"/>
      <c r="CV334" s="79"/>
      <c r="CW334" s="79"/>
      <c r="CX334" s="79"/>
      <c r="CY334" s="79"/>
      <c r="CZ334" s="79"/>
      <c r="DA334" s="79"/>
      <c r="DB334" s="79"/>
      <c r="DC334" s="79"/>
      <c r="DD334" s="79"/>
      <c r="DE334" s="79"/>
      <c r="DF334" s="79"/>
      <c r="DG334" s="80"/>
      <c r="DH334" s="80"/>
      <c r="DI334" s="80"/>
      <c r="DJ334" s="80"/>
      <c r="DK334" s="80"/>
      <c r="DL334" s="80"/>
      <c r="DM334" s="80"/>
      <c r="DN334" s="80"/>
      <c r="DO334" s="80"/>
      <c r="DP334" s="80"/>
      <c r="DQ334" s="80"/>
      <c r="DR334" s="80"/>
      <c r="DS334" s="80"/>
      <c r="DT334" s="80"/>
      <c r="DU334" s="80"/>
      <c r="DV334" s="80"/>
      <c r="DW334" s="80"/>
      <c r="DX334" s="80"/>
      <c r="DY334" s="80"/>
      <c r="DZ334" s="80"/>
      <c r="EA334" s="80"/>
      <c r="EB334" s="80"/>
      <c r="EC334" s="80"/>
      <c r="ED334" s="80"/>
      <c r="EE334" s="80"/>
      <c r="EF334" s="80"/>
      <c r="EG334" s="80"/>
      <c r="EH334" s="80"/>
      <c r="EI334" s="80"/>
      <c r="EJ334" s="80"/>
      <c r="EK334" s="80"/>
      <c r="EL334" s="80"/>
      <c r="EM334" s="80"/>
      <c r="EN334" s="80"/>
      <c r="EO334" s="80"/>
      <c r="EP334" s="80"/>
      <c r="EQ334" s="80"/>
      <c r="ER334" s="80"/>
      <c r="ES334" s="80"/>
      <c r="ET334" s="80"/>
      <c r="EU334" s="80"/>
      <c r="EV334" s="80"/>
      <c r="EW334" s="80"/>
      <c r="EX334" s="80"/>
      <c r="EY334" s="80"/>
      <c r="EZ334" s="80"/>
      <c r="FA334" s="80"/>
      <c r="FB334" s="80"/>
      <c r="FC334" s="80"/>
      <c r="FD334" s="80"/>
      <c r="FE334" s="80"/>
      <c r="FF334" s="80"/>
      <c r="FG334" s="80"/>
      <c r="FH334" s="80"/>
      <c r="FI334" s="80"/>
      <c r="FJ334" s="80"/>
      <c r="FK334" s="80"/>
      <c r="FL334" s="80"/>
      <c r="FM334" s="80"/>
      <c r="FN334" s="80"/>
      <c r="FO334" s="80"/>
      <c r="FP334" s="80"/>
      <c r="FQ334" s="80"/>
      <c r="FR334" s="80"/>
      <c r="FS334" s="80"/>
      <c r="FT334" s="80"/>
      <c r="FU334" s="80"/>
      <c r="FV334" s="80"/>
      <c r="FW334" s="80"/>
      <c r="FX334" s="80"/>
      <c r="FY334" s="80"/>
      <c r="FZ334" s="80"/>
      <c r="GA334" s="80"/>
      <c r="GB334" s="80"/>
      <c r="GC334" s="80"/>
      <c r="GD334" s="80"/>
      <c r="GE334" s="80"/>
      <c r="GF334" s="80"/>
      <c r="GG334" s="80"/>
      <c r="GH334" s="80"/>
      <c r="GI334" s="80"/>
      <c r="GJ334" s="80"/>
      <c r="GK334" s="80"/>
      <c r="GL334" s="80"/>
      <c r="GM334" s="80"/>
      <c r="GN334" s="80"/>
      <c r="GO334" s="80"/>
      <c r="GP334" s="80"/>
      <c r="GQ334" s="80"/>
      <c r="GR334" s="80"/>
      <c r="GS334" s="80"/>
      <c r="GT334" s="80"/>
      <c r="GU334" s="80"/>
      <c r="GV334" s="80"/>
      <c r="GW334" s="80"/>
      <c r="GX334" s="80">
        <v>0</v>
      </c>
    </row>
    <row r="336">
      <c r="A336" s="81">
        <v>50</v>
      </c>
      <c r="B336" s="81">
        <v>0</v>
      </c>
      <c r="C336" s="81">
        <v>0</v>
      </c>
      <c r="D336" s="81">
        <v>1</v>
      </c>
      <c r="E336" s="81">
        <v>201</v>
      </c>
      <c r="F336" s="81">
        <f>ROUND(Source!O334,O336)</f>
        <v>4860.7200000000003</v>
      </c>
      <c r="G336" s="81" t="s">
        <v>455</v>
      </c>
      <c r="H336" s="81" t="s">
        <v>456</v>
      </c>
      <c r="I336" s="81"/>
      <c r="J336" s="81"/>
      <c r="K336" s="81">
        <v>201</v>
      </c>
      <c r="L336" s="81">
        <v>1</v>
      </c>
      <c r="M336" s="81">
        <v>3</v>
      </c>
      <c r="N336" s="81" t="s">
        <v>435</v>
      </c>
      <c r="O336" s="81">
        <v>2</v>
      </c>
      <c r="P336" s="81"/>
      <c r="Q336" s="81"/>
      <c r="R336" s="81"/>
      <c r="S336" s="81"/>
      <c r="T336" s="81"/>
      <c r="U336" s="81"/>
      <c r="V336" s="81"/>
      <c r="W336" s="81">
        <v>4860.7200000000003</v>
      </c>
      <c r="X336" s="81">
        <v>1</v>
      </c>
      <c r="Y336" s="81">
        <v>4860.7200000000003</v>
      </c>
      <c r="Z336" s="81"/>
      <c r="AA336" s="81"/>
      <c r="AB336" s="81"/>
    </row>
    <row r="337">
      <c r="A337" s="81">
        <v>50</v>
      </c>
      <c r="B337" s="81">
        <v>0</v>
      </c>
      <c r="C337" s="81">
        <v>0</v>
      </c>
      <c r="D337" s="81">
        <v>1</v>
      </c>
      <c r="E337" s="81">
        <v>202</v>
      </c>
      <c r="F337" s="81">
        <f>ROUND(Source!P334,O337)</f>
        <v>0</v>
      </c>
      <c r="G337" s="81" t="s">
        <v>457</v>
      </c>
      <c r="H337" s="81" t="s">
        <v>458</v>
      </c>
      <c r="I337" s="81"/>
      <c r="J337" s="81"/>
      <c r="K337" s="81">
        <v>202</v>
      </c>
      <c r="L337" s="81">
        <v>2</v>
      </c>
      <c r="M337" s="81">
        <v>3</v>
      </c>
      <c r="N337" s="81" t="s">
        <v>435</v>
      </c>
      <c r="O337" s="81">
        <v>2</v>
      </c>
      <c r="P337" s="81"/>
      <c r="Q337" s="81"/>
      <c r="R337" s="81"/>
      <c r="S337" s="81"/>
      <c r="T337" s="81"/>
      <c r="U337" s="81"/>
      <c r="V337" s="81"/>
      <c r="W337" s="81">
        <v>0</v>
      </c>
      <c r="X337" s="81">
        <v>1</v>
      </c>
      <c r="Y337" s="81">
        <v>0</v>
      </c>
      <c r="Z337" s="81"/>
      <c r="AA337" s="81"/>
      <c r="AB337" s="81"/>
    </row>
    <row r="338">
      <c r="A338" s="81">
        <v>50</v>
      </c>
      <c r="B338" s="81">
        <v>0</v>
      </c>
      <c r="C338" s="81">
        <v>0</v>
      </c>
      <c r="D338" s="81">
        <v>1</v>
      </c>
      <c r="E338" s="81">
        <v>222</v>
      </c>
      <c r="F338" s="81">
        <f>ROUND(Source!AO334,O338)</f>
        <v>0</v>
      </c>
      <c r="G338" s="81" t="s">
        <v>459</v>
      </c>
      <c r="H338" s="81" t="s">
        <v>460</v>
      </c>
      <c r="I338" s="81"/>
      <c r="J338" s="81"/>
      <c r="K338" s="81">
        <v>222</v>
      </c>
      <c r="L338" s="81">
        <v>3</v>
      </c>
      <c r="M338" s="81">
        <v>3</v>
      </c>
      <c r="N338" s="81" t="s">
        <v>435</v>
      </c>
      <c r="O338" s="81">
        <v>2</v>
      </c>
      <c r="P338" s="81"/>
      <c r="Q338" s="81"/>
      <c r="R338" s="81"/>
      <c r="S338" s="81"/>
      <c r="T338" s="81"/>
      <c r="U338" s="81"/>
      <c r="V338" s="81"/>
      <c r="W338" s="81">
        <v>0</v>
      </c>
      <c r="X338" s="81">
        <v>1</v>
      </c>
      <c r="Y338" s="81">
        <v>0</v>
      </c>
      <c r="Z338" s="81"/>
      <c r="AA338" s="81"/>
      <c r="AB338" s="81"/>
    </row>
    <row r="339">
      <c r="A339" s="81">
        <v>50</v>
      </c>
      <c r="B339" s="81">
        <v>0</v>
      </c>
      <c r="C339" s="81">
        <v>0</v>
      </c>
      <c r="D339" s="81">
        <v>1</v>
      </c>
      <c r="E339" s="81">
        <v>225</v>
      </c>
      <c r="F339" s="81">
        <f>ROUND(Source!AV334,O339)</f>
        <v>0</v>
      </c>
      <c r="G339" s="81" t="s">
        <v>461</v>
      </c>
      <c r="H339" s="81" t="s">
        <v>462</v>
      </c>
      <c r="I339" s="81"/>
      <c r="J339" s="81"/>
      <c r="K339" s="81">
        <v>225</v>
      </c>
      <c r="L339" s="81">
        <v>4</v>
      </c>
      <c r="M339" s="81">
        <v>3</v>
      </c>
      <c r="N339" s="81" t="s">
        <v>435</v>
      </c>
      <c r="O339" s="81">
        <v>2</v>
      </c>
      <c r="P339" s="81"/>
      <c r="Q339" s="81"/>
      <c r="R339" s="81"/>
      <c r="S339" s="81"/>
      <c r="T339" s="81"/>
      <c r="U339" s="81"/>
      <c r="V339" s="81"/>
      <c r="W339" s="81">
        <v>0</v>
      </c>
      <c r="X339" s="81">
        <v>1</v>
      </c>
      <c r="Y339" s="81">
        <v>0</v>
      </c>
      <c r="Z339" s="81"/>
      <c r="AA339" s="81"/>
      <c r="AB339" s="81"/>
    </row>
    <row r="340">
      <c r="A340" s="81">
        <v>50</v>
      </c>
      <c r="B340" s="81">
        <v>0</v>
      </c>
      <c r="C340" s="81">
        <v>0</v>
      </c>
      <c r="D340" s="81">
        <v>1</v>
      </c>
      <c r="E340" s="81">
        <v>226</v>
      </c>
      <c r="F340" s="81">
        <f>ROUND(Source!AW334,O340)</f>
        <v>0</v>
      </c>
      <c r="G340" s="81" t="s">
        <v>463</v>
      </c>
      <c r="H340" s="81" t="s">
        <v>464</v>
      </c>
      <c r="I340" s="81"/>
      <c r="J340" s="81"/>
      <c r="K340" s="81">
        <v>226</v>
      </c>
      <c r="L340" s="81">
        <v>5</v>
      </c>
      <c r="M340" s="81">
        <v>3</v>
      </c>
      <c r="N340" s="81" t="s">
        <v>435</v>
      </c>
      <c r="O340" s="81">
        <v>2</v>
      </c>
      <c r="P340" s="81"/>
      <c r="Q340" s="81"/>
      <c r="R340" s="81"/>
      <c r="S340" s="81"/>
      <c r="T340" s="81"/>
      <c r="U340" s="81"/>
      <c r="V340" s="81"/>
      <c r="W340" s="81">
        <v>0</v>
      </c>
      <c r="X340" s="81">
        <v>1</v>
      </c>
      <c r="Y340" s="81">
        <v>0</v>
      </c>
      <c r="Z340" s="81"/>
      <c r="AA340" s="81"/>
      <c r="AB340" s="81"/>
    </row>
    <row r="341">
      <c r="A341" s="81">
        <v>50</v>
      </c>
      <c r="B341" s="81">
        <v>0</v>
      </c>
      <c r="C341" s="81">
        <v>0</v>
      </c>
      <c r="D341" s="81">
        <v>1</v>
      </c>
      <c r="E341" s="81">
        <v>227</v>
      </c>
      <c r="F341" s="81">
        <f>ROUND(Source!AX334,O341)</f>
        <v>0</v>
      </c>
      <c r="G341" s="81" t="s">
        <v>465</v>
      </c>
      <c r="H341" s="81" t="s">
        <v>466</v>
      </c>
      <c r="I341" s="81"/>
      <c r="J341" s="81"/>
      <c r="K341" s="81">
        <v>227</v>
      </c>
      <c r="L341" s="81">
        <v>6</v>
      </c>
      <c r="M341" s="81">
        <v>3</v>
      </c>
      <c r="N341" s="81" t="s">
        <v>435</v>
      </c>
      <c r="O341" s="81">
        <v>2</v>
      </c>
      <c r="P341" s="81"/>
      <c r="Q341" s="81"/>
      <c r="R341" s="81"/>
      <c r="S341" s="81"/>
      <c r="T341" s="81"/>
      <c r="U341" s="81"/>
      <c r="V341" s="81"/>
      <c r="W341" s="81">
        <v>0</v>
      </c>
      <c r="X341" s="81">
        <v>1</v>
      </c>
      <c r="Y341" s="81">
        <v>0</v>
      </c>
      <c r="Z341" s="81"/>
      <c r="AA341" s="81"/>
      <c r="AB341" s="81"/>
    </row>
    <row r="342">
      <c r="A342" s="81">
        <v>50</v>
      </c>
      <c r="B342" s="81">
        <v>0</v>
      </c>
      <c r="C342" s="81">
        <v>0</v>
      </c>
      <c r="D342" s="81">
        <v>1</v>
      </c>
      <c r="E342" s="81">
        <v>228</v>
      </c>
      <c r="F342" s="81">
        <f>ROUND(Source!AY334,O342)</f>
        <v>0</v>
      </c>
      <c r="G342" s="81" t="s">
        <v>467</v>
      </c>
      <c r="H342" s="81" t="s">
        <v>468</v>
      </c>
      <c r="I342" s="81"/>
      <c r="J342" s="81"/>
      <c r="K342" s="81">
        <v>228</v>
      </c>
      <c r="L342" s="81">
        <v>7</v>
      </c>
      <c r="M342" s="81">
        <v>3</v>
      </c>
      <c r="N342" s="81" t="s">
        <v>435</v>
      </c>
      <c r="O342" s="81">
        <v>2</v>
      </c>
      <c r="P342" s="81"/>
      <c r="Q342" s="81"/>
      <c r="R342" s="81"/>
      <c r="S342" s="81"/>
      <c r="T342" s="81"/>
      <c r="U342" s="81"/>
      <c r="V342" s="81"/>
      <c r="W342" s="81">
        <v>0</v>
      </c>
      <c r="X342" s="81">
        <v>1</v>
      </c>
      <c r="Y342" s="81">
        <v>0</v>
      </c>
      <c r="Z342" s="81"/>
      <c r="AA342" s="81"/>
      <c r="AB342" s="81"/>
    </row>
    <row r="343">
      <c r="A343" s="81">
        <v>50</v>
      </c>
      <c r="B343" s="81">
        <v>0</v>
      </c>
      <c r="C343" s="81">
        <v>0</v>
      </c>
      <c r="D343" s="81">
        <v>1</v>
      </c>
      <c r="E343" s="81">
        <v>216</v>
      </c>
      <c r="F343" s="81">
        <f>ROUND(Source!AP334,O343)</f>
        <v>0</v>
      </c>
      <c r="G343" s="81" t="s">
        <v>469</v>
      </c>
      <c r="H343" s="81" t="s">
        <v>470</v>
      </c>
      <c r="I343" s="81"/>
      <c r="J343" s="81"/>
      <c r="K343" s="81">
        <v>216</v>
      </c>
      <c r="L343" s="81">
        <v>8</v>
      </c>
      <c r="M343" s="81">
        <v>3</v>
      </c>
      <c r="N343" s="81" t="s">
        <v>435</v>
      </c>
      <c r="O343" s="81">
        <v>2</v>
      </c>
      <c r="P343" s="81"/>
      <c r="Q343" s="81"/>
      <c r="R343" s="81"/>
      <c r="S343" s="81"/>
      <c r="T343" s="81"/>
      <c r="U343" s="81"/>
      <c r="V343" s="81"/>
      <c r="W343" s="81">
        <v>0</v>
      </c>
      <c r="X343" s="81">
        <v>1</v>
      </c>
      <c r="Y343" s="81">
        <v>0</v>
      </c>
      <c r="Z343" s="81"/>
      <c r="AA343" s="81"/>
      <c r="AB343" s="81"/>
    </row>
    <row r="344">
      <c r="A344" s="81">
        <v>50</v>
      </c>
      <c r="B344" s="81">
        <v>0</v>
      </c>
      <c r="C344" s="81">
        <v>0</v>
      </c>
      <c r="D344" s="81">
        <v>1</v>
      </c>
      <c r="E344" s="81">
        <v>223</v>
      </c>
      <c r="F344" s="81">
        <f>ROUND(Source!AQ334,O344)</f>
        <v>0</v>
      </c>
      <c r="G344" s="81" t="s">
        <v>471</v>
      </c>
      <c r="H344" s="81" t="s">
        <v>472</v>
      </c>
      <c r="I344" s="81"/>
      <c r="J344" s="81"/>
      <c r="K344" s="81">
        <v>223</v>
      </c>
      <c r="L344" s="81">
        <v>9</v>
      </c>
      <c r="M344" s="81">
        <v>3</v>
      </c>
      <c r="N344" s="81" t="s">
        <v>435</v>
      </c>
      <c r="O344" s="81">
        <v>2</v>
      </c>
      <c r="P344" s="81"/>
      <c r="Q344" s="81"/>
      <c r="R344" s="81"/>
      <c r="S344" s="81"/>
      <c r="T344" s="81"/>
      <c r="U344" s="81"/>
      <c r="V344" s="81"/>
      <c r="W344" s="81">
        <v>0</v>
      </c>
      <c r="X344" s="81">
        <v>1</v>
      </c>
      <c r="Y344" s="81">
        <v>0</v>
      </c>
      <c r="Z344" s="81"/>
      <c r="AA344" s="81"/>
      <c r="AB344" s="81"/>
    </row>
    <row r="345">
      <c r="A345" s="81">
        <v>50</v>
      </c>
      <c r="B345" s="81">
        <v>0</v>
      </c>
      <c r="C345" s="81">
        <v>0</v>
      </c>
      <c r="D345" s="81">
        <v>1</v>
      </c>
      <c r="E345" s="81">
        <v>229</v>
      </c>
      <c r="F345" s="81">
        <f>ROUND(Source!AZ334,O345)</f>
        <v>0</v>
      </c>
      <c r="G345" s="81" t="s">
        <v>473</v>
      </c>
      <c r="H345" s="81" t="s">
        <v>474</v>
      </c>
      <c r="I345" s="81"/>
      <c r="J345" s="81"/>
      <c r="K345" s="81">
        <v>229</v>
      </c>
      <c r="L345" s="81">
        <v>10</v>
      </c>
      <c r="M345" s="81">
        <v>3</v>
      </c>
      <c r="N345" s="81" t="s">
        <v>435</v>
      </c>
      <c r="O345" s="81">
        <v>2</v>
      </c>
      <c r="P345" s="81"/>
      <c r="Q345" s="81"/>
      <c r="R345" s="81"/>
      <c r="S345" s="81"/>
      <c r="T345" s="81"/>
      <c r="U345" s="81"/>
      <c r="V345" s="81"/>
      <c r="W345" s="81">
        <v>0</v>
      </c>
      <c r="X345" s="81">
        <v>1</v>
      </c>
      <c r="Y345" s="81">
        <v>0</v>
      </c>
      <c r="Z345" s="81"/>
      <c r="AA345" s="81"/>
      <c r="AB345" s="81"/>
    </row>
    <row r="346">
      <c r="A346" s="81">
        <v>50</v>
      </c>
      <c r="B346" s="81">
        <v>0</v>
      </c>
      <c r="C346" s="81">
        <v>0</v>
      </c>
      <c r="D346" s="81">
        <v>1</v>
      </c>
      <c r="E346" s="81">
        <v>203</v>
      </c>
      <c r="F346" s="81">
        <f>ROUND(Source!Q334,O346)</f>
        <v>1411.8</v>
      </c>
      <c r="G346" s="81" t="s">
        <v>475</v>
      </c>
      <c r="H346" s="81" t="s">
        <v>476</v>
      </c>
      <c r="I346" s="81"/>
      <c r="J346" s="81"/>
      <c r="K346" s="81">
        <v>203</v>
      </c>
      <c r="L346" s="81">
        <v>11</v>
      </c>
      <c r="M346" s="81">
        <v>3</v>
      </c>
      <c r="N346" s="81" t="s">
        <v>435</v>
      </c>
      <c r="O346" s="81">
        <v>2</v>
      </c>
      <c r="P346" s="81"/>
      <c r="Q346" s="81"/>
      <c r="R346" s="81"/>
      <c r="S346" s="81"/>
      <c r="T346" s="81"/>
      <c r="U346" s="81"/>
      <c r="V346" s="81"/>
      <c r="W346" s="81">
        <v>1411.8000000000002</v>
      </c>
      <c r="X346" s="81">
        <v>1</v>
      </c>
      <c r="Y346" s="81">
        <v>1411.8000000000002</v>
      </c>
      <c r="Z346" s="81"/>
      <c r="AA346" s="81"/>
      <c r="AB346" s="81"/>
    </row>
    <row r="347">
      <c r="A347" s="81">
        <v>50</v>
      </c>
      <c r="B347" s="81">
        <v>0</v>
      </c>
      <c r="C347" s="81">
        <v>0</v>
      </c>
      <c r="D347" s="81">
        <v>1</v>
      </c>
      <c r="E347" s="81">
        <v>231</v>
      </c>
      <c r="F347" s="81">
        <f>ROUND(Source!BB334,O347)</f>
        <v>0</v>
      </c>
      <c r="G347" s="81" t="s">
        <v>477</v>
      </c>
      <c r="H347" s="81" t="s">
        <v>478</v>
      </c>
      <c r="I347" s="81"/>
      <c r="J347" s="81"/>
      <c r="K347" s="81">
        <v>231</v>
      </c>
      <c r="L347" s="81">
        <v>12</v>
      </c>
      <c r="M347" s="81">
        <v>3</v>
      </c>
      <c r="N347" s="81" t="s">
        <v>435</v>
      </c>
      <c r="O347" s="81">
        <v>2</v>
      </c>
      <c r="P347" s="81"/>
      <c r="Q347" s="81"/>
      <c r="R347" s="81"/>
      <c r="S347" s="81"/>
      <c r="T347" s="81"/>
      <c r="U347" s="81"/>
      <c r="V347" s="81"/>
      <c r="W347" s="81">
        <v>0</v>
      </c>
      <c r="X347" s="81">
        <v>1</v>
      </c>
      <c r="Y347" s="81">
        <v>0</v>
      </c>
      <c r="Z347" s="81"/>
      <c r="AA347" s="81"/>
      <c r="AB347" s="81"/>
    </row>
    <row r="348">
      <c r="A348" s="81">
        <v>50</v>
      </c>
      <c r="B348" s="81">
        <v>0</v>
      </c>
      <c r="C348" s="81">
        <v>0</v>
      </c>
      <c r="D348" s="81">
        <v>1</v>
      </c>
      <c r="E348" s="81">
        <v>204</v>
      </c>
      <c r="F348" s="81">
        <f>ROUND(Source!R334,O348)</f>
        <v>778.06000000000006</v>
      </c>
      <c r="G348" s="81" t="s">
        <v>479</v>
      </c>
      <c r="H348" s="81" t="s">
        <v>480</v>
      </c>
      <c r="I348" s="81"/>
      <c r="J348" s="81"/>
      <c r="K348" s="81">
        <v>204</v>
      </c>
      <c r="L348" s="81">
        <v>13</v>
      </c>
      <c r="M348" s="81">
        <v>3</v>
      </c>
      <c r="N348" s="81" t="s">
        <v>435</v>
      </c>
      <c r="O348" s="81">
        <v>2</v>
      </c>
      <c r="P348" s="81"/>
      <c r="Q348" s="81"/>
      <c r="R348" s="81"/>
      <c r="S348" s="81"/>
      <c r="T348" s="81"/>
      <c r="U348" s="81"/>
      <c r="V348" s="81"/>
      <c r="W348" s="81">
        <v>778.05999999999995</v>
      </c>
      <c r="X348" s="81">
        <v>1</v>
      </c>
      <c r="Y348" s="81">
        <v>778.05999999999995</v>
      </c>
      <c r="Z348" s="81"/>
      <c r="AA348" s="81"/>
      <c r="AB348" s="81"/>
    </row>
    <row r="349">
      <c r="A349" s="81">
        <v>50</v>
      </c>
      <c r="B349" s="81">
        <v>0</v>
      </c>
      <c r="C349" s="81">
        <v>0</v>
      </c>
      <c r="D349" s="81">
        <v>1</v>
      </c>
      <c r="E349" s="81">
        <v>205</v>
      </c>
      <c r="F349" s="81">
        <f>ROUND(Source!S334,O349)</f>
        <v>2670.8600000000001</v>
      </c>
      <c r="G349" s="81" t="s">
        <v>481</v>
      </c>
      <c r="H349" s="81" t="s">
        <v>482</v>
      </c>
      <c r="I349" s="81"/>
      <c r="J349" s="81"/>
      <c r="K349" s="81">
        <v>205</v>
      </c>
      <c r="L349" s="81">
        <v>14</v>
      </c>
      <c r="M349" s="81">
        <v>3</v>
      </c>
      <c r="N349" s="81" t="s">
        <v>435</v>
      </c>
      <c r="O349" s="81">
        <v>2</v>
      </c>
      <c r="P349" s="81"/>
      <c r="Q349" s="81"/>
      <c r="R349" s="81"/>
      <c r="S349" s="81"/>
      <c r="T349" s="81"/>
      <c r="U349" s="81"/>
      <c r="V349" s="81"/>
      <c r="W349" s="81">
        <v>2670.8600000000001</v>
      </c>
      <c r="X349" s="81">
        <v>1</v>
      </c>
      <c r="Y349" s="81">
        <v>2670.8600000000001</v>
      </c>
      <c r="Z349" s="81"/>
      <c r="AA349" s="81"/>
      <c r="AB349" s="81"/>
    </row>
    <row r="350">
      <c r="A350" s="81">
        <v>50</v>
      </c>
      <c r="B350" s="81">
        <v>0</v>
      </c>
      <c r="C350" s="81">
        <v>0</v>
      </c>
      <c r="D350" s="81">
        <v>1</v>
      </c>
      <c r="E350" s="81">
        <v>232</v>
      </c>
      <c r="F350" s="81">
        <f>ROUND(Source!BC334,O350)</f>
        <v>0</v>
      </c>
      <c r="G350" s="81" t="s">
        <v>483</v>
      </c>
      <c r="H350" s="81" t="s">
        <v>484</v>
      </c>
      <c r="I350" s="81"/>
      <c r="J350" s="81"/>
      <c r="K350" s="81">
        <v>232</v>
      </c>
      <c r="L350" s="81">
        <v>15</v>
      </c>
      <c r="M350" s="81">
        <v>3</v>
      </c>
      <c r="N350" s="81" t="s">
        <v>435</v>
      </c>
      <c r="O350" s="81">
        <v>2</v>
      </c>
      <c r="P350" s="81"/>
      <c r="Q350" s="81"/>
      <c r="R350" s="81"/>
      <c r="S350" s="81"/>
      <c r="T350" s="81"/>
      <c r="U350" s="81"/>
      <c r="V350" s="81"/>
      <c r="W350" s="81">
        <v>0</v>
      </c>
      <c r="X350" s="81">
        <v>1</v>
      </c>
      <c r="Y350" s="81">
        <v>0</v>
      </c>
      <c r="Z350" s="81"/>
      <c r="AA350" s="81"/>
      <c r="AB350" s="81"/>
    </row>
    <row r="351">
      <c r="A351" s="81">
        <v>50</v>
      </c>
      <c r="B351" s="81">
        <v>0</v>
      </c>
      <c r="C351" s="81">
        <v>0</v>
      </c>
      <c r="D351" s="81">
        <v>1</v>
      </c>
      <c r="E351" s="81">
        <v>214</v>
      </c>
      <c r="F351" s="81">
        <f>ROUND(Source!AS334,O351)</f>
        <v>0</v>
      </c>
      <c r="G351" s="81" t="s">
        <v>485</v>
      </c>
      <c r="H351" s="81" t="s">
        <v>486</v>
      </c>
      <c r="I351" s="81"/>
      <c r="J351" s="81"/>
      <c r="K351" s="81">
        <v>214</v>
      </c>
      <c r="L351" s="81">
        <v>16</v>
      </c>
      <c r="M351" s="81">
        <v>3</v>
      </c>
      <c r="N351" s="81" t="s">
        <v>435</v>
      </c>
      <c r="O351" s="81">
        <v>2</v>
      </c>
      <c r="P351" s="81"/>
      <c r="Q351" s="81"/>
      <c r="R351" s="81"/>
      <c r="S351" s="81"/>
      <c r="T351" s="81"/>
      <c r="U351" s="81"/>
      <c r="V351" s="81"/>
      <c r="W351" s="81">
        <v>0</v>
      </c>
      <c r="X351" s="81">
        <v>1</v>
      </c>
      <c r="Y351" s="81">
        <v>0</v>
      </c>
      <c r="Z351" s="81"/>
      <c r="AA351" s="81"/>
      <c r="AB351" s="81"/>
    </row>
    <row r="352">
      <c r="A352" s="81">
        <v>50</v>
      </c>
      <c r="B352" s="81">
        <v>0</v>
      </c>
      <c r="C352" s="81">
        <v>0</v>
      </c>
      <c r="D352" s="81">
        <v>1</v>
      </c>
      <c r="E352" s="81">
        <v>215</v>
      </c>
      <c r="F352" s="81">
        <f>ROUND(Source!AT334,O352)</f>
        <v>9965.130000000001</v>
      </c>
      <c r="G352" s="81" t="s">
        <v>487</v>
      </c>
      <c r="H352" s="81" t="s">
        <v>488</v>
      </c>
      <c r="I352" s="81"/>
      <c r="J352" s="81"/>
      <c r="K352" s="81">
        <v>215</v>
      </c>
      <c r="L352" s="81">
        <v>17</v>
      </c>
      <c r="M352" s="81">
        <v>3</v>
      </c>
      <c r="N352" s="81" t="s">
        <v>435</v>
      </c>
      <c r="O352" s="81">
        <v>2</v>
      </c>
      <c r="P352" s="81"/>
      <c r="Q352" s="81"/>
      <c r="R352" s="81"/>
      <c r="S352" s="81"/>
      <c r="T352" s="81"/>
      <c r="U352" s="81"/>
      <c r="V352" s="81"/>
      <c r="W352" s="81">
        <v>9965.1299999999992</v>
      </c>
      <c r="X352" s="81">
        <v>1</v>
      </c>
      <c r="Y352" s="81">
        <v>9965.1299999999992</v>
      </c>
      <c r="Z352" s="81"/>
      <c r="AA352" s="81"/>
      <c r="AB352" s="81"/>
    </row>
    <row r="353">
      <c r="A353" s="81">
        <v>50</v>
      </c>
      <c r="B353" s="81">
        <v>0</v>
      </c>
      <c r="C353" s="81">
        <v>0</v>
      </c>
      <c r="D353" s="81">
        <v>1</v>
      </c>
      <c r="E353" s="81">
        <v>217</v>
      </c>
      <c r="F353" s="81">
        <f>ROUND(Source!AU334,O353)</f>
        <v>0</v>
      </c>
      <c r="G353" s="81" t="s">
        <v>489</v>
      </c>
      <c r="H353" s="81" t="s">
        <v>490</v>
      </c>
      <c r="I353" s="81"/>
      <c r="J353" s="81"/>
      <c r="K353" s="81">
        <v>217</v>
      </c>
      <c r="L353" s="81">
        <v>18</v>
      </c>
      <c r="M353" s="81">
        <v>3</v>
      </c>
      <c r="N353" s="81" t="s">
        <v>435</v>
      </c>
      <c r="O353" s="81">
        <v>2</v>
      </c>
      <c r="P353" s="81"/>
      <c r="Q353" s="81"/>
      <c r="R353" s="81"/>
      <c r="S353" s="81"/>
      <c r="T353" s="81"/>
      <c r="U353" s="81"/>
      <c r="V353" s="81"/>
      <c r="W353" s="81">
        <v>0</v>
      </c>
      <c r="X353" s="81">
        <v>1</v>
      </c>
      <c r="Y353" s="81">
        <v>0</v>
      </c>
      <c r="Z353" s="81"/>
      <c r="AA353" s="81"/>
      <c r="AB353" s="81"/>
    </row>
    <row r="354">
      <c r="A354" s="81">
        <v>50</v>
      </c>
      <c r="B354" s="81">
        <v>0</v>
      </c>
      <c r="C354" s="81">
        <v>0</v>
      </c>
      <c r="D354" s="81">
        <v>1</v>
      </c>
      <c r="E354" s="81">
        <v>230</v>
      </c>
      <c r="F354" s="81">
        <f>ROUND(Source!BA334,O354)</f>
        <v>0</v>
      </c>
      <c r="G354" s="81" t="s">
        <v>491</v>
      </c>
      <c r="H354" s="81" t="s">
        <v>492</v>
      </c>
      <c r="I354" s="81"/>
      <c r="J354" s="81"/>
      <c r="K354" s="81">
        <v>230</v>
      </c>
      <c r="L354" s="81">
        <v>19</v>
      </c>
      <c r="M354" s="81">
        <v>3</v>
      </c>
      <c r="N354" s="81" t="s">
        <v>435</v>
      </c>
      <c r="O354" s="81">
        <v>2</v>
      </c>
      <c r="P354" s="81"/>
      <c r="Q354" s="81"/>
      <c r="R354" s="81"/>
      <c r="S354" s="81"/>
      <c r="T354" s="81"/>
      <c r="U354" s="81"/>
      <c r="V354" s="81"/>
      <c r="W354" s="81">
        <v>0</v>
      </c>
      <c r="X354" s="81">
        <v>1</v>
      </c>
      <c r="Y354" s="81">
        <v>0</v>
      </c>
      <c r="Z354" s="81"/>
      <c r="AA354" s="81"/>
      <c r="AB354" s="81"/>
    </row>
    <row r="355">
      <c r="A355" s="81">
        <v>50</v>
      </c>
      <c r="B355" s="81">
        <v>0</v>
      </c>
      <c r="C355" s="81">
        <v>0</v>
      </c>
      <c r="D355" s="81">
        <v>1</v>
      </c>
      <c r="E355" s="81">
        <v>206</v>
      </c>
      <c r="F355" s="81">
        <f>ROUND(Source!T334,O355)</f>
        <v>0</v>
      </c>
      <c r="G355" s="81" t="s">
        <v>493</v>
      </c>
      <c r="H355" s="81" t="s">
        <v>494</v>
      </c>
      <c r="I355" s="81"/>
      <c r="J355" s="81"/>
      <c r="K355" s="81">
        <v>206</v>
      </c>
      <c r="L355" s="81">
        <v>20</v>
      </c>
      <c r="M355" s="81">
        <v>3</v>
      </c>
      <c r="N355" s="81" t="s">
        <v>435</v>
      </c>
      <c r="O355" s="81">
        <v>2</v>
      </c>
      <c r="P355" s="81"/>
      <c r="Q355" s="81"/>
      <c r="R355" s="81"/>
      <c r="S355" s="81"/>
      <c r="T355" s="81"/>
      <c r="U355" s="81"/>
      <c r="V355" s="81"/>
      <c r="W355" s="81">
        <v>0</v>
      </c>
      <c r="X355" s="81">
        <v>1</v>
      </c>
      <c r="Y355" s="81">
        <v>0</v>
      </c>
      <c r="Z355" s="81"/>
      <c r="AA355" s="81"/>
      <c r="AB355" s="81"/>
    </row>
    <row r="356">
      <c r="A356" s="81">
        <v>50</v>
      </c>
      <c r="B356" s="81">
        <v>0</v>
      </c>
      <c r="C356" s="81">
        <v>0</v>
      </c>
      <c r="D356" s="81">
        <v>1</v>
      </c>
      <c r="E356" s="81">
        <v>207</v>
      </c>
      <c r="F356" s="81">
        <f>ROUND(Source!U334,O356)</f>
        <v>5.3689999999999998</v>
      </c>
      <c r="G356" s="81" t="s">
        <v>495</v>
      </c>
      <c r="H356" s="81" t="s">
        <v>496</v>
      </c>
      <c r="I356" s="81"/>
      <c r="J356" s="81"/>
      <c r="K356" s="81">
        <v>207</v>
      </c>
      <c r="L356" s="81">
        <v>21</v>
      </c>
      <c r="M356" s="81">
        <v>3</v>
      </c>
      <c r="N356" s="81" t="s">
        <v>435</v>
      </c>
      <c r="O356" s="81">
        <v>7</v>
      </c>
      <c r="P356" s="81"/>
      <c r="Q356" s="81"/>
      <c r="R356" s="81"/>
      <c r="S356" s="81"/>
      <c r="T356" s="81"/>
      <c r="U356" s="81"/>
      <c r="V356" s="81"/>
      <c r="W356" s="81">
        <v>5.3689999999999998</v>
      </c>
      <c r="X356" s="81">
        <v>1</v>
      </c>
      <c r="Y356" s="81">
        <v>5.3689999999999998</v>
      </c>
      <c r="Z356" s="81"/>
      <c r="AA356" s="81"/>
      <c r="AB356" s="81"/>
    </row>
    <row r="357">
      <c r="A357" s="81">
        <v>50</v>
      </c>
      <c r="B357" s="81">
        <v>0</v>
      </c>
      <c r="C357" s="81">
        <v>0</v>
      </c>
      <c r="D357" s="81">
        <v>1</v>
      </c>
      <c r="E357" s="81">
        <v>208</v>
      </c>
      <c r="F357" s="81">
        <f>ROUND(Source!V334,O357)</f>
        <v>1.274</v>
      </c>
      <c r="G357" s="81" t="s">
        <v>497</v>
      </c>
      <c r="H357" s="81" t="s">
        <v>498</v>
      </c>
      <c r="I357" s="81"/>
      <c r="J357" s="81"/>
      <c r="K357" s="81">
        <v>208</v>
      </c>
      <c r="L357" s="81">
        <v>22</v>
      </c>
      <c r="M357" s="81">
        <v>3</v>
      </c>
      <c r="N357" s="81" t="s">
        <v>435</v>
      </c>
      <c r="O357" s="81">
        <v>7</v>
      </c>
      <c r="P357" s="81"/>
      <c r="Q357" s="81"/>
      <c r="R357" s="81"/>
      <c r="S357" s="81"/>
      <c r="T357" s="81"/>
      <c r="U357" s="81"/>
      <c r="V357" s="81"/>
      <c r="W357" s="81">
        <v>1.274</v>
      </c>
      <c r="X357" s="81">
        <v>1</v>
      </c>
      <c r="Y357" s="81">
        <v>1.274</v>
      </c>
      <c r="Z357" s="81"/>
      <c r="AA357" s="81"/>
      <c r="AB357" s="81"/>
    </row>
    <row r="358">
      <c r="A358" s="81">
        <v>50</v>
      </c>
      <c r="B358" s="81">
        <v>0</v>
      </c>
      <c r="C358" s="81">
        <v>0</v>
      </c>
      <c r="D358" s="81">
        <v>1</v>
      </c>
      <c r="E358" s="81">
        <v>209</v>
      </c>
      <c r="F358" s="81">
        <f>ROUND(Source!W334,O358)</f>
        <v>0</v>
      </c>
      <c r="G358" s="81" t="s">
        <v>499</v>
      </c>
      <c r="H358" s="81" t="s">
        <v>500</v>
      </c>
      <c r="I358" s="81"/>
      <c r="J358" s="81"/>
      <c r="K358" s="81">
        <v>209</v>
      </c>
      <c r="L358" s="81">
        <v>23</v>
      </c>
      <c r="M358" s="81">
        <v>3</v>
      </c>
      <c r="N358" s="81" t="s">
        <v>435</v>
      </c>
      <c r="O358" s="81">
        <v>2</v>
      </c>
      <c r="P358" s="81"/>
      <c r="Q358" s="81"/>
      <c r="R358" s="81"/>
      <c r="S358" s="81"/>
      <c r="T358" s="81"/>
      <c r="U358" s="81"/>
      <c r="V358" s="81"/>
      <c r="W358" s="81">
        <v>0</v>
      </c>
      <c r="X358" s="81">
        <v>1</v>
      </c>
      <c r="Y358" s="81">
        <v>0</v>
      </c>
      <c r="Z358" s="81"/>
      <c r="AA358" s="81"/>
      <c r="AB358" s="81"/>
    </row>
    <row r="359">
      <c r="A359" s="81">
        <v>50</v>
      </c>
      <c r="B359" s="81">
        <v>0</v>
      </c>
      <c r="C359" s="81">
        <v>0</v>
      </c>
      <c r="D359" s="81">
        <v>1</v>
      </c>
      <c r="E359" s="81">
        <v>233</v>
      </c>
      <c r="F359" s="81">
        <f>ROUND(Source!BD334,O359)</f>
        <v>0</v>
      </c>
      <c r="G359" s="81" t="s">
        <v>501</v>
      </c>
      <c r="H359" s="81" t="s">
        <v>502</v>
      </c>
      <c r="I359" s="81"/>
      <c r="J359" s="81"/>
      <c r="K359" s="81">
        <v>233</v>
      </c>
      <c r="L359" s="81">
        <v>24</v>
      </c>
      <c r="M359" s="81">
        <v>3</v>
      </c>
      <c r="N359" s="81" t="s">
        <v>435</v>
      </c>
      <c r="O359" s="81">
        <v>2</v>
      </c>
      <c r="P359" s="81"/>
      <c r="Q359" s="81"/>
      <c r="R359" s="81"/>
      <c r="S359" s="81"/>
      <c r="T359" s="81"/>
      <c r="U359" s="81"/>
      <c r="V359" s="81"/>
      <c r="W359" s="81">
        <v>0</v>
      </c>
      <c r="X359" s="81">
        <v>1</v>
      </c>
      <c r="Y359" s="81">
        <v>0</v>
      </c>
      <c r="Z359" s="81"/>
      <c r="AA359" s="81"/>
      <c r="AB359" s="81"/>
    </row>
    <row r="360">
      <c r="A360" s="81">
        <v>50</v>
      </c>
      <c r="B360" s="81">
        <v>0</v>
      </c>
      <c r="C360" s="81">
        <v>0</v>
      </c>
      <c r="D360" s="81">
        <v>1</v>
      </c>
      <c r="E360" s="81">
        <v>210</v>
      </c>
      <c r="F360" s="81">
        <f>ROUND(Source!X334,O360)</f>
        <v>3345.46</v>
      </c>
      <c r="G360" s="81" t="s">
        <v>503</v>
      </c>
      <c r="H360" s="81" t="s">
        <v>504</v>
      </c>
      <c r="I360" s="81"/>
      <c r="J360" s="81"/>
      <c r="K360" s="81">
        <v>210</v>
      </c>
      <c r="L360" s="81">
        <v>25</v>
      </c>
      <c r="M360" s="81">
        <v>3</v>
      </c>
      <c r="N360" s="81" t="s">
        <v>435</v>
      </c>
      <c r="O360" s="81">
        <v>2</v>
      </c>
      <c r="P360" s="81"/>
      <c r="Q360" s="81"/>
      <c r="R360" s="81"/>
      <c r="S360" s="81"/>
      <c r="T360" s="81"/>
      <c r="U360" s="81"/>
      <c r="V360" s="81"/>
      <c r="W360" s="81">
        <v>3345.46</v>
      </c>
      <c r="X360" s="81">
        <v>1</v>
      </c>
      <c r="Y360" s="81">
        <v>3345.46</v>
      </c>
      <c r="Z360" s="81"/>
      <c r="AA360" s="81"/>
      <c r="AB360" s="81"/>
    </row>
    <row r="361">
      <c r="A361" s="81">
        <v>50</v>
      </c>
      <c r="B361" s="81">
        <v>0</v>
      </c>
      <c r="C361" s="81">
        <v>0</v>
      </c>
      <c r="D361" s="81">
        <v>1</v>
      </c>
      <c r="E361" s="81">
        <v>211</v>
      </c>
      <c r="F361" s="81">
        <f>ROUND(Source!Y334,O361)</f>
        <v>1758.95</v>
      </c>
      <c r="G361" s="81" t="s">
        <v>505</v>
      </c>
      <c r="H361" s="81" t="s">
        <v>506</v>
      </c>
      <c r="I361" s="81"/>
      <c r="J361" s="81"/>
      <c r="K361" s="81">
        <v>211</v>
      </c>
      <c r="L361" s="81">
        <v>26</v>
      </c>
      <c r="M361" s="81">
        <v>3</v>
      </c>
      <c r="N361" s="81" t="s">
        <v>435</v>
      </c>
      <c r="O361" s="81">
        <v>2</v>
      </c>
      <c r="P361" s="81"/>
      <c r="Q361" s="81"/>
      <c r="R361" s="81"/>
      <c r="S361" s="81"/>
      <c r="T361" s="81"/>
      <c r="U361" s="81"/>
      <c r="V361" s="81"/>
      <c r="W361" s="81">
        <v>1758.95</v>
      </c>
      <c r="X361" s="81">
        <v>1</v>
      </c>
      <c r="Y361" s="81">
        <v>1758.95</v>
      </c>
      <c r="Z361" s="81"/>
      <c r="AA361" s="81"/>
      <c r="AB361" s="81"/>
    </row>
    <row r="362">
      <c r="A362" s="81">
        <v>50</v>
      </c>
      <c r="B362" s="81">
        <v>0</v>
      </c>
      <c r="C362" s="81">
        <v>0</v>
      </c>
      <c r="D362" s="81">
        <v>1</v>
      </c>
      <c r="E362" s="81">
        <v>224</v>
      </c>
      <c r="F362" s="81">
        <f>ROUND(Source!AR334,O362)</f>
        <v>9965.130000000001</v>
      </c>
      <c r="G362" s="81" t="s">
        <v>507</v>
      </c>
      <c r="H362" s="81" t="s">
        <v>508</v>
      </c>
      <c r="I362" s="81"/>
      <c r="J362" s="81"/>
      <c r="K362" s="81">
        <v>224</v>
      </c>
      <c r="L362" s="81">
        <v>27</v>
      </c>
      <c r="M362" s="81">
        <v>3</v>
      </c>
      <c r="N362" s="81" t="s">
        <v>435</v>
      </c>
      <c r="O362" s="81">
        <v>2</v>
      </c>
      <c r="P362" s="81"/>
      <c r="Q362" s="81"/>
      <c r="R362" s="81"/>
      <c r="S362" s="81"/>
      <c r="T362" s="81"/>
      <c r="U362" s="81"/>
      <c r="V362" s="81"/>
      <c r="W362" s="81">
        <v>9965.130000000001</v>
      </c>
      <c r="X362" s="81">
        <v>1</v>
      </c>
      <c r="Y362" s="81">
        <v>9965.130000000001</v>
      </c>
      <c r="Z362" s="81"/>
      <c r="AA362" s="81"/>
      <c r="AB362" s="81"/>
    </row>
    <row r="364">
      <c r="A364" s="78">
        <v>4</v>
      </c>
      <c r="B364" s="78">
        <v>1</v>
      </c>
      <c r="C364" s="78"/>
      <c r="D364" s="78">
        <f>ROW(A368)</f>
        <v>368</v>
      </c>
      <c r="E364" s="78"/>
      <c r="F364" s="78" t="s">
        <v>453</v>
      </c>
      <c r="G364" s="78" t="s">
        <v>576</v>
      </c>
      <c r="H364" s="78" t="s">
        <v>435</v>
      </c>
      <c r="I364" s="78">
        <v>0</v>
      </c>
      <c r="J364" s="78"/>
      <c r="K364" s="78">
        <v>-1</v>
      </c>
      <c r="L364" s="78"/>
      <c r="M364" s="78" t="s">
        <v>435</v>
      </c>
      <c r="N364" s="78"/>
      <c r="O364" s="78"/>
      <c r="P364" s="78"/>
      <c r="Q364" s="78"/>
      <c r="R364" s="78"/>
      <c r="S364" s="78">
        <v>0</v>
      </c>
      <c r="T364" s="78"/>
      <c r="U364" s="78" t="s">
        <v>435</v>
      </c>
      <c r="V364" s="78">
        <v>0</v>
      </c>
      <c r="W364" s="78"/>
      <c r="X364" s="78"/>
      <c r="Y364" s="78"/>
      <c r="Z364" s="78"/>
      <c r="AA364" s="78"/>
      <c r="AB364" s="78" t="s">
        <v>435</v>
      </c>
      <c r="AC364" s="78" t="s">
        <v>435</v>
      </c>
      <c r="AD364" s="78" t="s">
        <v>435</v>
      </c>
      <c r="AE364" s="78" t="s">
        <v>435</v>
      </c>
      <c r="AF364" s="78" t="s">
        <v>435</v>
      </c>
      <c r="AG364" s="78" t="s">
        <v>435</v>
      </c>
      <c r="AH364" s="78"/>
      <c r="AI364" s="78"/>
      <c r="AJ364" s="78"/>
      <c r="AK364" s="78"/>
      <c r="AL364" s="78"/>
      <c r="AM364" s="78"/>
      <c r="AN364" s="78"/>
      <c r="AO364" s="78"/>
      <c r="AP364" s="78" t="s">
        <v>435</v>
      </c>
      <c r="AQ364" s="78" t="s">
        <v>435</v>
      </c>
      <c r="AR364" s="78" t="s">
        <v>435</v>
      </c>
      <c r="AS364" s="78"/>
      <c r="AT364" s="78"/>
      <c r="AU364" s="78"/>
      <c r="AV364" s="78"/>
      <c r="AW364" s="78"/>
      <c r="AX364" s="78"/>
      <c r="AY364" s="78"/>
      <c r="AZ364" s="78" t="s">
        <v>435</v>
      </c>
      <c r="BA364" s="78"/>
      <c r="BB364" s="78" t="s">
        <v>435</v>
      </c>
      <c r="BC364" s="78" t="s">
        <v>435</v>
      </c>
      <c r="BD364" s="78" t="s">
        <v>435</v>
      </c>
      <c r="BE364" s="78" t="s">
        <v>435</v>
      </c>
      <c r="BF364" s="78" t="s">
        <v>435</v>
      </c>
      <c r="BG364" s="78" t="s">
        <v>435</v>
      </c>
      <c r="BH364" s="78" t="s">
        <v>435</v>
      </c>
      <c r="BI364" s="78" t="s">
        <v>435</v>
      </c>
      <c r="BJ364" s="78" t="s">
        <v>435</v>
      </c>
      <c r="BK364" s="78" t="s">
        <v>435</v>
      </c>
      <c r="BL364" s="78" t="s">
        <v>435</v>
      </c>
      <c r="BM364" s="78" t="s">
        <v>435</v>
      </c>
      <c r="BN364" s="78" t="s">
        <v>435</v>
      </c>
      <c r="BO364" s="78" t="s">
        <v>435</v>
      </c>
      <c r="BP364" s="78" t="s">
        <v>435</v>
      </c>
      <c r="BQ364" s="78"/>
      <c r="BR364" s="78"/>
      <c r="BS364" s="78"/>
      <c r="BT364" s="78"/>
      <c r="BU364" s="78"/>
      <c r="BV364" s="78"/>
      <c r="BW364" s="78"/>
      <c r="BX364" s="78">
        <v>0</v>
      </c>
      <c r="BY364" s="78"/>
      <c r="BZ364" s="78"/>
      <c r="CA364" s="78"/>
      <c r="CB364" s="78"/>
      <c r="CC364" s="78"/>
      <c r="CD364" s="78"/>
      <c r="CE364" s="78"/>
      <c r="CF364" s="78"/>
      <c r="CG364" s="78"/>
      <c r="CH364" s="78"/>
      <c r="CI364" s="78"/>
      <c r="CJ364" s="78">
        <v>0</v>
      </c>
    </row>
    <row r="366">
      <c r="A366" s="79">
        <v>52</v>
      </c>
      <c r="B366" s="79">
        <f t="shared" ref="B366:G366" si="306">B368</f>
        <v>1</v>
      </c>
      <c r="C366" s="79">
        <f t="shared" si="306"/>
        <v>4</v>
      </c>
      <c r="D366" s="79">
        <f t="shared" si="306"/>
        <v>364</v>
      </c>
      <c r="E366" s="79">
        <f t="shared" si="306"/>
        <v>0</v>
      </c>
      <c r="F366" s="79" t="str">
        <f t="shared" si="306"/>
        <v xml:space="preserve">Новый раздел</v>
      </c>
      <c r="G366" s="79" t="str">
        <f t="shared" si="306"/>
        <v xml:space="preserve">№7: Такелажные работы крупногабаритного оборудования</v>
      </c>
      <c r="H366" s="79"/>
      <c r="I366" s="79"/>
      <c r="J366" s="79"/>
      <c r="K366" s="79"/>
      <c r="L366" s="79"/>
      <c r="M366" s="79"/>
      <c r="N366" s="79"/>
      <c r="O366" s="79">
        <f t="shared" ref="O366:AT366" si="307">O368</f>
        <v>0</v>
      </c>
      <c r="P366" s="79">
        <f t="shared" si="307"/>
        <v>0</v>
      </c>
      <c r="Q366" s="79">
        <f t="shared" si="307"/>
        <v>0</v>
      </c>
      <c r="R366" s="79">
        <f t="shared" si="307"/>
        <v>0</v>
      </c>
      <c r="S366" s="79">
        <f t="shared" si="307"/>
        <v>0</v>
      </c>
      <c r="T366" s="79">
        <f t="shared" si="307"/>
        <v>0</v>
      </c>
      <c r="U366" s="79">
        <f t="shared" si="307"/>
        <v>0</v>
      </c>
      <c r="V366" s="79">
        <f t="shared" si="307"/>
        <v>0</v>
      </c>
      <c r="W366" s="79">
        <f t="shared" si="307"/>
        <v>0</v>
      </c>
      <c r="X366" s="79">
        <f t="shared" si="307"/>
        <v>0</v>
      </c>
      <c r="Y366" s="79">
        <f t="shared" si="307"/>
        <v>0</v>
      </c>
      <c r="Z366" s="79">
        <f t="shared" si="307"/>
        <v>0</v>
      </c>
      <c r="AA366" s="79">
        <f t="shared" si="307"/>
        <v>0</v>
      </c>
      <c r="AB366" s="79">
        <f t="shared" si="307"/>
        <v>0</v>
      </c>
      <c r="AC366" s="79">
        <f t="shared" si="307"/>
        <v>0</v>
      </c>
      <c r="AD366" s="79">
        <f t="shared" si="307"/>
        <v>0</v>
      </c>
      <c r="AE366" s="79">
        <f t="shared" si="307"/>
        <v>0</v>
      </c>
      <c r="AF366" s="79">
        <f t="shared" si="307"/>
        <v>0</v>
      </c>
      <c r="AG366" s="79">
        <f t="shared" si="307"/>
        <v>0</v>
      </c>
      <c r="AH366" s="79">
        <f t="shared" si="307"/>
        <v>0</v>
      </c>
      <c r="AI366" s="79">
        <f t="shared" si="307"/>
        <v>0</v>
      </c>
      <c r="AJ366" s="79">
        <f t="shared" si="307"/>
        <v>0</v>
      </c>
      <c r="AK366" s="79">
        <f t="shared" si="307"/>
        <v>0</v>
      </c>
      <c r="AL366" s="79">
        <f t="shared" si="307"/>
        <v>0</v>
      </c>
      <c r="AM366" s="79">
        <f t="shared" si="307"/>
        <v>0</v>
      </c>
      <c r="AN366" s="79">
        <f t="shared" si="307"/>
        <v>0</v>
      </c>
      <c r="AO366" s="79">
        <f t="shared" si="307"/>
        <v>0</v>
      </c>
      <c r="AP366" s="79">
        <f t="shared" si="307"/>
        <v>0</v>
      </c>
      <c r="AQ366" s="79">
        <f t="shared" si="307"/>
        <v>0</v>
      </c>
      <c r="AR366" s="79">
        <f t="shared" si="307"/>
        <v>0</v>
      </c>
      <c r="AS366" s="79">
        <f t="shared" si="307"/>
        <v>0</v>
      </c>
      <c r="AT366" s="79">
        <f t="shared" si="307"/>
        <v>0</v>
      </c>
      <c r="AU366" s="79">
        <f t="shared" ref="AU366:BZ366" si="308">AU368</f>
        <v>0</v>
      </c>
      <c r="AV366" s="79">
        <f t="shared" si="308"/>
        <v>0</v>
      </c>
      <c r="AW366" s="79">
        <f t="shared" si="308"/>
        <v>0</v>
      </c>
      <c r="AX366" s="79">
        <f t="shared" si="308"/>
        <v>0</v>
      </c>
      <c r="AY366" s="79">
        <f t="shared" si="308"/>
        <v>0</v>
      </c>
      <c r="AZ366" s="79">
        <f t="shared" si="308"/>
        <v>0</v>
      </c>
      <c r="BA366" s="79">
        <f t="shared" si="308"/>
        <v>0</v>
      </c>
      <c r="BB366" s="79">
        <f t="shared" si="308"/>
        <v>0</v>
      </c>
      <c r="BC366" s="79">
        <f t="shared" si="308"/>
        <v>0</v>
      </c>
      <c r="BD366" s="79">
        <f t="shared" si="308"/>
        <v>0</v>
      </c>
      <c r="BE366" s="79">
        <f t="shared" si="308"/>
        <v>0</v>
      </c>
      <c r="BF366" s="79">
        <f t="shared" si="308"/>
        <v>0</v>
      </c>
      <c r="BG366" s="79">
        <f t="shared" si="308"/>
        <v>0</v>
      </c>
      <c r="BH366" s="79">
        <f t="shared" si="308"/>
        <v>0</v>
      </c>
      <c r="BI366" s="79">
        <f t="shared" si="308"/>
        <v>0</v>
      </c>
      <c r="BJ366" s="79">
        <f t="shared" si="308"/>
        <v>0</v>
      </c>
      <c r="BK366" s="79">
        <f t="shared" si="308"/>
        <v>0</v>
      </c>
      <c r="BL366" s="79">
        <f t="shared" si="308"/>
        <v>0</v>
      </c>
      <c r="BM366" s="79">
        <f t="shared" si="308"/>
        <v>0</v>
      </c>
      <c r="BN366" s="79">
        <f t="shared" si="308"/>
        <v>0</v>
      </c>
      <c r="BO366" s="79">
        <f t="shared" si="308"/>
        <v>0</v>
      </c>
      <c r="BP366" s="79">
        <f t="shared" si="308"/>
        <v>0</v>
      </c>
      <c r="BQ366" s="79">
        <f t="shared" si="308"/>
        <v>0</v>
      </c>
      <c r="BR366" s="79">
        <f t="shared" si="308"/>
        <v>0</v>
      </c>
      <c r="BS366" s="79">
        <f t="shared" si="308"/>
        <v>0</v>
      </c>
      <c r="BT366" s="79">
        <f t="shared" si="308"/>
        <v>0</v>
      </c>
      <c r="BU366" s="79">
        <f t="shared" si="308"/>
        <v>0</v>
      </c>
      <c r="BV366" s="79">
        <f t="shared" si="308"/>
        <v>0</v>
      </c>
      <c r="BW366" s="79">
        <f t="shared" si="308"/>
        <v>0</v>
      </c>
      <c r="BX366" s="79">
        <f t="shared" si="308"/>
        <v>0</v>
      </c>
      <c r="BY366" s="79">
        <f t="shared" si="308"/>
        <v>0</v>
      </c>
      <c r="BZ366" s="79">
        <f t="shared" si="308"/>
        <v>0</v>
      </c>
      <c r="CA366" s="79">
        <f t="shared" ref="CA366:DF366" si="309">CA368</f>
        <v>0</v>
      </c>
      <c r="CB366" s="79">
        <f t="shared" si="309"/>
        <v>0</v>
      </c>
      <c r="CC366" s="79">
        <f t="shared" si="309"/>
        <v>0</v>
      </c>
      <c r="CD366" s="79">
        <f t="shared" si="309"/>
        <v>0</v>
      </c>
      <c r="CE366" s="79">
        <f t="shared" si="309"/>
        <v>0</v>
      </c>
      <c r="CF366" s="79">
        <f t="shared" si="309"/>
        <v>0</v>
      </c>
      <c r="CG366" s="79">
        <f t="shared" si="309"/>
        <v>0</v>
      </c>
      <c r="CH366" s="79">
        <f t="shared" si="309"/>
        <v>0</v>
      </c>
      <c r="CI366" s="79">
        <f t="shared" si="309"/>
        <v>0</v>
      </c>
      <c r="CJ366" s="79">
        <f t="shared" si="309"/>
        <v>0</v>
      </c>
      <c r="CK366" s="79">
        <f t="shared" si="309"/>
        <v>0</v>
      </c>
      <c r="CL366" s="79">
        <f t="shared" si="309"/>
        <v>0</v>
      </c>
      <c r="CM366" s="79">
        <f t="shared" si="309"/>
        <v>0</v>
      </c>
      <c r="CN366" s="79">
        <f t="shared" si="309"/>
        <v>0</v>
      </c>
      <c r="CO366" s="79">
        <f t="shared" si="309"/>
        <v>0</v>
      </c>
      <c r="CP366" s="79">
        <f t="shared" si="309"/>
        <v>0</v>
      </c>
      <c r="CQ366" s="79">
        <f t="shared" si="309"/>
        <v>0</v>
      </c>
      <c r="CR366" s="79">
        <f t="shared" si="309"/>
        <v>0</v>
      </c>
      <c r="CS366" s="79">
        <f t="shared" si="309"/>
        <v>0</v>
      </c>
      <c r="CT366" s="79">
        <f t="shared" si="309"/>
        <v>0</v>
      </c>
      <c r="CU366" s="79">
        <f t="shared" si="309"/>
        <v>0</v>
      </c>
      <c r="CV366" s="79">
        <f t="shared" si="309"/>
        <v>0</v>
      </c>
      <c r="CW366" s="79">
        <f t="shared" si="309"/>
        <v>0</v>
      </c>
      <c r="CX366" s="79">
        <f t="shared" si="309"/>
        <v>0</v>
      </c>
      <c r="CY366" s="79">
        <f t="shared" si="309"/>
        <v>0</v>
      </c>
      <c r="CZ366" s="79">
        <f t="shared" si="309"/>
        <v>0</v>
      </c>
      <c r="DA366" s="79">
        <f t="shared" si="309"/>
        <v>0</v>
      </c>
      <c r="DB366" s="79">
        <f t="shared" si="309"/>
        <v>0</v>
      </c>
      <c r="DC366" s="79">
        <f t="shared" si="309"/>
        <v>0</v>
      </c>
      <c r="DD366" s="79">
        <f t="shared" si="309"/>
        <v>0</v>
      </c>
      <c r="DE366" s="79">
        <f t="shared" si="309"/>
        <v>0</v>
      </c>
      <c r="DF366" s="79">
        <f t="shared" si="309"/>
        <v>0</v>
      </c>
      <c r="DG366" s="80">
        <f t="shared" ref="DG366:EL366" si="310">DG368</f>
        <v>0</v>
      </c>
      <c r="DH366" s="80">
        <f t="shared" si="310"/>
        <v>0</v>
      </c>
      <c r="DI366" s="80">
        <f t="shared" si="310"/>
        <v>0</v>
      </c>
      <c r="DJ366" s="80">
        <f t="shared" si="310"/>
        <v>0</v>
      </c>
      <c r="DK366" s="80">
        <f t="shared" si="310"/>
        <v>0</v>
      </c>
      <c r="DL366" s="80">
        <f t="shared" si="310"/>
        <v>0</v>
      </c>
      <c r="DM366" s="80">
        <f t="shared" si="310"/>
        <v>0</v>
      </c>
      <c r="DN366" s="80">
        <f t="shared" si="310"/>
        <v>0</v>
      </c>
      <c r="DO366" s="80">
        <f t="shared" si="310"/>
        <v>0</v>
      </c>
      <c r="DP366" s="80">
        <f t="shared" si="310"/>
        <v>0</v>
      </c>
      <c r="DQ366" s="80">
        <f t="shared" si="310"/>
        <v>0</v>
      </c>
      <c r="DR366" s="80">
        <f t="shared" si="310"/>
        <v>0</v>
      </c>
      <c r="DS366" s="80">
        <f t="shared" si="310"/>
        <v>0</v>
      </c>
      <c r="DT366" s="80">
        <f t="shared" si="310"/>
        <v>0</v>
      </c>
      <c r="DU366" s="80">
        <f t="shared" si="310"/>
        <v>0</v>
      </c>
      <c r="DV366" s="80">
        <f t="shared" si="310"/>
        <v>0</v>
      </c>
      <c r="DW366" s="80">
        <f t="shared" si="310"/>
        <v>0</v>
      </c>
      <c r="DX366" s="80">
        <f t="shared" si="310"/>
        <v>0</v>
      </c>
      <c r="DY366" s="80">
        <f t="shared" si="310"/>
        <v>0</v>
      </c>
      <c r="DZ366" s="80">
        <f t="shared" si="310"/>
        <v>0</v>
      </c>
      <c r="EA366" s="80">
        <f t="shared" si="310"/>
        <v>0</v>
      </c>
      <c r="EB366" s="80">
        <f t="shared" si="310"/>
        <v>0</v>
      </c>
      <c r="EC366" s="80">
        <f t="shared" si="310"/>
        <v>0</v>
      </c>
      <c r="ED366" s="80">
        <f t="shared" si="310"/>
        <v>0</v>
      </c>
      <c r="EE366" s="80">
        <f t="shared" si="310"/>
        <v>0</v>
      </c>
      <c r="EF366" s="80">
        <f t="shared" si="310"/>
        <v>0</v>
      </c>
      <c r="EG366" s="80">
        <f t="shared" si="310"/>
        <v>0</v>
      </c>
      <c r="EH366" s="80">
        <f t="shared" si="310"/>
        <v>0</v>
      </c>
      <c r="EI366" s="80">
        <f t="shared" si="310"/>
        <v>0</v>
      </c>
      <c r="EJ366" s="80">
        <f t="shared" si="310"/>
        <v>0</v>
      </c>
      <c r="EK366" s="80">
        <f t="shared" si="310"/>
        <v>0</v>
      </c>
      <c r="EL366" s="80">
        <f t="shared" si="310"/>
        <v>0</v>
      </c>
      <c r="EM366" s="80">
        <f t="shared" ref="EM366:FR366" si="311">EM368</f>
        <v>0</v>
      </c>
      <c r="EN366" s="80">
        <f t="shared" si="311"/>
        <v>0</v>
      </c>
      <c r="EO366" s="80">
        <f t="shared" si="311"/>
        <v>0</v>
      </c>
      <c r="EP366" s="80">
        <f t="shared" si="311"/>
        <v>0</v>
      </c>
      <c r="EQ366" s="80">
        <f t="shared" si="311"/>
        <v>0</v>
      </c>
      <c r="ER366" s="80">
        <f t="shared" si="311"/>
        <v>0</v>
      </c>
      <c r="ES366" s="80">
        <f t="shared" si="311"/>
        <v>0</v>
      </c>
      <c r="ET366" s="80">
        <f t="shared" si="311"/>
        <v>0</v>
      </c>
      <c r="EU366" s="80">
        <f t="shared" si="311"/>
        <v>0</v>
      </c>
      <c r="EV366" s="80">
        <f t="shared" si="311"/>
        <v>0</v>
      </c>
      <c r="EW366" s="80">
        <f t="shared" si="311"/>
        <v>0</v>
      </c>
      <c r="EX366" s="80">
        <f t="shared" si="311"/>
        <v>0</v>
      </c>
      <c r="EY366" s="80">
        <f t="shared" si="311"/>
        <v>0</v>
      </c>
      <c r="EZ366" s="80">
        <f t="shared" si="311"/>
        <v>0</v>
      </c>
      <c r="FA366" s="80">
        <f t="shared" si="311"/>
        <v>0</v>
      </c>
      <c r="FB366" s="80">
        <f t="shared" si="311"/>
        <v>0</v>
      </c>
      <c r="FC366" s="80">
        <f t="shared" si="311"/>
        <v>0</v>
      </c>
      <c r="FD366" s="80">
        <f t="shared" si="311"/>
        <v>0</v>
      </c>
      <c r="FE366" s="80">
        <f t="shared" si="311"/>
        <v>0</v>
      </c>
      <c r="FF366" s="80">
        <f t="shared" si="311"/>
        <v>0</v>
      </c>
      <c r="FG366" s="80">
        <f t="shared" si="311"/>
        <v>0</v>
      </c>
      <c r="FH366" s="80">
        <f t="shared" si="311"/>
        <v>0</v>
      </c>
      <c r="FI366" s="80">
        <f t="shared" si="311"/>
        <v>0</v>
      </c>
      <c r="FJ366" s="80">
        <f t="shared" si="311"/>
        <v>0</v>
      </c>
      <c r="FK366" s="80">
        <f t="shared" si="311"/>
        <v>0</v>
      </c>
      <c r="FL366" s="80">
        <f t="shared" si="311"/>
        <v>0</v>
      </c>
      <c r="FM366" s="80">
        <f t="shared" si="311"/>
        <v>0</v>
      </c>
      <c r="FN366" s="80">
        <f t="shared" si="311"/>
        <v>0</v>
      </c>
      <c r="FO366" s="80">
        <f t="shared" si="311"/>
        <v>0</v>
      </c>
      <c r="FP366" s="80">
        <f t="shared" si="311"/>
        <v>0</v>
      </c>
      <c r="FQ366" s="80">
        <f t="shared" si="311"/>
        <v>0</v>
      </c>
      <c r="FR366" s="80">
        <f t="shared" si="311"/>
        <v>0</v>
      </c>
      <c r="FS366" s="80">
        <f t="shared" ref="FS366:GX366" si="312">FS368</f>
        <v>0</v>
      </c>
      <c r="FT366" s="80">
        <f t="shared" si="312"/>
        <v>0</v>
      </c>
      <c r="FU366" s="80">
        <f t="shared" si="312"/>
        <v>0</v>
      </c>
      <c r="FV366" s="80">
        <f t="shared" si="312"/>
        <v>0</v>
      </c>
      <c r="FW366" s="80">
        <f t="shared" si="312"/>
        <v>0</v>
      </c>
      <c r="FX366" s="80">
        <f t="shared" si="312"/>
        <v>0</v>
      </c>
      <c r="FY366" s="80">
        <f t="shared" si="312"/>
        <v>0</v>
      </c>
      <c r="FZ366" s="80">
        <f t="shared" si="312"/>
        <v>0</v>
      </c>
      <c r="GA366" s="80">
        <f t="shared" si="312"/>
        <v>0</v>
      </c>
      <c r="GB366" s="80">
        <f t="shared" si="312"/>
        <v>0</v>
      </c>
      <c r="GC366" s="80">
        <f t="shared" si="312"/>
        <v>0</v>
      </c>
      <c r="GD366" s="80">
        <f t="shared" si="312"/>
        <v>0</v>
      </c>
      <c r="GE366" s="80">
        <f t="shared" si="312"/>
        <v>0</v>
      </c>
      <c r="GF366" s="80">
        <f t="shared" si="312"/>
        <v>0</v>
      </c>
      <c r="GG366" s="80">
        <f t="shared" si="312"/>
        <v>0</v>
      </c>
      <c r="GH366" s="80">
        <f t="shared" si="312"/>
        <v>0</v>
      </c>
      <c r="GI366" s="80">
        <f t="shared" si="312"/>
        <v>0</v>
      </c>
      <c r="GJ366" s="80">
        <f t="shared" si="312"/>
        <v>0</v>
      </c>
      <c r="GK366" s="80">
        <f t="shared" si="312"/>
        <v>0</v>
      </c>
      <c r="GL366" s="80">
        <f t="shared" si="312"/>
        <v>0</v>
      </c>
      <c r="GM366" s="80">
        <f t="shared" si="312"/>
        <v>0</v>
      </c>
      <c r="GN366" s="80">
        <f t="shared" si="312"/>
        <v>0</v>
      </c>
      <c r="GO366" s="80">
        <f t="shared" si="312"/>
        <v>0</v>
      </c>
      <c r="GP366" s="80">
        <f t="shared" si="312"/>
        <v>0</v>
      </c>
      <c r="GQ366" s="80">
        <f t="shared" si="312"/>
        <v>0</v>
      </c>
      <c r="GR366" s="80">
        <f t="shared" si="312"/>
        <v>0</v>
      </c>
      <c r="GS366" s="80">
        <f t="shared" si="312"/>
        <v>0</v>
      </c>
      <c r="GT366" s="80">
        <f t="shared" si="312"/>
        <v>0</v>
      </c>
      <c r="GU366" s="80">
        <f t="shared" si="312"/>
        <v>0</v>
      </c>
      <c r="GV366" s="80">
        <f t="shared" si="312"/>
        <v>0</v>
      </c>
      <c r="GW366" s="80">
        <f t="shared" si="312"/>
        <v>0</v>
      </c>
      <c r="GX366" s="80">
        <f t="shared" si="312"/>
        <v>0</v>
      </c>
    </row>
    <row r="368">
      <c r="A368" s="79">
        <v>51</v>
      </c>
      <c r="B368" s="79">
        <f>B364</f>
        <v>1</v>
      </c>
      <c r="C368" s="79">
        <f>A364</f>
        <v>4</v>
      </c>
      <c r="D368" s="79">
        <f>ROW(A364)</f>
        <v>364</v>
      </c>
      <c r="E368" s="79"/>
      <c r="F368" s="79" t="str">
        <f>IF(F364&lt;&gt;"",F364,"")</f>
        <v xml:space="preserve">Новый раздел</v>
      </c>
      <c r="G368" s="79" t="str">
        <f>IF(G364&lt;&gt;"",G364,"")</f>
        <v xml:space="preserve">№7: Такелажные работы крупногабаритного оборудования</v>
      </c>
      <c r="H368" s="79">
        <v>0</v>
      </c>
      <c r="I368" s="79"/>
      <c r="J368" s="79"/>
      <c r="K368" s="79"/>
      <c r="L368" s="79"/>
      <c r="M368" s="79"/>
      <c r="N368" s="79"/>
      <c r="O368" s="79">
        <f t="shared" ref="O368:T368" si="313">ROUND(AB368,2)</f>
        <v>0</v>
      </c>
      <c r="P368" s="79">
        <f t="shared" si="313"/>
        <v>0</v>
      </c>
      <c r="Q368" s="79">
        <f t="shared" si="313"/>
        <v>0</v>
      </c>
      <c r="R368" s="79">
        <f t="shared" si="313"/>
        <v>0</v>
      </c>
      <c r="S368" s="79">
        <f t="shared" si="313"/>
        <v>0</v>
      </c>
      <c r="T368" s="79">
        <f t="shared" si="313"/>
        <v>0</v>
      </c>
      <c r="U368" s="79">
        <f>AH368</f>
        <v>0</v>
      </c>
      <c r="V368" s="79">
        <f>AI368</f>
        <v>0</v>
      </c>
      <c r="W368" s="79">
        <f>ROUND(AJ368,2)</f>
        <v>0</v>
      </c>
      <c r="X368" s="79">
        <f>ROUND(AK368,2)</f>
        <v>0</v>
      </c>
      <c r="Y368" s="79">
        <f>ROUND(AL368,2)</f>
        <v>0</v>
      </c>
      <c r="Z368" s="79"/>
      <c r="AA368" s="79"/>
      <c r="AB368" s="79"/>
      <c r="AC368" s="79"/>
      <c r="AD368" s="79"/>
      <c r="AE368" s="79"/>
      <c r="AF368" s="79"/>
      <c r="AG368" s="79"/>
      <c r="AH368" s="79"/>
      <c r="AI368" s="79"/>
      <c r="AJ368" s="79"/>
      <c r="AK368" s="79"/>
      <c r="AL368" s="79"/>
      <c r="AM368" s="79"/>
      <c r="AN368" s="79"/>
      <c r="AO368" s="79">
        <f t="shared" ref="AO368:BD368" si="314">ROUND(BX368,2)</f>
        <v>0</v>
      </c>
      <c r="AP368" s="79">
        <f t="shared" si="314"/>
        <v>0</v>
      </c>
      <c r="AQ368" s="79">
        <f t="shared" si="314"/>
        <v>0</v>
      </c>
      <c r="AR368" s="79">
        <f t="shared" si="314"/>
        <v>0</v>
      </c>
      <c r="AS368" s="79">
        <f t="shared" si="314"/>
        <v>0</v>
      </c>
      <c r="AT368" s="79">
        <f t="shared" si="314"/>
        <v>0</v>
      </c>
      <c r="AU368" s="79">
        <f t="shared" si="314"/>
        <v>0</v>
      </c>
      <c r="AV368" s="79">
        <f t="shared" si="314"/>
        <v>0</v>
      </c>
      <c r="AW368" s="79">
        <f t="shared" si="314"/>
        <v>0</v>
      </c>
      <c r="AX368" s="79">
        <f t="shared" si="314"/>
        <v>0</v>
      </c>
      <c r="AY368" s="79">
        <f t="shared" si="314"/>
        <v>0</v>
      </c>
      <c r="AZ368" s="79">
        <f t="shared" si="314"/>
        <v>0</v>
      </c>
      <c r="BA368" s="79">
        <f t="shared" si="314"/>
        <v>0</v>
      </c>
      <c r="BB368" s="79">
        <f t="shared" si="314"/>
        <v>0</v>
      </c>
      <c r="BC368" s="79">
        <f t="shared" si="314"/>
        <v>0</v>
      </c>
      <c r="BD368" s="79">
        <f t="shared" si="314"/>
        <v>0</v>
      </c>
      <c r="BE368" s="79"/>
      <c r="BF368" s="79"/>
      <c r="BG368" s="79"/>
      <c r="BH368" s="79"/>
      <c r="BI368" s="79"/>
      <c r="BJ368" s="79"/>
      <c r="BK368" s="79"/>
      <c r="BL368" s="79"/>
      <c r="BM368" s="79"/>
      <c r="BN368" s="79"/>
      <c r="BO368" s="79"/>
      <c r="BP368" s="79"/>
      <c r="BQ368" s="79"/>
      <c r="BR368" s="79"/>
      <c r="BS368" s="79"/>
      <c r="BT368" s="79"/>
      <c r="BU368" s="79"/>
      <c r="BV368" s="79"/>
      <c r="BW368" s="79"/>
      <c r="BX368" s="79"/>
      <c r="BY368" s="79"/>
      <c r="BZ368" s="79"/>
      <c r="CA368" s="79"/>
      <c r="CB368" s="79"/>
      <c r="CC368" s="79"/>
      <c r="CD368" s="79"/>
      <c r="CE368" s="79"/>
      <c r="CF368" s="79"/>
      <c r="CG368" s="79"/>
      <c r="CH368" s="79"/>
      <c r="CI368" s="79"/>
      <c r="CJ368" s="79"/>
      <c r="CK368" s="79"/>
      <c r="CL368" s="79"/>
      <c r="CM368" s="79"/>
      <c r="CN368" s="79"/>
      <c r="CO368" s="79"/>
      <c r="CP368" s="79"/>
      <c r="CQ368" s="79"/>
      <c r="CR368" s="79"/>
      <c r="CS368" s="79"/>
      <c r="CT368" s="79"/>
      <c r="CU368" s="79"/>
      <c r="CV368" s="79"/>
      <c r="CW368" s="79"/>
      <c r="CX368" s="79"/>
      <c r="CY368" s="79"/>
      <c r="CZ368" s="79"/>
      <c r="DA368" s="79"/>
      <c r="DB368" s="79"/>
      <c r="DC368" s="79"/>
      <c r="DD368" s="79"/>
      <c r="DE368" s="79"/>
      <c r="DF368" s="79"/>
      <c r="DG368" s="80"/>
      <c r="DH368" s="80"/>
      <c r="DI368" s="80"/>
      <c r="DJ368" s="80"/>
      <c r="DK368" s="80"/>
      <c r="DL368" s="80"/>
      <c r="DM368" s="80"/>
      <c r="DN368" s="80"/>
      <c r="DO368" s="80"/>
      <c r="DP368" s="80"/>
      <c r="DQ368" s="80"/>
      <c r="DR368" s="80"/>
      <c r="DS368" s="80"/>
      <c r="DT368" s="80"/>
      <c r="DU368" s="80"/>
      <c r="DV368" s="80"/>
      <c r="DW368" s="80"/>
      <c r="DX368" s="80"/>
      <c r="DY368" s="80"/>
      <c r="DZ368" s="80"/>
      <c r="EA368" s="80"/>
      <c r="EB368" s="80"/>
      <c r="EC368" s="80"/>
      <c r="ED368" s="80"/>
      <c r="EE368" s="80"/>
      <c r="EF368" s="80"/>
      <c r="EG368" s="80"/>
      <c r="EH368" s="80"/>
      <c r="EI368" s="80"/>
      <c r="EJ368" s="80"/>
      <c r="EK368" s="80"/>
      <c r="EL368" s="80"/>
      <c r="EM368" s="80"/>
      <c r="EN368" s="80"/>
      <c r="EO368" s="80"/>
      <c r="EP368" s="80"/>
      <c r="EQ368" s="80"/>
      <c r="ER368" s="80"/>
      <c r="ES368" s="80"/>
      <c r="ET368" s="80"/>
      <c r="EU368" s="80"/>
      <c r="EV368" s="80"/>
      <c r="EW368" s="80"/>
      <c r="EX368" s="80"/>
      <c r="EY368" s="80"/>
      <c r="EZ368" s="80"/>
      <c r="FA368" s="80"/>
      <c r="FB368" s="80"/>
      <c r="FC368" s="80"/>
      <c r="FD368" s="80"/>
      <c r="FE368" s="80"/>
      <c r="FF368" s="80"/>
      <c r="FG368" s="80"/>
      <c r="FH368" s="80"/>
      <c r="FI368" s="80"/>
      <c r="FJ368" s="80"/>
      <c r="FK368" s="80"/>
      <c r="FL368" s="80"/>
      <c r="FM368" s="80"/>
      <c r="FN368" s="80"/>
      <c r="FO368" s="80"/>
      <c r="FP368" s="80"/>
      <c r="FQ368" s="80"/>
      <c r="FR368" s="80"/>
      <c r="FS368" s="80"/>
      <c r="FT368" s="80"/>
      <c r="FU368" s="80"/>
      <c r="FV368" s="80"/>
      <c r="FW368" s="80"/>
      <c r="FX368" s="80"/>
      <c r="FY368" s="80"/>
      <c r="FZ368" s="80"/>
      <c r="GA368" s="80"/>
      <c r="GB368" s="80"/>
      <c r="GC368" s="80"/>
      <c r="GD368" s="80"/>
      <c r="GE368" s="80"/>
      <c r="GF368" s="80"/>
      <c r="GG368" s="80"/>
      <c r="GH368" s="80"/>
      <c r="GI368" s="80"/>
      <c r="GJ368" s="80"/>
      <c r="GK368" s="80"/>
      <c r="GL368" s="80"/>
      <c r="GM368" s="80"/>
      <c r="GN368" s="80"/>
      <c r="GO368" s="80"/>
      <c r="GP368" s="80"/>
      <c r="GQ368" s="80"/>
      <c r="GR368" s="80"/>
      <c r="GS368" s="80"/>
      <c r="GT368" s="80"/>
      <c r="GU368" s="80"/>
      <c r="GV368" s="80"/>
      <c r="GW368" s="80"/>
      <c r="GX368" s="80">
        <v>0</v>
      </c>
    </row>
    <row r="370">
      <c r="A370" s="81">
        <v>50</v>
      </c>
      <c r="B370" s="81">
        <v>0</v>
      </c>
      <c r="C370" s="81">
        <v>0</v>
      </c>
      <c r="D370" s="81">
        <v>1</v>
      </c>
      <c r="E370" s="81">
        <v>201</v>
      </c>
      <c r="F370" s="81">
        <f>ROUND(Source!O368,O370)</f>
        <v>0</v>
      </c>
      <c r="G370" s="81" t="s">
        <v>455</v>
      </c>
      <c r="H370" s="81" t="s">
        <v>456</v>
      </c>
      <c r="I370" s="81"/>
      <c r="J370" s="81"/>
      <c r="K370" s="81">
        <v>201</v>
      </c>
      <c r="L370" s="81">
        <v>1</v>
      </c>
      <c r="M370" s="81">
        <v>3</v>
      </c>
      <c r="N370" s="81" t="s">
        <v>435</v>
      </c>
      <c r="O370" s="81">
        <v>2</v>
      </c>
      <c r="P370" s="81"/>
      <c r="Q370" s="81"/>
      <c r="R370" s="81"/>
      <c r="S370" s="81"/>
      <c r="T370" s="81"/>
      <c r="U370" s="81"/>
      <c r="V370" s="81"/>
      <c r="W370" s="81">
        <v>0</v>
      </c>
      <c r="X370" s="81">
        <v>1</v>
      </c>
      <c r="Y370" s="81">
        <v>0</v>
      </c>
      <c r="Z370" s="81"/>
      <c r="AA370" s="81"/>
      <c r="AB370" s="81"/>
    </row>
    <row r="371">
      <c r="A371" s="81">
        <v>50</v>
      </c>
      <c r="B371" s="81">
        <v>0</v>
      </c>
      <c r="C371" s="81">
        <v>0</v>
      </c>
      <c r="D371" s="81">
        <v>1</v>
      </c>
      <c r="E371" s="81">
        <v>202</v>
      </c>
      <c r="F371" s="81">
        <f>ROUND(Source!P368,O371)</f>
        <v>0</v>
      </c>
      <c r="G371" s="81" t="s">
        <v>457</v>
      </c>
      <c r="H371" s="81" t="s">
        <v>458</v>
      </c>
      <c r="I371" s="81"/>
      <c r="J371" s="81"/>
      <c r="K371" s="81">
        <v>202</v>
      </c>
      <c r="L371" s="81">
        <v>2</v>
      </c>
      <c r="M371" s="81">
        <v>3</v>
      </c>
      <c r="N371" s="81" t="s">
        <v>435</v>
      </c>
      <c r="O371" s="81">
        <v>2</v>
      </c>
      <c r="P371" s="81"/>
      <c r="Q371" s="81"/>
      <c r="R371" s="81"/>
      <c r="S371" s="81"/>
      <c r="T371" s="81"/>
      <c r="U371" s="81"/>
      <c r="V371" s="81"/>
      <c r="W371" s="81">
        <v>0</v>
      </c>
      <c r="X371" s="81">
        <v>1</v>
      </c>
      <c r="Y371" s="81">
        <v>0</v>
      </c>
      <c r="Z371" s="81"/>
      <c r="AA371" s="81"/>
      <c r="AB371" s="81"/>
    </row>
    <row r="372">
      <c r="A372" s="81">
        <v>50</v>
      </c>
      <c r="B372" s="81">
        <v>0</v>
      </c>
      <c r="C372" s="81">
        <v>0</v>
      </c>
      <c r="D372" s="81">
        <v>1</v>
      </c>
      <c r="E372" s="81">
        <v>222</v>
      </c>
      <c r="F372" s="81">
        <f>ROUND(Source!AO368,O372)</f>
        <v>0</v>
      </c>
      <c r="G372" s="81" t="s">
        <v>459</v>
      </c>
      <c r="H372" s="81" t="s">
        <v>460</v>
      </c>
      <c r="I372" s="81"/>
      <c r="J372" s="81"/>
      <c r="K372" s="81">
        <v>222</v>
      </c>
      <c r="L372" s="81">
        <v>3</v>
      </c>
      <c r="M372" s="81">
        <v>3</v>
      </c>
      <c r="N372" s="81" t="s">
        <v>435</v>
      </c>
      <c r="O372" s="81">
        <v>2</v>
      </c>
      <c r="P372" s="81"/>
      <c r="Q372" s="81"/>
      <c r="R372" s="81"/>
      <c r="S372" s="81"/>
      <c r="T372" s="81"/>
      <c r="U372" s="81"/>
      <c r="V372" s="81"/>
      <c r="W372" s="81">
        <v>0</v>
      </c>
      <c r="X372" s="81">
        <v>1</v>
      </c>
      <c r="Y372" s="81">
        <v>0</v>
      </c>
      <c r="Z372" s="81"/>
      <c r="AA372" s="81"/>
      <c r="AB372" s="81"/>
    </row>
    <row r="373">
      <c r="A373" s="81">
        <v>50</v>
      </c>
      <c r="B373" s="81">
        <v>0</v>
      </c>
      <c r="C373" s="81">
        <v>0</v>
      </c>
      <c r="D373" s="81">
        <v>1</v>
      </c>
      <c r="E373" s="81">
        <v>225</v>
      </c>
      <c r="F373" s="81">
        <f>ROUND(Source!AV368,O373)</f>
        <v>0</v>
      </c>
      <c r="G373" s="81" t="s">
        <v>461</v>
      </c>
      <c r="H373" s="81" t="s">
        <v>462</v>
      </c>
      <c r="I373" s="81"/>
      <c r="J373" s="81"/>
      <c r="K373" s="81">
        <v>225</v>
      </c>
      <c r="L373" s="81">
        <v>4</v>
      </c>
      <c r="M373" s="81">
        <v>3</v>
      </c>
      <c r="N373" s="81" t="s">
        <v>435</v>
      </c>
      <c r="O373" s="81">
        <v>2</v>
      </c>
      <c r="P373" s="81"/>
      <c r="Q373" s="81"/>
      <c r="R373" s="81"/>
      <c r="S373" s="81"/>
      <c r="T373" s="81"/>
      <c r="U373" s="81"/>
      <c r="V373" s="81"/>
      <c r="W373" s="81">
        <v>0</v>
      </c>
      <c r="X373" s="81">
        <v>1</v>
      </c>
      <c r="Y373" s="81">
        <v>0</v>
      </c>
      <c r="Z373" s="81"/>
      <c r="AA373" s="81"/>
      <c r="AB373" s="81"/>
    </row>
    <row r="374">
      <c r="A374" s="81">
        <v>50</v>
      </c>
      <c r="B374" s="81">
        <v>0</v>
      </c>
      <c r="C374" s="81">
        <v>0</v>
      </c>
      <c r="D374" s="81">
        <v>1</v>
      </c>
      <c r="E374" s="81">
        <v>226</v>
      </c>
      <c r="F374" s="81">
        <f>ROUND(Source!AW368,O374)</f>
        <v>0</v>
      </c>
      <c r="G374" s="81" t="s">
        <v>463</v>
      </c>
      <c r="H374" s="81" t="s">
        <v>464</v>
      </c>
      <c r="I374" s="81"/>
      <c r="J374" s="81"/>
      <c r="K374" s="81">
        <v>226</v>
      </c>
      <c r="L374" s="81">
        <v>5</v>
      </c>
      <c r="M374" s="81">
        <v>3</v>
      </c>
      <c r="N374" s="81" t="s">
        <v>435</v>
      </c>
      <c r="O374" s="81">
        <v>2</v>
      </c>
      <c r="P374" s="81"/>
      <c r="Q374" s="81"/>
      <c r="R374" s="81"/>
      <c r="S374" s="81"/>
      <c r="T374" s="81"/>
      <c r="U374" s="81"/>
      <c r="V374" s="81"/>
      <c r="W374" s="81">
        <v>0</v>
      </c>
      <c r="X374" s="81">
        <v>1</v>
      </c>
      <c r="Y374" s="81">
        <v>0</v>
      </c>
      <c r="Z374" s="81"/>
      <c r="AA374" s="81"/>
      <c r="AB374" s="81"/>
    </row>
    <row r="375">
      <c r="A375" s="81">
        <v>50</v>
      </c>
      <c r="B375" s="81">
        <v>0</v>
      </c>
      <c r="C375" s="81">
        <v>0</v>
      </c>
      <c r="D375" s="81">
        <v>1</v>
      </c>
      <c r="E375" s="81">
        <v>227</v>
      </c>
      <c r="F375" s="81">
        <f>ROUND(Source!AX368,O375)</f>
        <v>0</v>
      </c>
      <c r="G375" s="81" t="s">
        <v>465</v>
      </c>
      <c r="H375" s="81" t="s">
        <v>466</v>
      </c>
      <c r="I375" s="81"/>
      <c r="J375" s="81"/>
      <c r="K375" s="81">
        <v>227</v>
      </c>
      <c r="L375" s="81">
        <v>6</v>
      </c>
      <c r="M375" s="81">
        <v>3</v>
      </c>
      <c r="N375" s="81" t="s">
        <v>435</v>
      </c>
      <c r="O375" s="81">
        <v>2</v>
      </c>
      <c r="P375" s="81"/>
      <c r="Q375" s="81"/>
      <c r="R375" s="81"/>
      <c r="S375" s="81"/>
      <c r="T375" s="81"/>
      <c r="U375" s="81"/>
      <c r="V375" s="81"/>
      <c r="W375" s="81">
        <v>0</v>
      </c>
      <c r="X375" s="81">
        <v>1</v>
      </c>
      <c r="Y375" s="81">
        <v>0</v>
      </c>
      <c r="Z375" s="81"/>
      <c r="AA375" s="81"/>
      <c r="AB375" s="81"/>
    </row>
    <row r="376">
      <c r="A376" s="81">
        <v>50</v>
      </c>
      <c r="B376" s="81">
        <v>0</v>
      </c>
      <c r="C376" s="81">
        <v>0</v>
      </c>
      <c r="D376" s="81">
        <v>1</v>
      </c>
      <c r="E376" s="81">
        <v>228</v>
      </c>
      <c r="F376" s="81">
        <f>ROUND(Source!AY368,O376)</f>
        <v>0</v>
      </c>
      <c r="G376" s="81" t="s">
        <v>467</v>
      </c>
      <c r="H376" s="81" t="s">
        <v>468</v>
      </c>
      <c r="I376" s="81"/>
      <c r="J376" s="81"/>
      <c r="K376" s="81">
        <v>228</v>
      </c>
      <c r="L376" s="81">
        <v>7</v>
      </c>
      <c r="M376" s="81">
        <v>3</v>
      </c>
      <c r="N376" s="81" t="s">
        <v>435</v>
      </c>
      <c r="O376" s="81">
        <v>2</v>
      </c>
      <c r="P376" s="81"/>
      <c r="Q376" s="81"/>
      <c r="R376" s="81"/>
      <c r="S376" s="81"/>
      <c r="T376" s="81"/>
      <c r="U376" s="81"/>
      <c r="V376" s="81"/>
      <c r="W376" s="81">
        <v>0</v>
      </c>
      <c r="X376" s="81">
        <v>1</v>
      </c>
      <c r="Y376" s="81">
        <v>0</v>
      </c>
      <c r="Z376" s="81"/>
      <c r="AA376" s="81"/>
      <c r="AB376" s="81"/>
    </row>
    <row r="377">
      <c r="A377" s="81">
        <v>50</v>
      </c>
      <c r="B377" s="81">
        <v>0</v>
      </c>
      <c r="C377" s="81">
        <v>0</v>
      </c>
      <c r="D377" s="81">
        <v>1</v>
      </c>
      <c r="E377" s="81">
        <v>216</v>
      </c>
      <c r="F377" s="81">
        <f>ROUND(Source!AP368,O377)</f>
        <v>0</v>
      </c>
      <c r="G377" s="81" t="s">
        <v>469</v>
      </c>
      <c r="H377" s="81" t="s">
        <v>470</v>
      </c>
      <c r="I377" s="81"/>
      <c r="J377" s="81"/>
      <c r="K377" s="81">
        <v>216</v>
      </c>
      <c r="L377" s="81">
        <v>8</v>
      </c>
      <c r="M377" s="81">
        <v>3</v>
      </c>
      <c r="N377" s="81" t="s">
        <v>435</v>
      </c>
      <c r="O377" s="81">
        <v>2</v>
      </c>
      <c r="P377" s="81"/>
      <c r="Q377" s="81"/>
      <c r="R377" s="81"/>
      <c r="S377" s="81"/>
      <c r="T377" s="81"/>
      <c r="U377" s="81"/>
      <c r="V377" s="81"/>
      <c r="W377" s="81">
        <v>0</v>
      </c>
      <c r="X377" s="81">
        <v>1</v>
      </c>
      <c r="Y377" s="81">
        <v>0</v>
      </c>
      <c r="Z377" s="81"/>
      <c r="AA377" s="81"/>
      <c r="AB377" s="81"/>
    </row>
    <row r="378">
      <c r="A378" s="81">
        <v>50</v>
      </c>
      <c r="B378" s="81">
        <v>0</v>
      </c>
      <c r="C378" s="81">
        <v>0</v>
      </c>
      <c r="D378" s="81">
        <v>1</v>
      </c>
      <c r="E378" s="81">
        <v>223</v>
      </c>
      <c r="F378" s="81">
        <f>ROUND(Source!AQ368,O378)</f>
        <v>0</v>
      </c>
      <c r="G378" s="81" t="s">
        <v>471</v>
      </c>
      <c r="H378" s="81" t="s">
        <v>472</v>
      </c>
      <c r="I378" s="81"/>
      <c r="J378" s="81"/>
      <c r="K378" s="81">
        <v>223</v>
      </c>
      <c r="L378" s="81">
        <v>9</v>
      </c>
      <c r="M378" s="81">
        <v>3</v>
      </c>
      <c r="N378" s="81" t="s">
        <v>435</v>
      </c>
      <c r="O378" s="81">
        <v>2</v>
      </c>
      <c r="P378" s="81"/>
      <c r="Q378" s="81"/>
      <c r="R378" s="81"/>
      <c r="S378" s="81"/>
      <c r="T378" s="81"/>
      <c r="U378" s="81"/>
      <c r="V378" s="81"/>
      <c r="W378" s="81">
        <v>0</v>
      </c>
      <c r="X378" s="81">
        <v>1</v>
      </c>
      <c r="Y378" s="81">
        <v>0</v>
      </c>
      <c r="Z378" s="81"/>
      <c r="AA378" s="81"/>
      <c r="AB378" s="81"/>
    </row>
    <row r="379">
      <c r="A379" s="81">
        <v>50</v>
      </c>
      <c r="B379" s="81">
        <v>0</v>
      </c>
      <c r="C379" s="81">
        <v>0</v>
      </c>
      <c r="D379" s="81">
        <v>1</v>
      </c>
      <c r="E379" s="81">
        <v>229</v>
      </c>
      <c r="F379" s="81">
        <f>ROUND(Source!AZ368,O379)</f>
        <v>0</v>
      </c>
      <c r="G379" s="81" t="s">
        <v>473</v>
      </c>
      <c r="H379" s="81" t="s">
        <v>474</v>
      </c>
      <c r="I379" s="81"/>
      <c r="J379" s="81"/>
      <c r="K379" s="81">
        <v>229</v>
      </c>
      <c r="L379" s="81">
        <v>10</v>
      </c>
      <c r="M379" s="81">
        <v>3</v>
      </c>
      <c r="N379" s="81" t="s">
        <v>435</v>
      </c>
      <c r="O379" s="81">
        <v>2</v>
      </c>
      <c r="P379" s="81"/>
      <c r="Q379" s="81"/>
      <c r="R379" s="81"/>
      <c r="S379" s="81"/>
      <c r="T379" s="81"/>
      <c r="U379" s="81"/>
      <c r="V379" s="81"/>
      <c r="W379" s="81">
        <v>0</v>
      </c>
      <c r="X379" s="81">
        <v>1</v>
      </c>
      <c r="Y379" s="81">
        <v>0</v>
      </c>
      <c r="Z379" s="81"/>
      <c r="AA379" s="81"/>
      <c r="AB379" s="81"/>
    </row>
    <row r="380">
      <c r="A380" s="81">
        <v>50</v>
      </c>
      <c r="B380" s="81">
        <v>0</v>
      </c>
      <c r="C380" s="81">
        <v>0</v>
      </c>
      <c r="D380" s="81">
        <v>1</v>
      </c>
      <c r="E380" s="81">
        <v>203</v>
      </c>
      <c r="F380" s="81">
        <f>ROUND(Source!Q368,O380)</f>
        <v>0</v>
      </c>
      <c r="G380" s="81" t="s">
        <v>475</v>
      </c>
      <c r="H380" s="81" t="s">
        <v>476</v>
      </c>
      <c r="I380" s="81"/>
      <c r="J380" s="81"/>
      <c r="K380" s="81">
        <v>203</v>
      </c>
      <c r="L380" s="81">
        <v>11</v>
      </c>
      <c r="M380" s="81">
        <v>3</v>
      </c>
      <c r="N380" s="81" t="s">
        <v>435</v>
      </c>
      <c r="O380" s="81">
        <v>2</v>
      </c>
      <c r="P380" s="81"/>
      <c r="Q380" s="81"/>
      <c r="R380" s="81"/>
      <c r="S380" s="81"/>
      <c r="T380" s="81"/>
      <c r="U380" s="81"/>
      <c r="V380" s="81"/>
      <c r="W380" s="81">
        <v>0</v>
      </c>
      <c r="X380" s="81">
        <v>1</v>
      </c>
      <c r="Y380" s="81">
        <v>0</v>
      </c>
      <c r="Z380" s="81"/>
      <c r="AA380" s="81"/>
      <c r="AB380" s="81"/>
    </row>
    <row r="381">
      <c r="A381" s="81">
        <v>50</v>
      </c>
      <c r="B381" s="81">
        <v>0</v>
      </c>
      <c r="C381" s="81">
        <v>0</v>
      </c>
      <c r="D381" s="81">
        <v>1</v>
      </c>
      <c r="E381" s="81">
        <v>231</v>
      </c>
      <c r="F381" s="81">
        <f>ROUND(Source!BB368,O381)</f>
        <v>0</v>
      </c>
      <c r="G381" s="81" t="s">
        <v>477</v>
      </c>
      <c r="H381" s="81" t="s">
        <v>478</v>
      </c>
      <c r="I381" s="81"/>
      <c r="J381" s="81"/>
      <c r="K381" s="81">
        <v>231</v>
      </c>
      <c r="L381" s="81">
        <v>12</v>
      </c>
      <c r="M381" s="81">
        <v>3</v>
      </c>
      <c r="N381" s="81" t="s">
        <v>435</v>
      </c>
      <c r="O381" s="81">
        <v>2</v>
      </c>
      <c r="P381" s="81"/>
      <c r="Q381" s="81"/>
      <c r="R381" s="81"/>
      <c r="S381" s="81"/>
      <c r="T381" s="81"/>
      <c r="U381" s="81"/>
      <c r="V381" s="81"/>
      <c r="W381" s="81">
        <v>0</v>
      </c>
      <c r="X381" s="81">
        <v>1</v>
      </c>
      <c r="Y381" s="81">
        <v>0</v>
      </c>
      <c r="Z381" s="81"/>
      <c r="AA381" s="81"/>
      <c r="AB381" s="81"/>
    </row>
    <row r="382">
      <c r="A382" s="81">
        <v>50</v>
      </c>
      <c r="B382" s="81">
        <v>0</v>
      </c>
      <c r="C382" s="81">
        <v>0</v>
      </c>
      <c r="D382" s="81">
        <v>1</v>
      </c>
      <c r="E382" s="81">
        <v>204</v>
      </c>
      <c r="F382" s="81">
        <f>ROUND(Source!R368,O382)</f>
        <v>0</v>
      </c>
      <c r="G382" s="81" t="s">
        <v>479</v>
      </c>
      <c r="H382" s="81" t="s">
        <v>480</v>
      </c>
      <c r="I382" s="81"/>
      <c r="J382" s="81"/>
      <c r="K382" s="81">
        <v>204</v>
      </c>
      <c r="L382" s="81">
        <v>13</v>
      </c>
      <c r="M382" s="81">
        <v>3</v>
      </c>
      <c r="N382" s="81" t="s">
        <v>435</v>
      </c>
      <c r="O382" s="81">
        <v>2</v>
      </c>
      <c r="P382" s="81"/>
      <c r="Q382" s="81"/>
      <c r="R382" s="81"/>
      <c r="S382" s="81"/>
      <c r="T382" s="81"/>
      <c r="U382" s="81"/>
      <c r="V382" s="81"/>
      <c r="W382" s="81">
        <v>0</v>
      </c>
      <c r="X382" s="81">
        <v>1</v>
      </c>
      <c r="Y382" s="81">
        <v>0</v>
      </c>
      <c r="Z382" s="81"/>
      <c r="AA382" s="81"/>
      <c r="AB382" s="81"/>
    </row>
    <row r="383">
      <c r="A383" s="81">
        <v>50</v>
      </c>
      <c r="B383" s="81">
        <v>0</v>
      </c>
      <c r="C383" s="81">
        <v>0</v>
      </c>
      <c r="D383" s="81">
        <v>1</v>
      </c>
      <c r="E383" s="81">
        <v>205</v>
      </c>
      <c r="F383" s="81">
        <f>ROUND(Source!S368,O383)</f>
        <v>0</v>
      </c>
      <c r="G383" s="81" t="s">
        <v>481</v>
      </c>
      <c r="H383" s="81" t="s">
        <v>482</v>
      </c>
      <c r="I383" s="81"/>
      <c r="J383" s="81"/>
      <c r="K383" s="81">
        <v>205</v>
      </c>
      <c r="L383" s="81">
        <v>14</v>
      </c>
      <c r="M383" s="81">
        <v>3</v>
      </c>
      <c r="N383" s="81" t="s">
        <v>435</v>
      </c>
      <c r="O383" s="81">
        <v>2</v>
      </c>
      <c r="P383" s="81"/>
      <c r="Q383" s="81"/>
      <c r="R383" s="81"/>
      <c r="S383" s="81"/>
      <c r="T383" s="81"/>
      <c r="U383" s="81"/>
      <c r="V383" s="81"/>
      <c r="W383" s="81">
        <v>0</v>
      </c>
      <c r="X383" s="81">
        <v>1</v>
      </c>
      <c r="Y383" s="81">
        <v>0</v>
      </c>
      <c r="Z383" s="81"/>
      <c r="AA383" s="81"/>
      <c r="AB383" s="81"/>
    </row>
    <row r="384">
      <c r="A384" s="81">
        <v>50</v>
      </c>
      <c r="B384" s="81">
        <v>0</v>
      </c>
      <c r="C384" s="81">
        <v>0</v>
      </c>
      <c r="D384" s="81">
        <v>1</v>
      </c>
      <c r="E384" s="81">
        <v>232</v>
      </c>
      <c r="F384" s="81">
        <f>ROUND(Source!BC368,O384)</f>
        <v>0</v>
      </c>
      <c r="G384" s="81" t="s">
        <v>483</v>
      </c>
      <c r="H384" s="81" t="s">
        <v>484</v>
      </c>
      <c r="I384" s="81"/>
      <c r="J384" s="81"/>
      <c r="K384" s="81">
        <v>232</v>
      </c>
      <c r="L384" s="81">
        <v>15</v>
      </c>
      <c r="M384" s="81">
        <v>3</v>
      </c>
      <c r="N384" s="81" t="s">
        <v>435</v>
      </c>
      <c r="O384" s="81">
        <v>2</v>
      </c>
      <c r="P384" s="81"/>
      <c r="Q384" s="81"/>
      <c r="R384" s="81"/>
      <c r="S384" s="81"/>
      <c r="T384" s="81"/>
      <c r="U384" s="81"/>
      <c r="V384" s="81"/>
      <c r="W384" s="81">
        <v>0</v>
      </c>
      <c r="X384" s="81">
        <v>1</v>
      </c>
      <c r="Y384" s="81">
        <v>0</v>
      </c>
      <c r="Z384" s="81"/>
      <c r="AA384" s="81"/>
      <c r="AB384" s="81"/>
    </row>
    <row r="385">
      <c r="A385" s="81">
        <v>50</v>
      </c>
      <c r="B385" s="81">
        <v>0</v>
      </c>
      <c r="C385" s="81">
        <v>0</v>
      </c>
      <c r="D385" s="81">
        <v>1</v>
      </c>
      <c r="E385" s="81">
        <v>214</v>
      </c>
      <c r="F385" s="81">
        <f>ROUND(Source!AS368,O385)</f>
        <v>0</v>
      </c>
      <c r="G385" s="81" t="s">
        <v>485</v>
      </c>
      <c r="H385" s="81" t="s">
        <v>486</v>
      </c>
      <c r="I385" s="81"/>
      <c r="J385" s="81"/>
      <c r="K385" s="81">
        <v>214</v>
      </c>
      <c r="L385" s="81">
        <v>16</v>
      </c>
      <c r="M385" s="81">
        <v>3</v>
      </c>
      <c r="N385" s="81" t="s">
        <v>435</v>
      </c>
      <c r="O385" s="81">
        <v>2</v>
      </c>
      <c r="P385" s="81"/>
      <c r="Q385" s="81"/>
      <c r="R385" s="81"/>
      <c r="S385" s="81"/>
      <c r="T385" s="81"/>
      <c r="U385" s="81"/>
      <c r="V385" s="81"/>
      <c r="W385" s="81">
        <v>0</v>
      </c>
      <c r="X385" s="81">
        <v>1</v>
      </c>
      <c r="Y385" s="81">
        <v>0</v>
      </c>
      <c r="Z385" s="81"/>
      <c r="AA385" s="81"/>
      <c r="AB385" s="81"/>
    </row>
    <row r="386">
      <c r="A386" s="81">
        <v>50</v>
      </c>
      <c r="B386" s="81">
        <v>0</v>
      </c>
      <c r="C386" s="81">
        <v>0</v>
      </c>
      <c r="D386" s="81">
        <v>1</v>
      </c>
      <c r="E386" s="81">
        <v>215</v>
      </c>
      <c r="F386" s="81">
        <f>ROUND(Source!AT368,O386)</f>
        <v>0</v>
      </c>
      <c r="G386" s="81" t="s">
        <v>487</v>
      </c>
      <c r="H386" s="81" t="s">
        <v>488</v>
      </c>
      <c r="I386" s="81"/>
      <c r="J386" s="81"/>
      <c r="K386" s="81">
        <v>215</v>
      </c>
      <c r="L386" s="81">
        <v>17</v>
      </c>
      <c r="M386" s="81">
        <v>3</v>
      </c>
      <c r="N386" s="81" t="s">
        <v>435</v>
      </c>
      <c r="O386" s="81">
        <v>2</v>
      </c>
      <c r="P386" s="81"/>
      <c r="Q386" s="81"/>
      <c r="R386" s="81"/>
      <c r="S386" s="81"/>
      <c r="T386" s="81"/>
      <c r="U386" s="81"/>
      <c r="V386" s="81"/>
      <c r="W386" s="81">
        <v>0</v>
      </c>
      <c r="X386" s="81">
        <v>1</v>
      </c>
      <c r="Y386" s="81">
        <v>0</v>
      </c>
      <c r="Z386" s="81"/>
      <c r="AA386" s="81"/>
      <c r="AB386" s="81"/>
    </row>
    <row r="387">
      <c r="A387" s="81">
        <v>50</v>
      </c>
      <c r="B387" s="81">
        <v>0</v>
      </c>
      <c r="C387" s="81">
        <v>0</v>
      </c>
      <c r="D387" s="81">
        <v>1</v>
      </c>
      <c r="E387" s="81">
        <v>217</v>
      </c>
      <c r="F387" s="81">
        <f>ROUND(Source!AU368,O387)</f>
        <v>0</v>
      </c>
      <c r="G387" s="81" t="s">
        <v>489</v>
      </c>
      <c r="H387" s="81" t="s">
        <v>490</v>
      </c>
      <c r="I387" s="81"/>
      <c r="J387" s="81"/>
      <c r="K387" s="81">
        <v>217</v>
      </c>
      <c r="L387" s="81">
        <v>18</v>
      </c>
      <c r="M387" s="81">
        <v>3</v>
      </c>
      <c r="N387" s="81" t="s">
        <v>435</v>
      </c>
      <c r="O387" s="81">
        <v>2</v>
      </c>
      <c r="P387" s="81"/>
      <c r="Q387" s="81"/>
      <c r="R387" s="81"/>
      <c r="S387" s="81"/>
      <c r="T387" s="81"/>
      <c r="U387" s="81"/>
      <c r="V387" s="81"/>
      <c r="W387" s="81">
        <v>0</v>
      </c>
      <c r="X387" s="81">
        <v>1</v>
      </c>
      <c r="Y387" s="81">
        <v>0</v>
      </c>
      <c r="Z387" s="81"/>
      <c r="AA387" s="81"/>
      <c r="AB387" s="81"/>
    </row>
    <row r="388">
      <c r="A388" s="81">
        <v>50</v>
      </c>
      <c r="B388" s="81">
        <v>0</v>
      </c>
      <c r="C388" s="81">
        <v>0</v>
      </c>
      <c r="D388" s="81">
        <v>1</v>
      </c>
      <c r="E388" s="81">
        <v>230</v>
      </c>
      <c r="F388" s="81">
        <f>ROUND(Source!BA368,O388)</f>
        <v>0</v>
      </c>
      <c r="G388" s="81" t="s">
        <v>491</v>
      </c>
      <c r="H388" s="81" t="s">
        <v>492</v>
      </c>
      <c r="I388" s="81"/>
      <c r="J388" s="81"/>
      <c r="K388" s="81">
        <v>230</v>
      </c>
      <c r="L388" s="81">
        <v>19</v>
      </c>
      <c r="M388" s="81">
        <v>3</v>
      </c>
      <c r="N388" s="81" t="s">
        <v>435</v>
      </c>
      <c r="O388" s="81">
        <v>2</v>
      </c>
      <c r="P388" s="81"/>
      <c r="Q388" s="81"/>
      <c r="R388" s="81"/>
      <c r="S388" s="81"/>
      <c r="T388" s="81"/>
      <c r="U388" s="81"/>
      <c r="V388" s="81"/>
      <c r="W388" s="81">
        <v>0</v>
      </c>
      <c r="X388" s="81">
        <v>1</v>
      </c>
      <c r="Y388" s="81">
        <v>0</v>
      </c>
      <c r="Z388" s="81"/>
      <c r="AA388" s="81"/>
      <c r="AB388" s="81"/>
    </row>
    <row r="389">
      <c r="A389" s="81">
        <v>50</v>
      </c>
      <c r="B389" s="81">
        <v>0</v>
      </c>
      <c r="C389" s="81">
        <v>0</v>
      </c>
      <c r="D389" s="81">
        <v>1</v>
      </c>
      <c r="E389" s="81">
        <v>206</v>
      </c>
      <c r="F389" s="81">
        <f>ROUND(Source!T368,O389)</f>
        <v>0</v>
      </c>
      <c r="G389" s="81" t="s">
        <v>493</v>
      </c>
      <c r="H389" s="81" t="s">
        <v>494</v>
      </c>
      <c r="I389" s="81"/>
      <c r="J389" s="81"/>
      <c r="K389" s="81">
        <v>206</v>
      </c>
      <c r="L389" s="81">
        <v>20</v>
      </c>
      <c r="M389" s="81">
        <v>3</v>
      </c>
      <c r="N389" s="81" t="s">
        <v>435</v>
      </c>
      <c r="O389" s="81">
        <v>2</v>
      </c>
      <c r="P389" s="81"/>
      <c r="Q389" s="81"/>
      <c r="R389" s="81"/>
      <c r="S389" s="81"/>
      <c r="T389" s="81"/>
      <c r="U389" s="81"/>
      <c r="V389" s="81"/>
      <c r="W389" s="81">
        <v>0</v>
      </c>
      <c r="X389" s="81">
        <v>1</v>
      </c>
      <c r="Y389" s="81">
        <v>0</v>
      </c>
      <c r="Z389" s="81"/>
      <c r="AA389" s="81"/>
      <c r="AB389" s="81"/>
    </row>
    <row r="390">
      <c r="A390" s="81">
        <v>50</v>
      </c>
      <c r="B390" s="81">
        <v>0</v>
      </c>
      <c r="C390" s="81">
        <v>0</v>
      </c>
      <c r="D390" s="81">
        <v>1</v>
      </c>
      <c r="E390" s="81">
        <v>207</v>
      </c>
      <c r="F390" s="81">
        <f>ROUND(Source!U368,O390)</f>
        <v>0</v>
      </c>
      <c r="G390" s="81" t="s">
        <v>495</v>
      </c>
      <c r="H390" s="81" t="s">
        <v>496</v>
      </c>
      <c r="I390" s="81"/>
      <c r="J390" s="81"/>
      <c r="K390" s="81">
        <v>207</v>
      </c>
      <c r="L390" s="81">
        <v>21</v>
      </c>
      <c r="M390" s="81">
        <v>3</v>
      </c>
      <c r="N390" s="81" t="s">
        <v>435</v>
      </c>
      <c r="O390" s="81">
        <v>7</v>
      </c>
      <c r="P390" s="81"/>
      <c r="Q390" s="81"/>
      <c r="R390" s="81"/>
      <c r="S390" s="81"/>
      <c r="T390" s="81"/>
      <c r="U390" s="81"/>
      <c r="V390" s="81"/>
      <c r="W390" s="81">
        <v>0</v>
      </c>
      <c r="X390" s="81">
        <v>1</v>
      </c>
      <c r="Y390" s="81">
        <v>0</v>
      </c>
      <c r="Z390" s="81"/>
      <c r="AA390" s="81"/>
      <c r="AB390" s="81"/>
    </row>
    <row r="391">
      <c r="A391" s="81">
        <v>50</v>
      </c>
      <c r="B391" s="81">
        <v>0</v>
      </c>
      <c r="C391" s="81">
        <v>0</v>
      </c>
      <c r="D391" s="81">
        <v>1</v>
      </c>
      <c r="E391" s="81">
        <v>208</v>
      </c>
      <c r="F391" s="81">
        <f>ROUND(Source!V368,O391)</f>
        <v>0</v>
      </c>
      <c r="G391" s="81" t="s">
        <v>497</v>
      </c>
      <c r="H391" s="81" t="s">
        <v>498</v>
      </c>
      <c r="I391" s="81"/>
      <c r="J391" s="81"/>
      <c r="K391" s="81">
        <v>208</v>
      </c>
      <c r="L391" s="81">
        <v>22</v>
      </c>
      <c r="M391" s="81">
        <v>3</v>
      </c>
      <c r="N391" s="81" t="s">
        <v>435</v>
      </c>
      <c r="O391" s="81">
        <v>7</v>
      </c>
      <c r="P391" s="81"/>
      <c r="Q391" s="81"/>
      <c r="R391" s="81"/>
      <c r="S391" s="81"/>
      <c r="T391" s="81"/>
      <c r="U391" s="81"/>
      <c r="V391" s="81"/>
      <c r="W391" s="81">
        <v>0</v>
      </c>
      <c r="X391" s="81">
        <v>1</v>
      </c>
      <c r="Y391" s="81">
        <v>0</v>
      </c>
      <c r="Z391" s="81"/>
      <c r="AA391" s="81"/>
      <c r="AB391" s="81"/>
    </row>
    <row r="392">
      <c r="A392" s="81">
        <v>50</v>
      </c>
      <c r="B392" s="81">
        <v>0</v>
      </c>
      <c r="C392" s="81">
        <v>0</v>
      </c>
      <c r="D392" s="81">
        <v>1</v>
      </c>
      <c r="E392" s="81">
        <v>209</v>
      </c>
      <c r="F392" s="81">
        <f>ROUND(Source!W368,O392)</f>
        <v>0</v>
      </c>
      <c r="G392" s="81" t="s">
        <v>499</v>
      </c>
      <c r="H392" s="81" t="s">
        <v>500</v>
      </c>
      <c r="I392" s="81"/>
      <c r="J392" s="81"/>
      <c r="K392" s="81">
        <v>209</v>
      </c>
      <c r="L392" s="81">
        <v>23</v>
      </c>
      <c r="M392" s="81">
        <v>3</v>
      </c>
      <c r="N392" s="81" t="s">
        <v>435</v>
      </c>
      <c r="O392" s="81">
        <v>2</v>
      </c>
      <c r="P392" s="81"/>
      <c r="Q392" s="81"/>
      <c r="R392" s="81"/>
      <c r="S392" s="81"/>
      <c r="T392" s="81"/>
      <c r="U392" s="81"/>
      <c r="V392" s="81"/>
      <c r="W392" s="81">
        <v>0</v>
      </c>
      <c r="X392" s="81">
        <v>1</v>
      </c>
      <c r="Y392" s="81">
        <v>0</v>
      </c>
      <c r="Z392" s="81"/>
      <c r="AA392" s="81"/>
      <c r="AB392" s="81"/>
    </row>
    <row r="393">
      <c r="A393" s="81">
        <v>50</v>
      </c>
      <c r="B393" s="81">
        <v>0</v>
      </c>
      <c r="C393" s="81">
        <v>0</v>
      </c>
      <c r="D393" s="81">
        <v>1</v>
      </c>
      <c r="E393" s="81">
        <v>233</v>
      </c>
      <c r="F393" s="81">
        <f>ROUND(Source!BD368,O393)</f>
        <v>0</v>
      </c>
      <c r="G393" s="81" t="s">
        <v>501</v>
      </c>
      <c r="H393" s="81" t="s">
        <v>502</v>
      </c>
      <c r="I393" s="81"/>
      <c r="J393" s="81"/>
      <c r="K393" s="81">
        <v>233</v>
      </c>
      <c r="L393" s="81">
        <v>24</v>
      </c>
      <c r="M393" s="81">
        <v>3</v>
      </c>
      <c r="N393" s="81" t="s">
        <v>435</v>
      </c>
      <c r="O393" s="81">
        <v>2</v>
      </c>
      <c r="P393" s="81"/>
      <c r="Q393" s="81"/>
      <c r="R393" s="81"/>
      <c r="S393" s="81"/>
      <c r="T393" s="81"/>
      <c r="U393" s="81"/>
      <c r="V393" s="81"/>
      <c r="W393" s="81">
        <v>0</v>
      </c>
      <c r="X393" s="81">
        <v>1</v>
      </c>
      <c r="Y393" s="81">
        <v>0</v>
      </c>
      <c r="Z393" s="81"/>
      <c r="AA393" s="81"/>
      <c r="AB393" s="81"/>
    </row>
    <row r="394">
      <c r="A394" s="81">
        <v>50</v>
      </c>
      <c r="B394" s="81">
        <v>0</v>
      </c>
      <c r="C394" s="81">
        <v>0</v>
      </c>
      <c r="D394" s="81">
        <v>1</v>
      </c>
      <c r="E394" s="81">
        <v>210</v>
      </c>
      <c r="F394" s="81">
        <f>ROUND(Source!X368,O394)</f>
        <v>0</v>
      </c>
      <c r="G394" s="81" t="s">
        <v>503</v>
      </c>
      <c r="H394" s="81" t="s">
        <v>504</v>
      </c>
      <c r="I394" s="81"/>
      <c r="J394" s="81"/>
      <c r="K394" s="81">
        <v>210</v>
      </c>
      <c r="L394" s="81">
        <v>25</v>
      </c>
      <c r="M394" s="81">
        <v>3</v>
      </c>
      <c r="N394" s="81" t="s">
        <v>435</v>
      </c>
      <c r="O394" s="81">
        <v>2</v>
      </c>
      <c r="P394" s="81"/>
      <c r="Q394" s="81"/>
      <c r="R394" s="81"/>
      <c r="S394" s="81"/>
      <c r="T394" s="81"/>
      <c r="U394" s="81"/>
      <c r="V394" s="81"/>
      <c r="W394" s="81">
        <v>0</v>
      </c>
      <c r="X394" s="81">
        <v>1</v>
      </c>
      <c r="Y394" s="81">
        <v>0</v>
      </c>
      <c r="Z394" s="81"/>
      <c r="AA394" s="81"/>
      <c r="AB394" s="81"/>
    </row>
    <row r="395">
      <c r="A395" s="81">
        <v>50</v>
      </c>
      <c r="B395" s="81">
        <v>0</v>
      </c>
      <c r="C395" s="81">
        <v>0</v>
      </c>
      <c r="D395" s="81">
        <v>1</v>
      </c>
      <c r="E395" s="81">
        <v>211</v>
      </c>
      <c r="F395" s="81">
        <f>ROUND(Source!Y368,O395)</f>
        <v>0</v>
      </c>
      <c r="G395" s="81" t="s">
        <v>505</v>
      </c>
      <c r="H395" s="81" t="s">
        <v>506</v>
      </c>
      <c r="I395" s="81"/>
      <c r="J395" s="81"/>
      <c r="K395" s="81">
        <v>211</v>
      </c>
      <c r="L395" s="81">
        <v>26</v>
      </c>
      <c r="M395" s="81">
        <v>3</v>
      </c>
      <c r="N395" s="81" t="s">
        <v>435</v>
      </c>
      <c r="O395" s="81">
        <v>2</v>
      </c>
      <c r="P395" s="81"/>
      <c r="Q395" s="81"/>
      <c r="R395" s="81"/>
      <c r="S395" s="81"/>
      <c r="T395" s="81"/>
      <c r="U395" s="81"/>
      <c r="V395" s="81"/>
      <c r="W395" s="81">
        <v>0</v>
      </c>
      <c r="X395" s="81">
        <v>1</v>
      </c>
      <c r="Y395" s="81">
        <v>0</v>
      </c>
      <c r="Z395" s="81"/>
      <c r="AA395" s="81"/>
      <c r="AB395" s="81"/>
    </row>
    <row r="396">
      <c r="A396" s="81">
        <v>50</v>
      </c>
      <c r="B396" s="81">
        <v>0</v>
      </c>
      <c r="C396" s="81">
        <v>0</v>
      </c>
      <c r="D396" s="81">
        <v>1</v>
      </c>
      <c r="E396" s="81">
        <v>224</v>
      </c>
      <c r="F396" s="81">
        <f>ROUND(Source!AR368,O396)</f>
        <v>0</v>
      </c>
      <c r="G396" s="81" t="s">
        <v>507</v>
      </c>
      <c r="H396" s="81" t="s">
        <v>508</v>
      </c>
      <c r="I396" s="81"/>
      <c r="J396" s="81"/>
      <c r="K396" s="81">
        <v>224</v>
      </c>
      <c r="L396" s="81">
        <v>27</v>
      </c>
      <c r="M396" s="81">
        <v>3</v>
      </c>
      <c r="N396" s="81" t="s">
        <v>435</v>
      </c>
      <c r="O396" s="81">
        <v>2</v>
      </c>
      <c r="P396" s="81"/>
      <c r="Q396" s="81"/>
      <c r="R396" s="81"/>
      <c r="S396" s="81"/>
      <c r="T396" s="81"/>
      <c r="U396" s="81"/>
      <c r="V396" s="81"/>
      <c r="W396" s="81">
        <v>0</v>
      </c>
      <c r="X396" s="81">
        <v>1</v>
      </c>
      <c r="Y396" s="81">
        <v>0</v>
      </c>
      <c r="Z396" s="81"/>
      <c r="AA396" s="81"/>
      <c r="AB396" s="81"/>
    </row>
    <row r="398">
      <c r="A398" s="78">
        <v>4</v>
      </c>
      <c r="B398" s="78">
        <v>1</v>
      </c>
      <c r="C398" s="78"/>
      <c r="D398" s="78">
        <f>ROW(A427)</f>
        <v>427</v>
      </c>
      <c r="E398" s="78"/>
      <c r="F398" s="78" t="s">
        <v>453</v>
      </c>
      <c r="G398" s="78" t="s">
        <v>577</v>
      </c>
      <c r="H398" s="78" t="s">
        <v>435</v>
      </c>
      <c r="I398" s="78">
        <v>0</v>
      </c>
      <c r="J398" s="78"/>
      <c r="K398" s="78">
        <v>-1</v>
      </c>
      <c r="L398" s="78"/>
      <c r="M398" s="78" t="s">
        <v>435</v>
      </c>
      <c r="N398" s="78"/>
      <c r="O398" s="78"/>
      <c r="P398" s="78"/>
      <c r="Q398" s="78"/>
      <c r="R398" s="78"/>
      <c r="S398" s="78">
        <v>0</v>
      </c>
      <c r="T398" s="78"/>
      <c r="U398" s="78" t="s">
        <v>435</v>
      </c>
      <c r="V398" s="78">
        <v>0</v>
      </c>
      <c r="W398" s="78"/>
      <c r="X398" s="78"/>
      <c r="Y398" s="78"/>
      <c r="Z398" s="78"/>
      <c r="AA398" s="78"/>
      <c r="AB398" s="78" t="s">
        <v>435</v>
      </c>
      <c r="AC398" s="78" t="s">
        <v>435</v>
      </c>
      <c r="AD398" s="78" t="s">
        <v>435</v>
      </c>
      <c r="AE398" s="78" t="s">
        <v>435</v>
      </c>
      <c r="AF398" s="78" t="s">
        <v>435</v>
      </c>
      <c r="AG398" s="78" t="s">
        <v>435</v>
      </c>
      <c r="AH398" s="78"/>
      <c r="AI398" s="78"/>
      <c r="AJ398" s="78"/>
      <c r="AK398" s="78"/>
      <c r="AL398" s="78"/>
      <c r="AM398" s="78"/>
      <c r="AN398" s="78"/>
      <c r="AO398" s="78"/>
      <c r="AP398" s="78" t="s">
        <v>435</v>
      </c>
      <c r="AQ398" s="78" t="s">
        <v>435</v>
      </c>
      <c r="AR398" s="78" t="s">
        <v>435</v>
      </c>
      <c r="AS398" s="78"/>
      <c r="AT398" s="78"/>
      <c r="AU398" s="78"/>
      <c r="AV398" s="78"/>
      <c r="AW398" s="78"/>
      <c r="AX398" s="78"/>
      <c r="AY398" s="78"/>
      <c r="AZ398" s="78" t="s">
        <v>435</v>
      </c>
      <c r="BA398" s="78"/>
      <c r="BB398" s="78" t="s">
        <v>435</v>
      </c>
      <c r="BC398" s="78" t="s">
        <v>435</v>
      </c>
      <c r="BD398" s="78" t="s">
        <v>435</v>
      </c>
      <c r="BE398" s="78" t="s">
        <v>435</v>
      </c>
      <c r="BF398" s="78" t="s">
        <v>435</v>
      </c>
      <c r="BG398" s="78" t="s">
        <v>435</v>
      </c>
      <c r="BH398" s="78" t="s">
        <v>435</v>
      </c>
      <c r="BI398" s="78" t="s">
        <v>435</v>
      </c>
      <c r="BJ398" s="78" t="s">
        <v>435</v>
      </c>
      <c r="BK398" s="78" t="s">
        <v>435</v>
      </c>
      <c r="BL398" s="78" t="s">
        <v>435</v>
      </c>
      <c r="BM398" s="78" t="s">
        <v>435</v>
      </c>
      <c r="BN398" s="78" t="s">
        <v>435</v>
      </c>
      <c r="BO398" s="78" t="s">
        <v>435</v>
      </c>
      <c r="BP398" s="78" t="s">
        <v>435</v>
      </c>
      <c r="BQ398" s="78"/>
      <c r="BR398" s="78"/>
      <c r="BS398" s="78"/>
      <c r="BT398" s="78"/>
      <c r="BU398" s="78"/>
      <c r="BV398" s="78"/>
      <c r="BW398" s="78"/>
      <c r="BX398" s="78">
        <v>0</v>
      </c>
      <c r="BY398" s="78"/>
      <c r="BZ398" s="78"/>
      <c r="CA398" s="78"/>
      <c r="CB398" s="78"/>
      <c r="CC398" s="78"/>
      <c r="CD398" s="78"/>
      <c r="CE398" s="78"/>
      <c r="CF398" s="78"/>
      <c r="CG398" s="78"/>
      <c r="CH398" s="78"/>
      <c r="CI398" s="78"/>
      <c r="CJ398" s="78">
        <v>0</v>
      </c>
    </row>
    <row r="400">
      <c r="A400" s="79">
        <v>52</v>
      </c>
      <c r="B400" s="79">
        <f t="shared" ref="B400:G400" si="315">B427</f>
        <v>1</v>
      </c>
      <c r="C400" s="79">
        <f t="shared" si="315"/>
        <v>4</v>
      </c>
      <c r="D400" s="79">
        <f t="shared" si="315"/>
        <v>398</v>
      </c>
      <c r="E400" s="79">
        <f t="shared" si="315"/>
        <v>0</v>
      </c>
      <c r="F400" s="79" t="str">
        <f t="shared" si="315"/>
        <v xml:space="preserve">Новый раздел</v>
      </c>
      <c r="G400" s="79" t="str">
        <f t="shared" si="315"/>
        <v xml:space="preserve">79. Такелажные работы крупногабаритного оборудования при перемещении и замене на ПС, для объектов, расположенных в Московский области</v>
      </c>
      <c r="H400" s="79"/>
      <c r="I400" s="79"/>
      <c r="J400" s="79"/>
      <c r="K400" s="79"/>
      <c r="L400" s="79"/>
      <c r="M400" s="79"/>
      <c r="N400" s="79"/>
      <c r="O400" s="79">
        <f t="shared" ref="O400:AT400" si="316">O427</f>
        <v>300923.85000000003</v>
      </c>
      <c r="P400" s="79">
        <f t="shared" si="316"/>
        <v>0</v>
      </c>
      <c r="Q400" s="79">
        <f t="shared" si="316"/>
        <v>120261.27</v>
      </c>
      <c r="R400" s="79">
        <f t="shared" si="316"/>
        <v>52378.970000000001</v>
      </c>
      <c r="S400" s="79">
        <f t="shared" si="316"/>
        <v>128283.61</v>
      </c>
      <c r="T400" s="79">
        <f t="shared" si="316"/>
        <v>0</v>
      </c>
      <c r="U400" s="79">
        <f t="shared" si="316"/>
        <v>303.02000000000004</v>
      </c>
      <c r="V400" s="79">
        <f t="shared" si="316"/>
        <v>80.661099999999976</v>
      </c>
      <c r="W400" s="79">
        <f t="shared" si="316"/>
        <v>0</v>
      </c>
      <c r="X400" s="79">
        <f t="shared" si="316"/>
        <v>166303.89999999999</v>
      </c>
      <c r="Y400" s="79">
        <f t="shared" si="316"/>
        <v>88548.139999999999</v>
      </c>
      <c r="Z400" s="79">
        <f t="shared" si="316"/>
        <v>0</v>
      </c>
      <c r="AA400" s="79">
        <f t="shared" si="316"/>
        <v>0</v>
      </c>
      <c r="AB400" s="79">
        <f t="shared" si="316"/>
        <v>300923.85000000003</v>
      </c>
      <c r="AC400" s="79">
        <f t="shared" si="316"/>
        <v>0</v>
      </c>
      <c r="AD400" s="79">
        <f t="shared" si="316"/>
        <v>120261.27</v>
      </c>
      <c r="AE400" s="79">
        <f t="shared" si="316"/>
        <v>52378.970000000001</v>
      </c>
      <c r="AF400" s="79">
        <f t="shared" si="316"/>
        <v>128283.61</v>
      </c>
      <c r="AG400" s="79">
        <f t="shared" si="316"/>
        <v>0</v>
      </c>
      <c r="AH400" s="79">
        <f t="shared" si="316"/>
        <v>303.02000000000004</v>
      </c>
      <c r="AI400" s="79">
        <f t="shared" si="316"/>
        <v>80.661099999999976</v>
      </c>
      <c r="AJ400" s="79">
        <f t="shared" si="316"/>
        <v>0</v>
      </c>
      <c r="AK400" s="79">
        <f t="shared" si="316"/>
        <v>166303.89999999999</v>
      </c>
      <c r="AL400" s="79">
        <f t="shared" si="316"/>
        <v>88548.139999999999</v>
      </c>
      <c r="AM400" s="79">
        <f t="shared" si="316"/>
        <v>0</v>
      </c>
      <c r="AN400" s="79">
        <f t="shared" si="316"/>
        <v>0</v>
      </c>
      <c r="AO400" s="79">
        <f t="shared" si="316"/>
        <v>0</v>
      </c>
      <c r="AP400" s="79">
        <f t="shared" si="316"/>
        <v>0</v>
      </c>
      <c r="AQ400" s="79">
        <f t="shared" si="316"/>
        <v>0</v>
      </c>
      <c r="AR400" s="79">
        <f t="shared" si="316"/>
        <v>555775.89000000001</v>
      </c>
      <c r="AS400" s="79">
        <f t="shared" si="316"/>
        <v>1346.99</v>
      </c>
      <c r="AT400" s="79">
        <f t="shared" si="316"/>
        <v>554428.90000000002</v>
      </c>
      <c r="AU400" s="79">
        <f t="shared" ref="AU400:BZ400" si="317">AU427</f>
        <v>0</v>
      </c>
      <c r="AV400" s="79">
        <f t="shared" si="317"/>
        <v>0</v>
      </c>
      <c r="AW400" s="79">
        <f t="shared" si="317"/>
        <v>0</v>
      </c>
      <c r="AX400" s="79">
        <f t="shared" si="317"/>
        <v>0</v>
      </c>
      <c r="AY400" s="79">
        <f t="shared" si="317"/>
        <v>0</v>
      </c>
      <c r="AZ400" s="79">
        <f t="shared" si="317"/>
        <v>0</v>
      </c>
      <c r="BA400" s="79">
        <f t="shared" si="317"/>
        <v>0</v>
      </c>
      <c r="BB400" s="79">
        <f t="shared" si="317"/>
        <v>0</v>
      </c>
      <c r="BC400" s="79">
        <f t="shared" si="317"/>
        <v>0</v>
      </c>
      <c r="BD400" s="79">
        <f t="shared" si="317"/>
        <v>0</v>
      </c>
      <c r="BE400" s="79">
        <f t="shared" si="317"/>
        <v>0</v>
      </c>
      <c r="BF400" s="79">
        <f t="shared" si="317"/>
        <v>0</v>
      </c>
      <c r="BG400" s="79">
        <f t="shared" si="317"/>
        <v>0</v>
      </c>
      <c r="BH400" s="79">
        <f t="shared" si="317"/>
        <v>0</v>
      </c>
      <c r="BI400" s="79">
        <f t="shared" si="317"/>
        <v>0</v>
      </c>
      <c r="BJ400" s="79">
        <f t="shared" si="317"/>
        <v>0</v>
      </c>
      <c r="BK400" s="79">
        <f t="shared" si="317"/>
        <v>0</v>
      </c>
      <c r="BL400" s="79">
        <f t="shared" si="317"/>
        <v>0</v>
      </c>
      <c r="BM400" s="79">
        <f t="shared" si="317"/>
        <v>0</v>
      </c>
      <c r="BN400" s="79">
        <f t="shared" si="317"/>
        <v>0</v>
      </c>
      <c r="BO400" s="79">
        <f t="shared" si="317"/>
        <v>0</v>
      </c>
      <c r="BP400" s="79">
        <f t="shared" si="317"/>
        <v>0</v>
      </c>
      <c r="BQ400" s="79">
        <f t="shared" si="317"/>
        <v>0</v>
      </c>
      <c r="BR400" s="79">
        <f t="shared" si="317"/>
        <v>0</v>
      </c>
      <c r="BS400" s="79">
        <f t="shared" si="317"/>
        <v>0</v>
      </c>
      <c r="BT400" s="79">
        <f t="shared" si="317"/>
        <v>0</v>
      </c>
      <c r="BU400" s="79">
        <f t="shared" si="317"/>
        <v>0</v>
      </c>
      <c r="BV400" s="79">
        <f t="shared" si="317"/>
        <v>0</v>
      </c>
      <c r="BW400" s="79">
        <f t="shared" si="317"/>
        <v>0</v>
      </c>
      <c r="BX400" s="79">
        <f t="shared" si="317"/>
        <v>0</v>
      </c>
      <c r="BY400" s="79">
        <f t="shared" si="317"/>
        <v>0</v>
      </c>
      <c r="BZ400" s="79">
        <f t="shared" si="317"/>
        <v>0</v>
      </c>
      <c r="CA400" s="79">
        <f t="shared" ref="CA400:DF400" si="318">CA427</f>
        <v>555775.89000000001</v>
      </c>
      <c r="CB400" s="79">
        <f t="shared" si="318"/>
        <v>1346.99</v>
      </c>
      <c r="CC400" s="79">
        <f t="shared" si="318"/>
        <v>554428.90000000002</v>
      </c>
      <c r="CD400" s="79">
        <f t="shared" si="318"/>
        <v>0</v>
      </c>
      <c r="CE400" s="79">
        <f t="shared" si="318"/>
        <v>0</v>
      </c>
      <c r="CF400" s="79">
        <f t="shared" si="318"/>
        <v>0</v>
      </c>
      <c r="CG400" s="79">
        <f t="shared" si="318"/>
        <v>0</v>
      </c>
      <c r="CH400" s="79">
        <f t="shared" si="318"/>
        <v>0</v>
      </c>
      <c r="CI400" s="79">
        <f t="shared" si="318"/>
        <v>0</v>
      </c>
      <c r="CJ400" s="79">
        <f t="shared" si="318"/>
        <v>0</v>
      </c>
      <c r="CK400" s="79">
        <f t="shared" si="318"/>
        <v>0</v>
      </c>
      <c r="CL400" s="79">
        <f t="shared" si="318"/>
        <v>0</v>
      </c>
      <c r="CM400" s="79">
        <f t="shared" si="318"/>
        <v>0</v>
      </c>
      <c r="CN400" s="79">
        <f t="shared" si="318"/>
        <v>0</v>
      </c>
      <c r="CO400" s="79">
        <f t="shared" si="318"/>
        <v>0</v>
      </c>
      <c r="CP400" s="79">
        <f t="shared" si="318"/>
        <v>0</v>
      </c>
      <c r="CQ400" s="79">
        <f t="shared" si="318"/>
        <v>0</v>
      </c>
      <c r="CR400" s="79">
        <f t="shared" si="318"/>
        <v>0</v>
      </c>
      <c r="CS400" s="79">
        <f t="shared" si="318"/>
        <v>0</v>
      </c>
      <c r="CT400" s="79">
        <f t="shared" si="318"/>
        <v>0</v>
      </c>
      <c r="CU400" s="79">
        <f t="shared" si="318"/>
        <v>0</v>
      </c>
      <c r="CV400" s="79">
        <f t="shared" si="318"/>
        <v>0</v>
      </c>
      <c r="CW400" s="79">
        <f t="shared" si="318"/>
        <v>0</v>
      </c>
      <c r="CX400" s="79">
        <f t="shared" si="318"/>
        <v>0</v>
      </c>
      <c r="CY400" s="79">
        <f t="shared" si="318"/>
        <v>0</v>
      </c>
      <c r="CZ400" s="79">
        <f t="shared" si="318"/>
        <v>0</v>
      </c>
      <c r="DA400" s="79">
        <f t="shared" si="318"/>
        <v>0</v>
      </c>
      <c r="DB400" s="79">
        <f t="shared" si="318"/>
        <v>0</v>
      </c>
      <c r="DC400" s="79">
        <f t="shared" si="318"/>
        <v>0</v>
      </c>
      <c r="DD400" s="79">
        <f t="shared" si="318"/>
        <v>0</v>
      </c>
      <c r="DE400" s="79">
        <f t="shared" si="318"/>
        <v>0</v>
      </c>
      <c r="DF400" s="79">
        <f t="shared" si="318"/>
        <v>0</v>
      </c>
      <c r="DG400" s="80">
        <f t="shared" ref="DG400:EL400" si="319">DG427</f>
        <v>0</v>
      </c>
      <c r="DH400" s="80">
        <f t="shared" si="319"/>
        <v>0</v>
      </c>
      <c r="DI400" s="80">
        <f t="shared" si="319"/>
        <v>0</v>
      </c>
      <c r="DJ400" s="80">
        <f t="shared" si="319"/>
        <v>0</v>
      </c>
      <c r="DK400" s="80">
        <f t="shared" si="319"/>
        <v>0</v>
      </c>
      <c r="DL400" s="80">
        <f t="shared" si="319"/>
        <v>0</v>
      </c>
      <c r="DM400" s="80">
        <f t="shared" si="319"/>
        <v>0</v>
      </c>
      <c r="DN400" s="80">
        <f t="shared" si="319"/>
        <v>0</v>
      </c>
      <c r="DO400" s="80">
        <f t="shared" si="319"/>
        <v>0</v>
      </c>
      <c r="DP400" s="80">
        <f t="shared" si="319"/>
        <v>0</v>
      </c>
      <c r="DQ400" s="80">
        <f t="shared" si="319"/>
        <v>0</v>
      </c>
      <c r="DR400" s="80">
        <f t="shared" si="319"/>
        <v>0</v>
      </c>
      <c r="DS400" s="80">
        <f t="shared" si="319"/>
        <v>0</v>
      </c>
      <c r="DT400" s="80">
        <f t="shared" si="319"/>
        <v>0</v>
      </c>
      <c r="DU400" s="80">
        <f t="shared" si="319"/>
        <v>0</v>
      </c>
      <c r="DV400" s="80">
        <f t="shared" si="319"/>
        <v>0</v>
      </c>
      <c r="DW400" s="80">
        <f t="shared" si="319"/>
        <v>0</v>
      </c>
      <c r="DX400" s="80">
        <f t="shared" si="319"/>
        <v>0</v>
      </c>
      <c r="DY400" s="80">
        <f t="shared" si="319"/>
        <v>0</v>
      </c>
      <c r="DZ400" s="80">
        <f t="shared" si="319"/>
        <v>0</v>
      </c>
      <c r="EA400" s="80">
        <f t="shared" si="319"/>
        <v>0</v>
      </c>
      <c r="EB400" s="80">
        <f t="shared" si="319"/>
        <v>0</v>
      </c>
      <c r="EC400" s="80">
        <f t="shared" si="319"/>
        <v>0</v>
      </c>
      <c r="ED400" s="80">
        <f t="shared" si="319"/>
        <v>0</v>
      </c>
      <c r="EE400" s="80">
        <f t="shared" si="319"/>
        <v>0</v>
      </c>
      <c r="EF400" s="80">
        <f t="shared" si="319"/>
        <v>0</v>
      </c>
      <c r="EG400" s="80">
        <f t="shared" si="319"/>
        <v>0</v>
      </c>
      <c r="EH400" s="80">
        <f t="shared" si="319"/>
        <v>0</v>
      </c>
      <c r="EI400" s="80">
        <f t="shared" si="319"/>
        <v>0</v>
      </c>
      <c r="EJ400" s="80">
        <f t="shared" si="319"/>
        <v>0</v>
      </c>
      <c r="EK400" s="80">
        <f t="shared" si="319"/>
        <v>0</v>
      </c>
      <c r="EL400" s="80">
        <f t="shared" si="319"/>
        <v>0</v>
      </c>
      <c r="EM400" s="80">
        <f t="shared" ref="EM400:FR400" si="320">EM427</f>
        <v>0</v>
      </c>
      <c r="EN400" s="80">
        <f t="shared" si="320"/>
        <v>0</v>
      </c>
      <c r="EO400" s="80">
        <f t="shared" si="320"/>
        <v>0</v>
      </c>
      <c r="EP400" s="80">
        <f t="shared" si="320"/>
        <v>0</v>
      </c>
      <c r="EQ400" s="80">
        <f t="shared" si="320"/>
        <v>0</v>
      </c>
      <c r="ER400" s="80">
        <f t="shared" si="320"/>
        <v>0</v>
      </c>
      <c r="ES400" s="80">
        <f t="shared" si="320"/>
        <v>0</v>
      </c>
      <c r="ET400" s="80">
        <f t="shared" si="320"/>
        <v>0</v>
      </c>
      <c r="EU400" s="80">
        <f t="shared" si="320"/>
        <v>0</v>
      </c>
      <c r="EV400" s="80">
        <f t="shared" si="320"/>
        <v>0</v>
      </c>
      <c r="EW400" s="80">
        <f t="shared" si="320"/>
        <v>0</v>
      </c>
      <c r="EX400" s="80">
        <f t="shared" si="320"/>
        <v>0</v>
      </c>
      <c r="EY400" s="80">
        <f t="shared" si="320"/>
        <v>0</v>
      </c>
      <c r="EZ400" s="80">
        <f t="shared" si="320"/>
        <v>0</v>
      </c>
      <c r="FA400" s="80">
        <f t="shared" si="320"/>
        <v>0</v>
      </c>
      <c r="FB400" s="80">
        <f t="shared" si="320"/>
        <v>0</v>
      </c>
      <c r="FC400" s="80">
        <f t="shared" si="320"/>
        <v>0</v>
      </c>
      <c r="FD400" s="80">
        <f t="shared" si="320"/>
        <v>0</v>
      </c>
      <c r="FE400" s="80">
        <f t="shared" si="320"/>
        <v>0</v>
      </c>
      <c r="FF400" s="80">
        <f t="shared" si="320"/>
        <v>0</v>
      </c>
      <c r="FG400" s="80">
        <f t="shared" si="320"/>
        <v>0</v>
      </c>
      <c r="FH400" s="80">
        <f t="shared" si="320"/>
        <v>0</v>
      </c>
      <c r="FI400" s="80">
        <f t="shared" si="320"/>
        <v>0</v>
      </c>
      <c r="FJ400" s="80">
        <f t="shared" si="320"/>
        <v>0</v>
      </c>
      <c r="FK400" s="80">
        <f t="shared" si="320"/>
        <v>0</v>
      </c>
      <c r="FL400" s="80">
        <f t="shared" si="320"/>
        <v>0</v>
      </c>
      <c r="FM400" s="80">
        <f t="shared" si="320"/>
        <v>0</v>
      </c>
      <c r="FN400" s="80">
        <f t="shared" si="320"/>
        <v>0</v>
      </c>
      <c r="FO400" s="80">
        <f t="shared" si="320"/>
        <v>0</v>
      </c>
      <c r="FP400" s="80">
        <f t="shared" si="320"/>
        <v>0</v>
      </c>
      <c r="FQ400" s="80">
        <f t="shared" si="320"/>
        <v>0</v>
      </c>
      <c r="FR400" s="80">
        <f t="shared" si="320"/>
        <v>0</v>
      </c>
      <c r="FS400" s="80">
        <f t="shared" ref="FS400:GX400" si="321">FS427</f>
        <v>0</v>
      </c>
      <c r="FT400" s="80">
        <f t="shared" si="321"/>
        <v>0</v>
      </c>
      <c r="FU400" s="80">
        <f t="shared" si="321"/>
        <v>0</v>
      </c>
      <c r="FV400" s="80">
        <f t="shared" si="321"/>
        <v>0</v>
      </c>
      <c r="FW400" s="80">
        <f t="shared" si="321"/>
        <v>0</v>
      </c>
      <c r="FX400" s="80">
        <f t="shared" si="321"/>
        <v>0</v>
      </c>
      <c r="FY400" s="80">
        <f t="shared" si="321"/>
        <v>0</v>
      </c>
      <c r="FZ400" s="80">
        <f t="shared" si="321"/>
        <v>0</v>
      </c>
      <c r="GA400" s="80">
        <f t="shared" si="321"/>
        <v>0</v>
      </c>
      <c r="GB400" s="80">
        <f t="shared" si="321"/>
        <v>0</v>
      </c>
      <c r="GC400" s="80">
        <f t="shared" si="321"/>
        <v>0</v>
      </c>
      <c r="GD400" s="80">
        <f t="shared" si="321"/>
        <v>0</v>
      </c>
      <c r="GE400" s="80">
        <f t="shared" si="321"/>
        <v>0</v>
      </c>
      <c r="GF400" s="80">
        <f t="shared" si="321"/>
        <v>0</v>
      </c>
      <c r="GG400" s="80">
        <f t="shared" si="321"/>
        <v>0</v>
      </c>
      <c r="GH400" s="80">
        <f t="shared" si="321"/>
        <v>0</v>
      </c>
      <c r="GI400" s="80">
        <f t="shared" si="321"/>
        <v>0</v>
      </c>
      <c r="GJ400" s="80">
        <f t="shared" si="321"/>
        <v>0</v>
      </c>
      <c r="GK400" s="80">
        <f t="shared" si="321"/>
        <v>0</v>
      </c>
      <c r="GL400" s="80">
        <f t="shared" si="321"/>
        <v>0</v>
      </c>
      <c r="GM400" s="80">
        <f t="shared" si="321"/>
        <v>0</v>
      </c>
      <c r="GN400" s="80">
        <f t="shared" si="321"/>
        <v>0</v>
      </c>
      <c r="GO400" s="80">
        <f t="shared" si="321"/>
        <v>0</v>
      </c>
      <c r="GP400" s="80">
        <f t="shared" si="321"/>
        <v>0</v>
      </c>
      <c r="GQ400" s="80">
        <f t="shared" si="321"/>
        <v>0</v>
      </c>
      <c r="GR400" s="80">
        <f t="shared" si="321"/>
        <v>0</v>
      </c>
      <c r="GS400" s="80">
        <f t="shared" si="321"/>
        <v>0</v>
      </c>
      <c r="GT400" s="80">
        <f t="shared" si="321"/>
        <v>0</v>
      </c>
      <c r="GU400" s="80">
        <f t="shared" si="321"/>
        <v>0</v>
      </c>
      <c r="GV400" s="80">
        <f t="shared" si="321"/>
        <v>0</v>
      </c>
      <c r="GW400" s="80">
        <f t="shared" si="321"/>
        <v>0</v>
      </c>
      <c r="GX400" s="80">
        <f t="shared" si="321"/>
        <v>0</v>
      </c>
    </row>
    <row r="402">
      <c r="A402">
        <v>17</v>
      </c>
      <c r="B402">
        <v>1</v>
      </c>
      <c r="C402">
        <f>ROW(SmtRes!A326)</f>
        <v>326</v>
      </c>
      <c r="D402">
        <f>ROW(EtalonRes!A326)</f>
        <v>326</v>
      </c>
      <c r="E402" t="s">
        <v>192</v>
      </c>
      <c r="F402" t="s">
        <v>578</v>
      </c>
      <c r="G402" t="s">
        <v>579</v>
      </c>
      <c r="H402" t="s">
        <v>580</v>
      </c>
      <c r="I402">
        <v>0.01</v>
      </c>
      <c r="J402">
        <v>0</v>
      </c>
      <c r="K402">
        <v>0.01</v>
      </c>
      <c r="O402">
        <f t="shared" ref="O402:O425" si="322">ROUND(CP402,2)</f>
        <v>254.19</v>
      </c>
      <c r="P402">
        <f>SUMIF(SmtRes!AQ321:'SmtRes'!AQ326,"=1",SmtRes!DF321:'SmtRes'!DF326)</f>
        <v>0</v>
      </c>
      <c r="Q402">
        <f>SUMIF(SmtRes!AQ321:'SmtRes'!AQ326,"=1",SmtRes!DG321:'SmtRes'!DG326)</f>
        <v>55.010000000000005</v>
      </c>
      <c r="R402">
        <f>SUMIF(SmtRes!AQ321:'SmtRes'!AQ326,"=1",SmtRes!DH321:'SmtRes'!DH326)</f>
        <v>23.710000000000001</v>
      </c>
      <c r="S402">
        <f>SUMIF(SmtRes!AQ321:'SmtRes'!AQ326,"=1",SmtRes!DI321:'SmtRes'!DI326)</f>
        <v>175.47</v>
      </c>
      <c r="T402">
        <f t="shared" ref="T402:T425" si="323">ROUND(CU402*I402,2)</f>
        <v>0</v>
      </c>
      <c r="U402">
        <f>SUMIF(SmtRes!AQ321:'SmtRes'!AQ326,"=1",SmtRes!CV321:'SmtRes'!CV326)</f>
        <v>0.41099999999999998</v>
      </c>
      <c r="V402">
        <f>SUMIF(SmtRes!AQ321:'SmtRes'!AQ326,"=1",SmtRes!CW321:'SmtRes'!CW326)</f>
        <v>0.035500000000000004</v>
      </c>
      <c r="W402">
        <f t="shared" ref="W402:W425" si="324">ROUND(CX402*I402,2)</f>
        <v>0</v>
      </c>
      <c r="X402">
        <f t="shared" ref="X402:X425" si="325">ROUND(CY402,2)</f>
        <v>278.85000000000002</v>
      </c>
      <c r="Y402">
        <f t="shared" ref="Y402:Y425" si="326">ROUND(CZ402,2)</f>
        <v>185.24000000000001</v>
      </c>
      <c r="AA402">
        <v>358752211</v>
      </c>
      <c r="AB402">
        <f t="shared" ref="AB402:AB425" si="327">ROUND((AC402+AD402+AF402),6)</f>
        <v>23046.107</v>
      </c>
      <c r="AC402">
        <f t="shared" ref="AC402:AC425" si="328">ROUND((0),6)</f>
        <v>0</v>
      </c>
      <c r="AD402">
        <f>ROUND((((SUM(SmtRes!BR321:'SmtRes'!BR326))-(SUM(SmtRes!BS321:'SmtRes'!BS326)))+AE402),6)</f>
        <v>5499.2839999999997</v>
      </c>
      <c r="AE402">
        <f>ROUND((SUM(SmtRes!BS321:'SmtRes'!BS326)),6)</f>
        <v>2370.5088000000001</v>
      </c>
      <c r="AF402">
        <f>ROUND((SUM(SmtRes!BT321:'SmtRes'!BT326)),6)</f>
        <v>17546.823</v>
      </c>
      <c r="AG402">
        <f t="shared" ref="AG402:AG425" si="329">ROUND((AP402),6)</f>
        <v>0</v>
      </c>
      <c r="AH402">
        <f>(SUM(SmtRes!BU321:'SmtRes'!BU326))</f>
        <v>41.100000000000001</v>
      </c>
      <c r="AI402">
        <f>(SUM(SmtRes!BV321:'SmtRes'!BV326))</f>
        <v>3.5499999999999998</v>
      </c>
      <c r="AJ402">
        <f t="shared" ref="AJ402:AJ425" si="330">(AS402)</f>
        <v>0</v>
      </c>
      <c r="AK402">
        <v>106891.55382</v>
      </c>
      <c r="AL402">
        <v>81474.938020000001</v>
      </c>
      <c r="AM402">
        <v>5499.2839999999997</v>
      </c>
      <c r="AN402">
        <v>2370.5088000000001</v>
      </c>
      <c r="AO402">
        <v>17546.823</v>
      </c>
      <c r="AP402">
        <v>0</v>
      </c>
      <c r="AQ402">
        <v>41.100000000000001</v>
      </c>
      <c r="AR402">
        <v>3.5499999999999998</v>
      </c>
      <c r="AS402">
        <v>0</v>
      </c>
      <c r="AT402">
        <v>140</v>
      </c>
      <c r="AU402">
        <v>93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435</v>
      </c>
      <c r="BE402" t="s">
        <v>435</v>
      </c>
      <c r="BF402" t="s">
        <v>435</v>
      </c>
      <c r="BG402" t="s">
        <v>435</v>
      </c>
      <c r="BH402">
        <v>0</v>
      </c>
      <c r="BI402">
        <v>1</v>
      </c>
      <c r="BJ402" t="s">
        <v>581</v>
      </c>
      <c r="BM402">
        <v>30001</v>
      </c>
      <c r="BN402">
        <v>0</v>
      </c>
      <c r="BO402" t="s">
        <v>435</v>
      </c>
      <c r="BP402">
        <v>0</v>
      </c>
      <c r="BQ402">
        <v>2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435</v>
      </c>
      <c r="BZ402">
        <v>140</v>
      </c>
      <c r="CA402">
        <v>93</v>
      </c>
      <c r="CB402" t="s">
        <v>435</v>
      </c>
      <c r="CE402">
        <v>0</v>
      </c>
      <c r="CF402">
        <v>0</v>
      </c>
      <c r="CG402">
        <v>0</v>
      </c>
      <c r="CM402">
        <v>0</v>
      </c>
      <c r="CN402" t="s">
        <v>435</v>
      </c>
      <c r="CO402">
        <v>0</v>
      </c>
      <c r="CP402">
        <f t="shared" ref="CP402:CP425" si="331">(P402+Q402+S402+R402)</f>
        <v>254.19000000000003</v>
      </c>
      <c r="CQ402">
        <f>SUMIF(SmtRes!AQ321:'SmtRes'!AQ326,"=1",SmtRes!AA321:'SmtRes'!AA326)</f>
        <v>67306.779999999999</v>
      </c>
      <c r="CR402">
        <f>SUMIF(SmtRes!AQ321:'SmtRes'!AQ326,"=1",SmtRes!AB321:'SmtRes'!AB326)</f>
        <v>2135.1799999999998</v>
      </c>
      <c r="CS402">
        <f>SUMIF(SmtRes!AQ321:'SmtRes'!AQ326,"=1",SmtRes!AC321:'SmtRes'!AC326)</f>
        <v>1165.6900000000001</v>
      </c>
      <c r="CT402">
        <f>SUMIF(SmtRes!AQ321:'SmtRes'!AQ326,"=1",SmtRes!AD321:'SmtRes'!AD326)</f>
        <v>426.93000000000001</v>
      </c>
      <c r="CU402">
        <f t="shared" ref="CU402:CU425" si="332">AG402</f>
        <v>0</v>
      </c>
      <c r="CV402">
        <f>SUMIF(SmtRes!AQ321:'SmtRes'!AQ326,"=1",SmtRes!BU321:'SmtRes'!BU326)</f>
        <v>41.100000000000001</v>
      </c>
      <c r="CW402">
        <f>SUMIF(SmtRes!AQ321:'SmtRes'!AQ326,"=1",SmtRes!BV321:'SmtRes'!BV326)</f>
        <v>3.5499999999999998</v>
      </c>
      <c r="CX402">
        <f t="shared" ref="CX402:CX425" si="333">AJ402</f>
        <v>0</v>
      </c>
      <c r="CY402">
        <f t="shared" ref="CY402:CY425" si="334">(((S402+R402)*AT402)/100)</f>
        <v>278.85200000000003</v>
      </c>
      <c r="CZ402">
        <f t="shared" ref="CZ402:CZ425" si="335">(((S402+R402)*AU402)/100)</f>
        <v>185.23740000000001</v>
      </c>
      <c r="DC402" t="s">
        <v>435</v>
      </c>
      <c r="DD402" t="s">
        <v>517</v>
      </c>
      <c r="DE402" t="s">
        <v>435</v>
      </c>
      <c r="DF402" t="s">
        <v>435</v>
      </c>
      <c r="DG402" t="s">
        <v>435</v>
      </c>
      <c r="DH402" t="s">
        <v>435</v>
      </c>
      <c r="DI402" t="s">
        <v>435</v>
      </c>
      <c r="DJ402" t="s">
        <v>435</v>
      </c>
      <c r="DK402" t="s">
        <v>435</v>
      </c>
      <c r="DL402" t="s">
        <v>435</v>
      </c>
      <c r="DM402" t="s">
        <v>435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580</v>
      </c>
      <c r="DW402" t="s">
        <v>580</v>
      </c>
      <c r="DX402">
        <v>1</v>
      </c>
      <c r="DZ402" t="s">
        <v>435</v>
      </c>
      <c r="EA402" t="s">
        <v>435</v>
      </c>
      <c r="EB402" t="s">
        <v>435</v>
      </c>
      <c r="EC402" t="s">
        <v>435</v>
      </c>
      <c r="EE402">
        <v>342529112</v>
      </c>
      <c r="EF402">
        <v>2</v>
      </c>
      <c r="EG402" t="s">
        <v>519</v>
      </c>
      <c r="EH402">
        <v>24</v>
      </c>
      <c r="EI402" t="s">
        <v>582</v>
      </c>
      <c r="EJ402">
        <v>1</v>
      </c>
      <c r="EK402">
        <v>30001</v>
      </c>
      <c r="EL402" t="s">
        <v>582</v>
      </c>
      <c r="EM402" t="s">
        <v>583</v>
      </c>
      <c r="EO402" t="s">
        <v>435</v>
      </c>
      <c r="EQ402">
        <v>1441792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41.100000000000001</v>
      </c>
      <c r="EX402">
        <v>3.5499999999999998</v>
      </c>
      <c r="EY402">
        <v>0</v>
      </c>
      <c r="FQ402">
        <v>0</v>
      </c>
      <c r="FR402">
        <f t="shared" ref="FR402:FR425" si="336">ROUND(IF(BI402=3,GM402,0),2)</f>
        <v>0</v>
      </c>
      <c r="FS402">
        <v>0</v>
      </c>
      <c r="FX402">
        <v>140</v>
      </c>
      <c r="FY402">
        <v>93</v>
      </c>
      <c r="GA402" t="s">
        <v>435</v>
      </c>
      <c r="GD402">
        <v>1</v>
      </c>
      <c r="GF402">
        <v>601751978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ref="GL402:GL425" si="337">ROUND(IF(AND(BH402=3,BI402=3,FS402&lt;&gt;0),P402,0),2)</f>
        <v>0</v>
      </c>
      <c r="GM402">
        <f t="shared" ref="GM402:GM425" si="338">ROUND(O402+X402+Y402,2)+GX402</f>
        <v>718.27999999999997</v>
      </c>
      <c r="GN402">
        <f t="shared" ref="GN402:GN425" si="339">IF(OR(BI402=0,BI402=1),GM402-GX402,0)</f>
        <v>718.27999999999997</v>
      </c>
      <c r="GO402">
        <f t="shared" ref="GO402:GO425" si="340">IF(BI402=2,GM402-GX402,0)</f>
        <v>0</v>
      </c>
      <c r="GP402">
        <f t="shared" ref="GP402:GP425" si="341">IF(BI402=4,GM402-GX402,0)</f>
        <v>0</v>
      </c>
      <c r="GR402">
        <v>0</v>
      </c>
      <c r="GS402">
        <v>3</v>
      </c>
      <c r="GT402">
        <v>0</v>
      </c>
      <c r="GU402" t="s">
        <v>435</v>
      </c>
      <c r="GV402">
        <f t="shared" ref="GV402:GV425" si="342">ROUND((GT402),6)</f>
        <v>0</v>
      </c>
      <c r="GW402">
        <v>1</v>
      </c>
      <c r="GX402">
        <f t="shared" ref="GX402:GX425" si="343">ROUND(HC402*I402,2)</f>
        <v>0</v>
      </c>
      <c r="HA402">
        <v>0</v>
      </c>
      <c r="HB402">
        <v>0</v>
      </c>
      <c r="HC402">
        <f t="shared" ref="HC359:HC422" si="344">GV402*GW402</f>
        <v>0</v>
      </c>
      <c r="HE402" t="s">
        <v>435</v>
      </c>
      <c r="HF402" t="s">
        <v>435</v>
      </c>
      <c r="HM402" t="s">
        <v>435</v>
      </c>
      <c r="HN402" t="s">
        <v>201</v>
      </c>
      <c r="HO402" t="s">
        <v>203</v>
      </c>
      <c r="HP402" t="s">
        <v>582</v>
      </c>
      <c r="HQ402" t="s">
        <v>582</v>
      </c>
      <c r="IK402">
        <v>0</v>
      </c>
    </row>
    <row r="403">
      <c r="A403">
        <v>17</v>
      </c>
      <c r="B403">
        <v>1</v>
      </c>
      <c r="C403">
        <f>ROW(SmtRes!A330)</f>
        <v>330</v>
      </c>
      <c r="D403">
        <f>ROW(EtalonRes!A330)</f>
        <v>330</v>
      </c>
      <c r="E403" t="s">
        <v>205</v>
      </c>
      <c r="F403" t="s">
        <v>584</v>
      </c>
      <c r="G403" t="s">
        <v>585</v>
      </c>
      <c r="H403" t="s">
        <v>586</v>
      </c>
      <c r="I403">
        <v>0.10000000000000001</v>
      </c>
      <c r="J403">
        <v>0</v>
      </c>
      <c r="K403">
        <v>0.10000000000000001</v>
      </c>
      <c r="O403">
        <f t="shared" si="322"/>
        <v>1320.9100000000001</v>
      </c>
      <c r="P403">
        <f>SUMIF(SmtRes!AQ327:'SmtRes'!AQ330,"=1",SmtRes!DF327:'SmtRes'!DF330)</f>
        <v>0</v>
      </c>
      <c r="Q403">
        <f>SUMIF(SmtRes!AQ327:'SmtRes'!AQ330,"=1",SmtRes!DG327:'SmtRes'!DG330)</f>
        <v>72.950000000000003</v>
      </c>
      <c r="R403">
        <f>SUMIF(SmtRes!AQ327:'SmtRes'!AQ330,"=1",SmtRes!DH327:'SmtRes'!DH330)</f>
        <v>31.41</v>
      </c>
      <c r="S403">
        <f>SUMIF(SmtRes!AQ327:'SmtRes'!AQ330,"=1",SmtRes!DI327:'SmtRes'!DI330)</f>
        <v>1216.55</v>
      </c>
      <c r="T403">
        <f t="shared" si="323"/>
        <v>0</v>
      </c>
      <c r="U403">
        <f>SUMIF(SmtRes!AQ327:'SmtRes'!AQ330,"=1",SmtRes!CV327:'SmtRes'!CV330)</f>
        <v>2.8999999999999999</v>
      </c>
      <c r="V403">
        <f>SUMIF(SmtRes!AQ327:'SmtRes'!AQ330,"=1",SmtRes!CW327:'SmtRes'!CW330)</f>
        <v>0.047</v>
      </c>
      <c r="W403">
        <f t="shared" si="324"/>
        <v>0</v>
      </c>
      <c r="X403">
        <f t="shared" si="325"/>
        <v>1110.6800000000001</v>
      </c>
      <c r="Y403">
        <f t="shared" si="326"/>
        <v>549.10000000000002</v>
      </c>
      <c r="AA403">
        <v>358752211</v>
      </c>
      <c r="AB403">
        <f t="shared" si="327"/>
        <v>12894.9964</v>
      </c>
      <c r="AC403">
        <f t="shared" si="328"/>
        <v>0</v>
      </c>
      <c r="AD403">
        <f>ROUND((((SUM(SmtRes!BR327:'SmtRes'!BR330))-(SUM(SmtRes!BS327:'SmtRes'!BS330)))+AE403),6)</f>
        <v>729.49639999999999</v>
      </c>
      <c r="AE403">
        <f>ROUND((SUM(SmtRes!BS327:'SmtRes'!BS330)),6)</f>
        <v>314.06809999999996</v>
      </c>
      <c r="AF403">
        <f>ROUND((SUM(SmtRes!BT327:'SmtRes'!BT330)),6)</f>
        <v>12165.5</v>
      </c>
      <c r="AG403">
        <f t="shared" si="329"/>
        <v>0</v>
      </c>
      <c r="AH403">
        <f>(SUM(SmtRes!BU327:'SmtRes'!BU330))</f>
        <v>29</v>
      </c>
      <c r="AI403">
        <f>(SUM(SmtRes!BV327:'SmtRes'!BV330))</f>
        <v>0.46999999999999997</v>
      </c>
      <c r="AJ403">
        <f t="shared" si="330"/>
        <v>0</v>
      </c>
      <c r="AK403">
        <v>13209.0645</v>
      </c>
      <c r="AL403">
        <v>0</v>
      </c>
      <c r="AM403">
        <v>729.49639999999988</v>
      </c>
      <c r="AN403">
        <v>314.06810000000002</v>
      </c>
      <c r="AO403">
        <v>12165.5</v>
      </c>
      <c r="AP403">
        <v>0</v>
      </c>
      <c r="AQ403">
        <v>29</v>
      </c>
      <c r="AR403">
        <v>0.46999999999999997</v>
      </c>
      <c r="AS403">
        <v>0</v>
      </c>
      <c r="AT403">
        <v>89</v>
      </c>
      <c r="AU403">
        <v>44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435</v>
      </c>
      <c r="BE403" t="s">
        <v>435</v>
      </c>
      <c r="BF403" t="s">
        <v>435</v>
      </c>
      <c r="BG403" t="s">
        <v>435</v>
      </c>
      <c r="BH403">
        <v>0</v>
      </c>
      <c r="BI403">
        <v>2</v>
      </c>
      <c r="BJ403" t="s">
        <v>587</v>
      </c>
      <c r="BM403">
        <v>140001</v>
      </c>
      <c r="BN403">
        <v>0</v>
      </c>
      <c r="BO403" t="s">
        <v>435</v>
      </c>
      <c r="BP403">
        <v>0</v>
      </c>
      <c r="BQ403">
        <v>3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435</v>
      </c>
      <c r="BZ403">
        <v>89</v>
      </c>
      <c r="CA403">
        <v>44</v>
      </c>
      <c r="CB403" t="s">
        <v>435</v>
      </c>
      <c r="CE403">
        <v>0</v>
      </c>
      <c r="CF403">
        <v>0</v>
      </c>
      <c r="CG403">
        <v>0</v>
      </c>
      <c r="CM403">
        <v>0</v>
      </c>
      <c r="CN403" t="s">
        <v>435</v>
      </c>
      <c r="CO403">
        <v>0</v>
      </c>
      <c r="CP403">
        <f t="shared" si="331"/>
        <v>1320.9100000000001</v>
      </c>
      <c r="CQ403">
        <f>SUMIF(SmtRes!AQ327:'SmtRes'!AQ330,"=1",SmtRes!AA327:'SmtRes'!AA330)</f>
        <v>0</v>
      </c>
      <c r="CR403">
        <f>SUMIF(SmtRes!AQ327:'SmtRes'!AQ330,"=1",SmtRes!AB327:'SmtRes'!AB330)</f>
        <v>1552.1199999999999</v>
      </c>
      <c r="CS403">
        <f>SUMIF(SmtRes!AQ327:'SmtRes'!AQ330,"=1",SmtRes!AC327:'SmtRes'!AC330)</f>
        <v>668.23000000000002</v>
      </c>
      <c r="CT403">
        <f>SUMIF(SmtRes!AQ327:'SmtRes'!AQ330,"=1",SmtRes!AD327:'SmtRes'!AD330)</f>
        <v>419.5</v>
      </c>
      <c r="CU403">
        <f t="shared" si="332"/>
        <v>0</v>
      </c>
      <c r="CV403">
        <f>SUMIF(SmtRes!AQ327:'SmtRes'!AQ330,"=1",SmtRes!BU327:'SmtRes'!BU330)</f>
        <v>29</v>
      </c>
      <c r="CW403">
        <f>SUMIF(SmtRes!AQ327:'SmtRes'!AQ330,"=1",SmtRes!BV327:'SmtRes'!BV330)</f>
        <v>0.46999999999999997</v>
      </c>
      <c r="CX403">
        <f t="shared" si="333"/>
        <v>0</v>
      </c>
      <c r="CY403">
        <f t="shared" si="334"/>
        <v>1110.6844000000001</v>
      </c>
      <c r="CZ403">
        <f t="shared" si="335"/>
        <v>549.1024000000001</v>
      </c>
      <c r="DC403" t="s">
        <v>435</v>
      </c>
      <c r="DD403" t="s">
        <v>517</v>
      </c>
      <c r="DE403" t="s">
        <v>435</v>
      </c>
      <c r="DF403" t="s">
        <v>435</v>
      </c>
      <c r="DG403" t="s">
        <v>435</v>
      </c>
      <c r="DH403" t="s">
        <v>435</v>
      </c>
      <c r="DI403" t="s">
        <v>435</v>
      </c>
      <c r="DJ403" t="s">
        <v>435</v>
      </c>
      <c r="DK403" t="s">
        <v>435</v>
      </c>
      <c r="DL403" t="s">
        <v>435</v>
      </c>
      <c r="DM403" t="s">
        <v>435</v>
      </c>
      <c r="DN403">
        <v>0</v>
      </c>
      <c r="DO403">
        <v>0</v>
      </c>
      <c r="DP403">
        <v>1</v>
      </c>
      <c r="DQ403">
        <v>1</v>
      </c>
      <c r="DU403">
        <v>1009</v>
      </c>
      <c r="DV403" t="s">
        <v>586</v>
      </c>
      <c r="DW403" t="s">
        <v>586</v>
      </c>
      <c r="DX403">
        <v>10000</v>
      </c>
      <c r="DZ403" t="s">
        <v>435</v>
      </c>
      <c r="EA403" t="s">
        <v>435</v>
      </c>
      <c r="EB403" t="s">
        <v>435</v>
      </c>
      <c r="EC403" t="s">
        <v>435</v>
      </c>
      <c r="EE403">
        <v>342528983</v>
      </c>
      <c r="EF403">
        <v>3</v>
      </c>
      <c r="EG403" t="s">
        <v>528</v>
      </c>
      <c r="EH403">
        <v>82</v>
      </c>
      <c r="EI403" t="s">
        <v>588</v>
      </c>
      <c r="EJ403">
        <v>2</v>
      </c>
      <c r="EK403">
        <v>140001</v>
      </c>
      <c r="EL403" t="s">
        <v>588</v>
      </c>
      <c r="EM403" t="s">
        <v>589</v>
      </c>
      <c r="EO403" t="s">
        <v>435</v>
      </c>
      <c r="EQ403">
        <v>1441792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29</v>
      </c>
      <c r="EX403">
        <v>0.46999999999999997</v>
      </c>
      <c r="EY403">
        <v>0</v>
      </c>
      <c r="FQ403">
        <v>0</v>
      </c>
      <c r="FR403">
        <f t="shared" si="336"/>
        <v>0</v>
      </c>
      <c r="FS403">
        <v>0</v>
      </c>
      <c r="FX403">
        <v>89</v>
      </c>
      <c r="FY403">
        <v>44</v>
      </c>
      <c r="GA403" t="s">
        <v>435</v>
      </c>
      <c r="GD403">
        <v>1</v>
      </c>
      <c r="GF403">
        <v>1943605046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337"/>
        <v>0</v>
      </c>
      <c r="GM403">
        <f t="shared" si="338"/>
        <v>2980.6900000000001</v>
      </c>
      <c r="GN403">
        <f t="shared" si="339"/>
        <v>0</v>
      </c>
      <c r="GO403">
        <f t="shared" si="340"/>
        <v>2980.6900000000001</v>
      </c>
      <c r="GP403">
        <f t="shared" si="341"/>
        <v>0</v>
      </c>
      <c r="GR403">
        <v>0</v>
      </c>
      <c r="GS403">
        <v>3</v>
      </c>
      <c r="GT403">
        <v>0</v>
      </c>
      <c r="GU403" t="s">
        <v>435</v>
      </c>
      <c r="GV403">
        <f t="shared" si="342"/>
        <v>0</v>
      </c>
      <c r="GW403">
        <v>1</v>
      </c>
      <c r="GX403">
        <f t="shared" si="343"/>
        <v>0</v>
      </c>
      <c r="HA403">
        <v>0</v>
      </c>
      <c r="HB403">
        <v>0</v>
      </c>
      <c r="HC403">
        <f t="shared" si="344"/>
        <v>0</v>
      </c>
      <c r="HE403" t="s">
        <v>435</v>
      </c>
      <c r="HF403" t="s">
        <v>435</v>
      </c>
      <c r="HM403" t="s">
        <v>435</v>
      </c>
      <c r="HN403" t="s">
        <v>210</v>
      </c>
      <c r="HO403" t="s">
        <v>212</v>
      </c>
      <c r="HP403" t="s">
        <v>588</v>
      </c>
      <c r="HQ403" t="s">
        <v>588</v>
      </c>
      <c r="IK403">
        <v>0</v>
      </c>
    </row>
    <row r="404">
      <c r="A404">
        <v>17</v>
      </c>
      <c r="B404">
        <v>1</v>
      </c>
      <c r="C404">
        <f>ROW(SmtRes!A335)</f>
        <v>335</v>
      </c>
      <c r="D404">
        <f>ROW(EtalonRes!A335)</f>
        <v>335</v>
      </c>
      <c r="E404" t="s">
        <v>214</v>
      </c>
      <c r="F404" t="s">
        <v>590</v>
      </c>
      <c r="G404" t="s">
        <v>591</v>
      </c>
      <c r="H404" t="s">
        <v>97</v>
      </c>
      <c r="I404">
        <v>1</v>
      </c>
      <c r="J404">
        <v>0</v>
      </c>
      <c r="K404">
        <v>1</v>
      </c>
      <c r="O404">
        <f t="shared" si="322"/>
        <v>20233.93</v>
      </c>
      <c r="P404">
        <f>SUMIF(SmtRes!AQ331:'SmtRes'!AQ335,"=1",SmtRes!DF331:'SmtRes'!DF335)</f>
        <v>0</v>
      </c>
      <c r="Q404">
        <f>SUMIF(SmtRes!AQ331:'SmtRes'!AQ335,"=1",SmtRes!DG331:'SmtRes'!DG335)</f>
        <v>10084.27</v>
      </c>
      <c r="R404">
        <f>SUMIF(SmtRes!AQ331:'SmtRes'!AQ335,"=1",SmtRes!DH331:'SmtRes'!DH335)</f>
        <v>4436.3199999999997</v>
      </c>
      <c r="S404">
        <f>SUMIF(SmtRes!AQ331:'SmtRes'!AQ335,"=1",SmtRes!DI331:'SmtRes'!DI335)</f>
        <v>5713.3400000000001</v>
      </c>
      <c r="T404">
        <f t="shared" si="323"/>
        <v>0</v>
      </c>
      <c r="U404">
        <f>SUMIF(SmtRes!AQ331:'SmtRes'!AQ335,"=1",SmtRes!CV331:'SmtRes'!CV335)</f>
        <v>13.5</v>
      </c>
      <c r="V404">
        <f>SUMIF(SmtRes!AQ331:'SmtRes'!AQ335,"=1",SmtRes!CW331:'SmtRes'!CW335)</f>
        <v>7</v>
      </c>
      <c r="W404">
        <f t="shared" si="324"/>
        <v>0</v>
      </c>
      <c r="X404">
        <f t="shared" si="325"/>
        <v>9337.6900000000005</v>
      </c>
      <c r="Y404">
        <f t="shared" si="326"/>
        <v>4973.3299999999999</v>
      </c>
      <c r="AA404">
        <v>358752211</v>
      </c>
      <c r="AB404">
        <f t="shared" si="327"/>
        <v>15797.599999999999</v>
      </c>
      <c r="AC404">
        <f t="shared" si="328"/>
        <v>0</v>
      </c>
      <c r="AD404">
        <f>ROUND((((SUM(SmtRes!BR331:'SmtRes'!BR335))-(SUM(SmtRes!BS331:'SmtRes'!BS335)))+AE404),6)</f>
        <v>10084.264999999999</v>
      </c>
      <c r="AE404">
        <f>ROUND((SUM(SmtRes!BS331:'SmtRes'!BS335)),6)</f>
        <v>4436.3099999999995</v>
      </c>
      <c r="AF404">
        <f>ROUND((SUM(SmtRes!BT331:'SmtRes'!BT335)),6)</f>
        <v>5713.335</v>
      </c>
      <c r="AG404">
        <f t="shared" si="329"/>
        <v>0</v>
      </c>
      <c r="AH404">
        <f>(SUM(SmtRes!BU331:'SmtRes'!BU335))</f>
        <v>13.5</v>
      </c>
      <c r="AI404">
        <f>(SUM(SmtRes!BV331:'SmtRes'!BV335))</f>
        <v>7</v>
      </c>
      <c r="AJ404">
        <f t="shared" si="330"/>
        <v>0</v>
      </c>
      <c r="AK404">
        <v>20233.909999999996</v>
      </c>
      <c r="AL404">
        <v>0</v>
      </c>
      <c r="AM404">
        <v>10084.264999999999</v>
      </c>
      <c r="AN404">
        <v>4436.3099999999995</v>
      </c>
      <c r="AO404">
        <v>5713.335</v>
      </c>
      <c r="AP404">
        <v>0</v>
      </c>
      <c r="AQ404">
        <v>13.5</v>
      </c>
      <c r="AR404">
        <v>7</v>
      </c>
      <c r="AS404">
        <v>0</v>
      </c>
      <c r="AT404">
        <v>92</v>
      </c>
      <c r="AU404">
        <v>49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435</v>
      </c>
      <c r="BE404" t="s">
        <v>435</v>
      </c>
      <c r="BF404" t="s">
        <v>435</v>
      </c>
      <c r="BG404" t="s">
        <v>435</v>
      </c>
      <c r="BH404">
        <v>0</v>
      </c>
      <c r="BI404">
        <v>2</v>
      </c>
      <c r="BJ404" t="s">
        <v>592</v>
      </c>
      <c r="BM404">
        <v>137001</v>
      </c>
      <c r="BN404">
        <v>0</v>
      </c>
      <c r="BO404" t="s">
        <v>435</v>
      </c>
      <c r="BP404">
        <v>0</v>
      </c>
      <c r="BQ404">
        <v>3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435</v>
      </c>
      <c r="BZ404">
        <v>92</v>
      </c>
      <c r="CA404">
        <v>49</v>
      </c>
      <c r="CB404" t="s">
        <v>435</v>
      </c>
      <c r="CE404">
        <v>0</v>
      </c>
      <c r="CF404">
        <v>0</v>
      </c>
      <c r="CG404">
        <v>0</v>
      </c>
      <c r="CM404">
        <v>0</v>
      </c>
      <c r="CN404" t="s">
        <v>435</v>
      </c>
      <c r="CO404">
        <v>0</v>
      </c>
      <c r="CP404">
        <f t="shared" si="331"/>
        <v>20233.93</v>
      </c>
      <c r="CQ404">
        <f>SUMIF(SmtRes!AQ331:'SmtRes'!AQ335,"=1",SmtRes!AA331:'SmtRes'!AA335)</f>
        <v>0</v>
      </c>
      <c r="CR404">
        <f>SUMIF(SmtRes!AQ331:'SmtRes'!AQ335,"=1",SmtRes!AB331:'SmtRes'!AB335)</f>
        <v>2792.0100000000002</v>
      </c>
      <c r="CS404">
        <f>SUMIF(SmtRes!AQ331:'SmtRes'!AQ335,"=1",SmtRes!AC331:'SmtRes'!AC335)</f>
        <v>1239.9400000000001</v>
      </c>
      <c r="CT404">
        <f>SUMIF(SmtRes!AQ331:'SmtRes'!AQ335,"=1",SmtRes!AD331:'SmtRes'!AD335)</f>
        <v>423.20999999999998</v>
      </c>
      <c r="CU404">
        <f t="shared" si="332"/>
        <v>0</v>
      </c>
      <c r="CV404">
        <f>SUMIF(SmtRes!AQ331:'SmtRes'!AQ335,"=1",SmtRes!BU331:'SmtRes'!BU335)</f>
        <v>13.5</v>
      </c>
      <c r="CW404">
        <f>SUMIF(SmtRes!AQ331:'SmtRes'!AQ335,"=1",SmtRes!BV331:'SmtRes'!BV335)</f>
        <v>7</v>
      </c>
      <c r="CX404">
        <f t="shared" si="333"/>
        <v>0</v>
      </c>
      <c r="CY404">
        <f t="shared" si="334"/>
        <v>9337.6872000000003</v>
      </c>
      <c r="CZ404">
        <f t="shared" si="335"/>
        <v>4973.3333999999995</v>
      </c>
      <c r="DC404" t="s">
        <v>435</v>
      </c>
      <c r="DD404" t="s">
        <v>517</v>
      </c>
      <c r="DE404" t="s">
        <v>435</v>
      </c>
      <c r="DF404" t="s">
        <v>435</v>
      </c>
      <c r="DG404" t="s">
        <v>435</v>
      </c>
      <c r="DH404" t="s">
        <v>435</v>
      </c>
      <c r="DI404" t="s">
        <v>435</v>
      </c>
      <c r="DJ404" t="s">
        <v>435</v>
      </c>
      <c r="DK404" t="s">
        <v>435</v>
      </c>
      <c r="DL404" t="s">
        <v>435</v>
      </c>
      <c r="DM404" t="s">
        <v>435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97</v>
      </c>
      <c r="DW404" t="s">
        <v>97</v>
      </c>
      <c r="DX404">
        <v>1</v>
      </c>
      <c r="DZ404" t="s">
        <v>435</v>
      </c>
      <c r="EA404" t="s">
        <v>435</v>
      </c>
      <c r="EB404" t="s">
        <v>435</v>
      </c>
      <c r="EC404" t="s">
        <v>435</v>
      </c>
      <c r="EE404">
        <v>342528980</v>
      </c>
      <c r="EF404">
        <v>3</v>
      </c>
      <c r="EG404" t="s">
        <v>528</v>
      </c>
      <c r="EH404">
        <v>79</v>
      </c>
      <c r="EI404" t="s">
        <v>593</v>
      </c>
      <c r="EJ404">
        <v>2</v>
      </c>
      <c r="EK404">
        <v>137001</v>
      </c>
      <c r="EL404" t="s">
        <v>593</v>
      </c>
      <c r="EM404" t="s">
        <v>594</v>
      </c>
      <c r="EO404" t="s">
        <v>435</v>
      </c>
      <c r="EQ404">
        <v>1441792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13.5</v>
      </c>
      <c r="EX404">
        <v>7</v>
      </c>
      <c r="EY404">
        <v>0</v>
      </c>
      <c r="FQ404">
        <v>0</v>
      </c>
      <c r="FR404">
        <f t="shared" si="336"/>
        <v>0</v>
      </c>
      <c r="FS404">
        <v>0</v>
      </c>
      <c r="FX404">
        <v>92</v>
      </c>
      <c r="FY404">
        <v>49</v>
      </c>
      <c r="GA404" t="s">
        <v>435</v>
      </c>
      <c r="GD404">
        <v>1</v>
      </c>
      <c r="GF404">
        <v>-813935438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337"/>
        <v>0</v>
      </c>
      <c r="GM404">
        <f t="shared" si="338"/>
        <v>34544.949999999997</v>
      </c>
      <c r="GN404">
        <f t="shared" si="339"/>
        <v>0</v>
      </c>
      <c r="GO404">
        <f t="shared" si="340"/>
        <v>34544.949999999997</v>
      </c>
      <c r="GP404">
        <f t="shared" si="341"/>
        <v>0</v>
      </c>
      <c r="GR404">
        <v>0</v>
      </c>
      <c r="GS404">
        <v>3</v>
      </c>
      <c r="GT404">
        <v>0</v>
      </c>
      <c r="GU404" t="s">
        <v>435</v>
      </c>
      <c r="GV404">
        <f t="shared" si="342"/>
        <v>0</v>
      </c>
      <c r="GW404">
        <v>1</v>
      </c>
      <c r="GX404">
        <f t="shared" si="343"/>
        <v>0</v>
      </c>
      <c r="HA404">
        <v>0</v>
      </c>
      <c r="HB404">
        <v>0</v>
      </c>
      <c r="HC404">
        <f t="shared" si="344"/>
        <v>0</v>
      </c>
      <c r="HE404" t="s">
        <v>435</v>
      </c>
      <c r="HF404" t="s">
        <v>435</v>
      </c>
      <c r="HM404" t="s">
        <v>435</v>
      </c>
      <c r="HN404" t="s">
        <v>223</v>
      </c>
      <c r="HO404" t="s">
        <v>225</v>
      </c>
      <c r="HP404" t="s">
        <v>593</v>
      </c>
      <c r="HQ404" t="s">
        <v>593</v>
      </c>
      <c r="IK404">
        <v>0</v>
      </c>
    </row>
    <row r="405">
      <c r="A405">
        <v>17</v>
      </c>
      <c r="B405">
        <v>1</v>
      </c>
      <c r="C405">
        <f>ROW(SmtRes!A343)</f>
        <v>343</v>
      </c>
      <c r="D405">
        <f>ROW(EtalonRes!A343)</f>
        <v>343</v>
      </c>
      <c r="E405" t="s">
        <v>227</v>
      </c>
      <c r="F405" t="s">
        <v>595</v>
      </c>
      <c r="G405" t="s">
        <v>596</v>
      </c>
      <c r="H405" t="s">
        <v>597</v>
      </c>
      <c r="I405">
        <v>0.01</v>
      </c>
      <c r="J405">
        <v>0</v>
      </c>
      <c r="K405">
        <v>0.01</v>
      </c>
      <c r="O405">
        <f t="shared" si="322"/>
        <v>82.379999999999995</v>
      </c>
      <c r="P405">
        <f>SUMIF(SmtRes!AQ336:'SmtRes'!AQ343,"=1",SmtRes!DF336:'SmtRes'!DF343)</f>
        <v>0</v>
      </c>
      <c r="Q405">
        <f>SUMIF(SmtRes!AQ336:'SmtRes'!AQ343,"=1",SmtRes!DG336:'SmtRes'!DG343)</f>
        <v>37.550000000000004</v>
      </c>
      <c r="R405">
        <f>SUMIF(SmtRes!AQ336:'SmtRes'!AQ343,"=1",SmtRes!DH336:'SmtRes'!DH343)</f>
        <v>18.219999999999999</v>
      </c>
      <c r="S405">
        <f>SUMIF(SmtRes!AQ336:'SmtRes'!AQ343,"=1",SmtRes!DI336:'SmtRes'!DI343)</f>
        <v>26.609999999999999</v>
      </c>
      <c r="T405">
        <f t="shared" si="323"/>
        <v>0</v>
      </c>
      <c r="U405">
        <f>SUMIF(SmtRes!AQ336:'SmtRes'!AQ343,"=1",SmtRes!CV336:'SmtRes'!CV343)</f>
        <v>0.064000000000000001</v>
      </c>
      <c r="V405">
        <f>SUMIF(SmtRes!AQ336:'SmtRes'!AQ343,"=1",SmtRes!CW336:'SmtRes'!CW343)</f>
        <v>0.030100000000000002</v>
      </c>
      <c r="W405">
        <f t="shared" si="324"/>
        <v>0</v>
      </c>
      <c r="X405">
        <f t="shared" si="325"/>
        <v>41.240000000000002</v>
      </c>
      <c r="Y405">
        <f t="shared" si="326"/>
        <v>21.969999999999999</v>
      </c>
      <c r="AA405">
        <v>358752211</v>
      </c>
      <c r="AB405">
        <f t="shared" si="327"/>
        <v>6407.2078000000001</v>
      </c>
      <c r="AC405">
        <f t="shared" si="328"/>
        <v>0</v>
      </c>
      <c r="AD405">
        <f>ROUND((((SUM(SmtRes!BR336:'SmtRes'!BR343))-(SUM(SmtRes!BS336:'SmtRes'!BS343)))+AE405),6)</f>
        <v>3746.1517999999996</v>
      </c>
      <c r="AE405">
        <f>ROUND((SUM(SmtRes!BS336:'SmtRes'!BS343)),6)</f>
        <v>1822.0077999999999</v>
      </c>
      <c r="AF405">
        <f>ROUND((SUM(SmtRes!BT336:'SmtRes'!BT343)),6)</f>
        <v>2661.056</v>
      </c>
      <c r="AG405">
        <f t="shared" si="329"/>
        <v>0</v>
      </c>
      <c r="AH405">
        <f>(SUM(SmtRes!BU336:'SmtRes'!BU343))</f>
        <v>6.4000000000000004</v>
      </c>
      <c r="AI405">
        <f>(SUM(SmtRes!BV336:'SmtRes'!BV343))</f>
        <v>3.0100000000000002</v>
      </c>
      <c r="AJ405">
        <f t="shared" si="330"/>
        <v>0</v>
      </c>
      <c r="AK405">
        <v>8295.1014500000001</v>
      </c>
      <c r="AL405">
        <v>65.885850000000005</v>
      </c>
      <c r="AM405">
        <v>3746.1517999999996</v>
      </c>
      <c r="AN405">
        <v>1822.0078000000001</v>
      </c>
      <c r="AO405">
        <v>2661.0560000000005</v>
      </c>
      <c r="AP405">
        <v>0</v>
      </c>
      <c r="AQ405">
        <v>6.4000000000000004</v>
      </c>
      <c r="AR405">
        <v>3.0100000000000002</v>
      </c>
      <c r="AS405">
        <v>0</v>
      </c>
      <c r="AT405">
        <v>92</v>
      </c>
      <c r="AU405">
        <v>49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435</v>
      </c>
      <c r="BE405" t="s">
        <v>435</v>
      </c>
      <c r="BF405" t="s">
        <v>435</v>
      </c>
      <c r="BG405" t="s">
        <v>435</v>
      </c>
      <c r="BH405">
        <v>0</v>
      </c>
      <c r="BI405">
        <v>2</v>
      </c>
      <c r="BJ405" t="s">
        <v>598</v>
      </c>
      <c r="BM405">
        <v>137001</v>
      </c>
      <c r="BN405">
        <v>0</v>
      </c>
      <c r="BO405" t="s">
        <v>435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435</v>
      </c>
      <c r="BZ405">
        <v>92</v>
      </c>
      <c r="CA405">
        <v>49</v>
      </c>
      <c r="CB405" t="s">
        <v>435</v>
      </c>
      <c r="CE405">
        <v>0</v>
      </c>
      <c r="CF405">
        <v>0</v>
      </c>
      <c r="CG405">
        <v>0</v>
      </c>
      <c r="CM405">
        <v>0</v>
      </c>
      <c r="CN405" t="s">
        <v>435</v>
      </c>
      <c r="CO405">
        <v>0</v>
      </c>
      <c r="CP405">
        <f t="shared" si="331"/>
        <v>82.379999999999995</v>
      </c>
      <c r="CQ405">
        <f>SUMIF(SmtRes!AQ336:'SmtRes'!AQ343,"=1",SmtRes!AA336:'SmtRes'!AA343)</f>
        <v>128286.04000000001</v>
      </c>
      <c r="CR405">
        <f>SUMIF(SmtRes!AQ336:'SmtRes'!AQ343,"=1",SmtRes!AB336:'SmtRes'!AB343)</f>
        <v>2868.9899999999998</v>
      </c>
      <c r="CS405">
        <f>SUMIF(SmtRes!AQ336:'SmtRes'!AQ343,"=1",SmtRes!AC336:'SmtRes'!AC343)</f>
        <v>1681.72</v>
      </c>
      <c r="CT405">
        <f>SUMIF(SmtRes!AQ336:'SmtRes'!AQ343,"=1",SmtRes!AD336:'SmtRes'!AD343)</f>
        <v>415.79000000000002</v>
      </c>
      <c r="CU405">
        <f t="shared" si="332"/>
        <v>0</v>
      </c>
      <c r="CV405">
        <f>SUMIF(SmtRes!AQ336:'SmtRes'!AQ343,"=1",SmtRes!BU336:'SmtRes'!BU343)</f>
        <v>6.4000000000000004</v>
      </c>
      <c r="CW405">
        <f>SUMIF(SmtRes!AQ336:'SmtRes'!AQ343,"=1",SmtRes!BV336:'SmtRes'!BV343)</f>
        <v>3.0100000000000002</v>
      </c>
      <c r="CX405">
        <f t="shared" si="333"/>
        <v>0</v>
      </c>
      <c r="CY405">
        <f t="shared" si="334"/>
        <v>41.243599999999994</v>
      </c>
      <c r="CZ405">
        <f t="shared" si="335"/>
        <v>21.966699999999999</v>
      </c>
      <c r="DC405" t="s">
        <v>435</v>
      </c>
      <c r="DD405" t="s">
        <v>517</v>
      </c>
      <c r="DE405" t="s">
        <v>435</v>
      </c>
      <c r="DF405" t="s">
        <v>435</v>
      </c>
      <c r="DG405" t="s">
        <v>435</v>
      </c>
      <c r="DH405" t="s">
        <v>435</v>
      </c>
      <c r="DI405" t="s">
        <v>435</v>
      </c>
      <c r="DJ405" t="s">
        <v>435</v>
      </c>
      <c r="DK405" t="s">
        <v>435</v>
      </c>
      <c r="DL405" t="s">
        <v>435</v>
      </c>
      <c r="DM405" t="s">
        <v>435</v>
      </c>
      <c r="DN405">
        <v>0</v>
      </c>
      <c r="DO405">
        <v>0</v>
      </c>
      <c r="DP405">
        <v>1</v>
      </c>
      <c r="DQ405">
        <v>1</v>
      </c>
      <c r="DU405">
        <v>1003</v>
      </c>
      <c r="DV405" t="s">
        <v>597</v>
      </c>
      <c r="DW405" t="s">
        <v>597</v>
      </c>
      <c r="DX405">
        <v>100</v>
      </c>
      <c r="DZ405" t="s">
        <v>435</v>
      </c>
      <c r="EA405" t="s">
        <v>435</v>
      </c>
      <c r="EB405" t="s">
        <v>435</v>
      </c>
      <c r="EC405" t="s">
        <v>435</v>
      </c>
      <c r="EE405">
        <v>342528980</v>
      </c>
      <c r="EF405">
        <v>3</v>
      </c>
      <c r="EG405" t="s">
        <v>528</v>
      </c>
      <c r="EH405">
        <v>79</v>
      </c>
      <c r="EI405" t="s">
        <v>593</v>
      </c>
      <c r="EJ405">
        <v>2</v>
      </c>
      <c r="EK405">
        <v>137001</v>
      </c>
      <c r="EL405" t="s">
        <v>593</v>
      </c>
      <c r="EM405" t="s">
        <v>594</v>
      </c>
      <c r="EO405" t="s">
        <v>435</v>
      </c>
      <c r="EQ405">
        <v>1441792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6.4000000000000004</v>
      </c>
      <c r="EX405">
        <v>3.0099999999999998</v>
      </c>
      <c r="EY405">
        <v>0</v>
      </c>
      <c r="FQ405">
        <v>0</v>
      </c>
      <c r="FR405">
        <f t="shared" si="336"/>
        <v>0</v>
      </c>
      <c r="FS405">
        <v>0</v>
      </c>
      <c r="FX405">
        <v>92</v>
      </c>
      <c r="FY405">
        <v>49</v>
      </c>
      <c r="GA405" t="s">
        <v>435</v>
      </c>
      <c r="GD405">
        <v>1</v>
      </c>
      <c r="GF405">
        <v>282601558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337"/>
        <v>0</v>
      </c>
      <c r="GM405">
        <f t="shared" si="338"/>
        <v>145.59</v>
      </c>
      <c r="GN405">
        <f t="shared" si="339"/>
        <v>0</v>
      </c>
      <c r="GO405">
        <f t="shared" si="340"/>
        <v>145.59</v>
      </c>
      <c r="GP405">
        <f t="shared" si="341"/>
        <v>0</v>
      </c>
      <c r="GR405">
        <v>0</v>
      </c>
      <c r="GS405">
        <v>3</v>
      </c>
      <c r="GT405">
        <v>0</v>
      </c>
      <c r="GU405" t="s">
        <v>435</v>
      </c>
      <c r="GV405">
        <f t="shared" si="342"/>
        <v>0</v>
      </c>
      <c r="GW405">
        <v>1</v>
      </c>
      <c r="GX405">
        <f t="shared" si="343"/>
        <v>0</v>
      </c>
      <c r="HA405">
        <v>0</v>
      </c>
      <c r="HB405">
        <v>0</v>
      </c>
      <c r="HC405">
        <f t="shared" si="344"/>
        <v>0</v>
      </c>
      <c r="HE405" t="s">
        <v>435</v>
      </c>
      <c r="HF405" t="s">
        <v>435</v>
      </c>
      <c r="HM405" t="s">
        <v>435</v>
      </c>
      <c r="HN405" t="s">
        <v>223</v>
      </c>
      <c r="HO405" t="s">
        <v>225</v>
      </c>
      <c r="HP405" t="s">
        <v>593</v>
      </c>
      <c r="HQ405" t="s">
        <v>593</v>
      </c>
      <c r="IK405">
        <v>0</v>
      </c>
    </row>
    <row r="406">
      <c r="A406">
        <v>17</v>
      </c>
      <c r="B406">
        <v>1</v>
      </c>
      <c r="C406">
        <f>ROW(SmtRes!A348)</f>
        <v>348</v>
      </c>
      <c r="D406">
        <f>ROW(EtalonRes!A348)</f>
        <v>348</v>
      </c>
      <c r="E406" t="s">
        <v>241</v>
      </c>
      <c r="F406" t="s">
        <v>599</v>
      </c>
      <c r="G406" t="s">
        <v>600</v>
      </c>
      <c r="H406" t="s">
        <v>97</v>
      </c>
      <c r="I406">
        <v>1</v>
      </c>
      <c r="J406">
        <v>0</v>
      </c>
      <c r="K406">
        <v>1</v>
      </c>
      <c r="O406">
        <f t="shared" si="322"/>
        <v>28144.27</v>
      </c>
      <c r="P406">
        <f>SUMIF(SmtRes!AQ344:'SmtRes'!AQ348,"=1",SmtRes!DF344:'SmtRes'!DF348)</f>
        <v>0</v>
      </c>
      <c r="Q406">
        <f>SUMIF(SmtRes!AQ344:'SmtRes'!AQ348,"=1",SmtRes!DG344:'SmtRes'!DG348)</f>
        <v>10211.860000000001</v>
      </c>
      <c r="R406">
        <f>SUMIF(SmtRes!AQ344:'SmtRes'!AQ348,"=1",SmtRes!DH344:'SmtRes'!DH348)</f>
        <v>4419.2300000000005</v>
      </c>
      <c r="S406">
        <f>SUMIF(SmtRes!AQ344:'SmtRes'!AQ348,"=1",SmtRes!DI344:'SmtRes'!DI348)</f>
        <v>13513.18</v>
      </c>
      <c r="T406">
        <f t="shared" si="323"/>
        <v>0</v>
      </c>
      <c r="U406">
        <f>SUMIF(SmtRes!AQ344:'SmtRes'!AQ348,"=1",SmtRes!CV344:'SmtRes'!CV348)</f>
        <v>32.5</v>
      </c>
      <c r="V406">
        <f>SUMIF(SmtRes!AQ344:'SmtRes'!AQ348,"=1",SmtRes!CW344:'SmtRes'!CW348)</f>
        <v>6.6999999999999993</v>
      </c>
      <c r="W406">
        <f t="shared" si="324"/>
        <v>0</v>
      </c>
      <c r="X406">
        <f t="shared" si="325"/>
        <v>16497.82</v>
      </c>
      <c r="Y406">
        <f t="shared" si="326"/>
        <v>8786.880000000001</v>
      </c>
      <c r="AA406">
        <v>358752211</v>
      </c>
      <c r="AB406">
        <f t="shared" si="327"/>
        <v>23725.040999999997</v>
      </c>
      <c r="AC406">
        <f t="shared" si="328"/>
        <v>0</v>
      </c>
      <c r="AD406">
        <f>ROUND((((SUM(SmtRes!BR344:'SmtRes'!BR348))-(SUM(SmtRes!BS344:'SmtRes'!BS348)))+AE406),6)</f>
        <v>10211.866</v>
      </c>
      <c r="AE406">
        <f>ROUND((SUM(SmtRes!BS344:'SmtRes'!BS348)),6)</f>
        <v>4419.2289999999994</v>
      </c>
      <c r="AF406">
        <f>ROUND((SUM(SmtRes!BT344:'SmtRes'!BT348)),6)</f>
        <v>13513.174999999999</v>
      </c>
      <c r="AG406">
        <f t="shared" si="329"/>
        <v>0</v>
      </c>
      <c r="AH406">
        <f>(SUM(SmtRes!BU344:'SmtRes'!BU348))</f>
        <v>32.5</v>
      </c>
      <c r="AI406">
        <f>(SUM(SmtRes!BV344:'SmtRes'!BV348))</f>
        <v>6.6999999999999993</v>
      </c>
      <c r="AJ406">
        <f t="shared" si="330"/>
        <v>0</v>
      </c>
      <c r="AK406">
        <v>28144.269999999997</v>
      </c>
      <c r="AL406">
        <v>0</v>
      </c>
      <c r="AM406">
        <v>10211.865999999998</v>
      </c>
      <c r="AN406">
        <v>4419.2290000000003</v>
      </c>
      <c r="AO406">
        <v>13513.175000000001</v>
      </c>
      <c r="AP406">
        <v>0</v>
      </c>
      <c r="AQ406">
        <v>32.5</v>
      </c>
      <c r="AR406">
        <v>6.6999999999999993</v>
      </c>
      <c r="AS406">
        <v>0</v>
      </c>
      <c r="AT406">
        <v>92</v>
      </c>
      <c r="AU406">
        <v>49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435</v>
      </c>
      <c r="BE406" t="s">
        <v>435</v>
      </c>
      <c r="BF406" t="s">
        <v>435</v>
      </c>
      <c r="BG406" t="s">
        <v>435</v>
      </c>
      <c r="BH406">
        <v>0</v>
      </c>
      <c r="BI406">
        <v>2</v>
      </c>
      <c r="BJ406" t="s">
        <v>601</v>
      </c>
      <c r="BM406">
        <v>137001</v>
      </c>
      <c r="BN406">
        <v>0</v>
      </c>
      <c r="BO406" t="s">
        <v>435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435</v>
      </c>
      <c r="BZ406">
        <v>92</v>
      </c>
      <c r="CA406">
        <v>49</v>
      </c>
      <c r="CB406" t="s">
        <v>435</v>
      </c>
      <c r="CE406">
        <v>0</v>
      </c>
      <c r="CF406">
        <v>0</v>
      </c>
      <c r="CG406">
        <v>0</v>
      </c>
      <c r="CM406">
        <v>0</v>
      </c>
      <c r="CN406" t="s">
        <v>435</v>
      </c>
      <c r="CO406">
        <v>0</v>
      </c>
      <c r="CP406">
        <f t="shared" si="331"/>
        <v>28144.27</v>
      </c>
      <c r="CQ406">
        <f>SUMIF(SmtRes!AQ344:'SmtRes'!AQ348,"=1",SmtRes!AA344:'SmtRes'!AA348)</f>
        <v>0</v>
      </c>
      <c r="CR406">
        <f>SUMIF(SmtRes!AQ344:'SmtRes'!AQ348,"=1",SmtRes!AB344:'SmtRes'!AB348)</f>
        <v>2792.0100000000002</v>
      </c>
      <c r="CS406">
        <f>SUMIF(SmtRes!AQ344:'SmtRes'!AQ348,"=1",SmtRes!AC344:'SmtRes'!AC348)</f>
        <v>1239.9400000000001</v>
      </c>
      <c r="CT406">
        <f>SUMIF(SmtRes!AQ344:'SmtRes'!AQ348,"=1",SmtRes!AD344:'SmtRes'!AD348)</f>
        <v>415.79000000000002</v>
      </c>
      <c r="CU406">
        <f t="shared" si="332"/>
        <v>0</v>
      </c>
      <c r="CV406">
        <f>SUMIF(SmtRes!AQ344:'SmtRes'!AQ348,"=1",SmtRes!BU344:'SmtRes'!BU348)</f>
        <v>32.5</v>
      </c>
      <c r="CW406">
        <f>SUMIF(SmtRes!AQ344:'SmtRes'!AQ348,"=1",SmtRes!BV344:'SmtRes'!BV348)</f>
        <v>6.6999999999999993</v>
      </c>
      <c r="CX406">
        <f t="shared" si="333"/>
        <v>0</v>
      </c>
      <c r="CY406">
        <f t="shared" si="334"/>
        <v>16497.817200000001</v>
      </c>
      <c r="CZ406">
        <f t="shared" si="335"/>
        <v>8786.8809000000001</v>
      </c>
      <c r="DC406" t="s">
        <v>435</v>
      </c>
      <c r="DD406" t="s">
        <v>517</v>
      </c>
      <c r="DE406" t="s">
        <v>435</v>
      </c>
      <c r="DF406" t="s">
        <v>435</v>
      </c>
      <c r="DG406" t="s">
        <v>435</v>
      </c>
      <c r="DH406" t="s">
        <v>435</v>
      </c>
      <c r="DI406" t="s">
        <v>435</v>
      </c>
      <c r="DJ406" t="s">
        <v>435</v>
      </c>
      <c r="DK406" t="s">
        <v>435</v>
      </c>
      <c r="DL406" t="s">
        <v>435</v>
      </c>
      <c r="DM406" t="s">
        <v>435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97</v>
      </c>
      <c r="DW406" t="s">
        <v>97</v>
      </c>
      <c r="DX406">
        <v>1</v>
      </c>
      <c r="DZ406" t="s">
        <v>435</v>
      </c>
      <c r="EA406" t="s">
        <v>435</v>
      </c>
      <c r="EB406" t="s">
        <v>435</v>
      </c>
      <c r="EC406" t="s">
        <v>435</v>
      </c>
      <c r="EE406">
        <v>342528980</v>
      </c>
      <c r="EF406">
        <v>3</v>
      </c>
      <c r="EG406" t="s">
        <v>528</v>
      </c>
      <c r="EH406">
        <v>79</v>
      </c>
      <c r="EI406" t="s">
        <v>593</v>
      </c>
      <c r="EJ406">
        <v>2</v>
      </c>
      <c r="EK406">
        <v>137001</v>
      </c>
      <c r="EL406" t="s">
        <v>593</v>
      </c>
      <c r="EM406" t="s">
        <v>594</v>
      </c>
      <c r="EO406" t="s">
        <v>435</v>
      </c>
      <c r="EQ406">
        <v>1441792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32.5</v>
      </c>
      <c r="EX406">
        <v>6.7000000000000002</v>
      </c>
      <c r="EY406">
        <v>0</v>
      </c>
      <c r="FQ406">
        <v>0</v>
      </c>
      <c r="FR406">
        <f t="shared" si="336"/>
        <v>0</v>
      </c>
      <c r="FS406">
        <v>0</v>
      </c>
      <c r="FX406">
        <v>92</v>
      </c>
      <c r="FY406">
        <v>49</v>
      </c>
      <c r="GA406" t="s">
        <v>435</v>
      </c>
      <c r="GD406">
        <v>1</v>
      </c>
      <c r="GF406">
        <v>-1681416500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337"/>
        <v>0</v>
      </c>
      <c r="GM406">
        <f t="shared" si="338"/>
        <v>53428.970000000001</v>
      </c>
      <c r="GN406">
        <f t="shared" si="339"/>
        <v>0</v>
      </c>
      <c r="GO406">
        <f t="shared" si="340"/>
        <v>53428.970000000001</v>
      </c>
      <c r="GP406">
        <f t="shared" si="341"/>
        <v>0</v>
      </c>
      <c r="GR406">
        <v>0</v>
      </c>
      <c r="GS406">
        <v>3</v>
      </c>
      <c r="GT406">
        <v>0</v>
      </c>
      <c r="GU406" t="s">
        <v>435</v>
      </c>
      <c r="GV406">
        <f t="shared" si="342"/>
        <v>0</v>
      </c>
      <c r="GW406">
        <v>1</v>
      </c>
      <c r="GX406">
        <f t="shared" si="343"/>
        <v>0</v>
      </c>
      <c r="HA406">
        <v>0</v>
      </c>
      <c r="HB406">
        <v>0</v>
      </c>
      <c r="HC406">
        <f t="shared" si="344"/>
        <v>0</v>
      </c>
      <c r="HE406" t="s">
        <v>435</v>
      </c>
      <c r="HF406" t="s">
        <v>435</v>
      </c>
      <c r="HM406" t="s">
        <v>435</v>
      </c>
      <c r="HN406" t="s">
        <v>223</v>
      </c>
      <c r="HO406" t="s">
        <v>225</v>
      </c>
      <c r="HP406" t="s">
        <v>593</v>
      </c>
      <c r="HQ406" t="s">
        <v>593</v>
      </c>
      <c r="IK406">
        <v>0</v>
      </c>
    </row>
    <row r="407">
      <c r="A407">
        <v>17</v>
      </c>
      <c r="B407">
        <v>1</v>
      </c>
      <c r="C407">
        <f>ROW(SmtRes!A353)</f>
        <v>353</v>
      </c>
      <c r="D407">
        <f>ROW(EtalonRes!A353)</f>
        <v>353</v>
      </c>
      <c r="E407" t="s">
        <v>244</v>
      </c>
      <c r="F407" t="s">
        <v>602</v>
      </c>
      <c r="G407" t="s">
        <v>603</v>
      </c>
      <c r="H407" t="s">
        <v>97</v>
      </c>
      <c r="I407">
        <v>1</v>
      </c>
      <c r="J407">
        <v>0</v>
      </c>
      <c r="K407">
        <v>1</v>
      </c>
      <c r="O407">
        <f t="shared" si="322"/>
        <v>32388.560000000001</v>
      </c>
      <c r="P407">
        <f>SUMIF(SmtRes!AQ349:'SmtRes'!AQ353,"=1",SmtRes!DF349:'SmtRes'!DF353)</f>
        <v>0</v>
      </c>
      <c r="Q407">
        <f>SUMIF(SmtRes!AQ349:'SmtRes'!AQ353,"=1",SmtRes!DG349:'SmtRes'!DG353)</f>
        <v>11577.550000000001</v>
      </c>
      <c r="R407">
        <f>SUMIF(SmtRes!AQ349:'SmtRes'!AQ353,"=1",SmtRes!DH349:'SmtRes'!DH353)</f>
        <v>5010.9899999999998</v>
      </c>
      <c r="S407">
        <f>SUMIF(SmtRes!AQ349:'SmtRes'!AQ353,"=1",SmtRes!DI349:'SmtRes'!DI353)</f>
        <v>15800.02</v>
      </c>
      <c r="T407">
        <f t="shared" si="323"/>
        <v>0</v>
      </c>
      <c r="U407">
        <f>SUMIF(SmtRes!AQ349:'SmtRes'!AQ353,"=1",SmtRes!CV349:'SmtRes'!CV353)</f>
        <v>38</v>
      </c>
      <c r="V407">
        <f>SUMIF(SmtRes!AQ349:'SmtRes'!AQ353,"=1",SmtRes!CW349:'SmtRes'!CW353)</f>
        <v>7.5999999999999996</v>
      </c>
      <c r="W407">
        <f t="shared" si="324"/>
        <v>0</v>
      </c>
      <c r="X407">
        <f t="shared" si="325"/>
        <v>19146.130000000001</v>
      </c>
      <c r="Y407">
        <f t="shared" si="326"/>
        <v>10197.389999999999</v>
      </c>
      <c r="AA407">
        <v>358752211</v>
      </c>
      <c r="AB407">
        <f t="shared" si="327"/>
        <v>27377.571</v>
      </c>
      <c r="AC407">
        <f t="shared" si="328"/>
        <v>0</v>
      </c>
      <c r="AD407">
        <f>ROUND((((SUM(SmtRes!BR349:'SmtRes'!BR353))-(SUM(SmtRes!BS349:'SmtRes'!BS353)))+AE407),6)</f>
        <v>11577.550999999999</v>
      </c>
      <c r="AE407">
        <f>ROUND((SUM(SmtRes!BS349:'SmtRes'!BS353)),6)</f>
        <v>5010.9839999999995</v>
      </c>
      <c r="AF407">
        <f>ROUND((SUM(SmtRes!BT349:'SmtRes'!BT353)),6)</f>
        <v>15800.019999999999</v>
      </c>
      <c r="AG407">
        <f t="shared" si="329"/>
        <v>0</v>
      </c>
      <c r="AH407">
        <f>(SUM(SmtRes!BU349:'SmtRes'!BU353))</f>
        <v>38</v>
      </c>
      <c r="AI407">
        <f>(SUM(SmtRes!BV349:'SmtRes'!BV353))</f>
        <v>7.6000000000000005</v>
      </c>
      <c r="AJ407">
        <f t="shared" si="330"/>
        <v>0</v>
      </c>
      <c r="AK407">
        <v>32388.555000000004</v>
      </c>
      <c r="AL407">
        <v>0</v>
      </c>
      <c r="AM407">
        <v>11577.551000000001</v>
      </c>
      <c r="AN407">
        <v>5010.9840000000004</v>
      </c>
      <c r="AO407">
        <v>15800.02</v>
      </c>
      <c r="AP407">
        <v>0</v>
      </c>
      <c r="AQ407">
        <v>38</v>
      </c>
      <c r="AR407">
        <v>7.6000000000000005</v>
      </c>
      <c r="AS407">
        <v>0</v>
      </c>
      <c r="AT407">
        <v>92</v>
      </c>
      <c r="AU407">
        <v>49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435</v>
      </c>
      <c r="BE407" t="s">
        <v>435</v>
      </c>
      <c r="BF407" t="s">
        <v>435</v>
      </c>
      <c r="BG407" t="s">
        <v>435</v>
      </c>
      <c r="BH407">
        <v>0</v>
      </c>
      <c r="BI407">
        <v>2</v>
      </c>
      <c r="BJ407" t="s">
        <v>604</v>
      </c>
      <c r="BM407">
        <v>137001</v>
      </c>
      <c r="BN407">
        <v>0</v>
      </c>
      <c r="BO407" t="s">
        <v>435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435</v>
      </c>
      <c r="BZ407">
        <v>92</v>
      </c>
      <c r="CA407">
        <v>49</v>
      </c>
      <c r="CB407" t="s">
        <v>435</v>
      </c>
      <c r="CE407">
        <v>0</v>
      </c>
      <c r="CF407">
        <v>0</v>
      </c>
      <c r="CG407">
        <v>0</v>
      </c>
      <c r="CM407">
        <v>0</v>
      </c>
      <c r="CN407" t="s">
        <v>435</v>
      </c>
      <c r="CO407">
        <v>0</v>
      </c>
      <c r="CP407">
        <f t="shared" si="331"/>
        <v>32388.559999999998</v>
      </c>
      <c r="CQ407">
        <f>SUMIF(SmtRes!AQ349:'SmtRes'!AQ353,"=1",SmtRes!AA349:'SmtRes'!AA353)</f>
        <v>0</v>
      </c>
      <c r="CR407">
        <f>SUMIF(SmtRes!AQ349:'SmtRes'!AQ353,"=1",SmtRes!AB349:'SmtRes'!AB353)</f>
        <v>2792.0100000000002</v>
      </c>
      <c r="CS407">
        <f>SUMIF(SmtRes!AQ349:'SmtRes'!AQ353,"=1",SmtRes!AC349:'SmtRes'!AC353)</f>
        <v>1239.9400000000001</v>
      </c>
      <c r="CT407">
        <f>SUMIF(SmtRes!AQ349:'SmtRes'!AQ353,"=1",SmtRes!AD349:'SmtRes'!AD353)</f>
        <v>415.79000000000002</v>
      </c>
      <c r="CU407">
        <f t="shared" si="332"/>
        <v>0</v>
      </c>
      <c r="CV407">
        <f>SUMIF(SmtRes!AQ349:'SmtRes'!AQ353,"=1",SmtRes!BU349:'SmtRes'!BU353)</f>
        <v>38</v>
      </c>
      <c r="CW407">
        <f>SUMIF(SmtRes!AQ349:'SmtRes'!AQ353,"=1",SmtRes!BV349:'SmtRes'!BV353)</f>
        <v>7.6000000000000005</v>
      </c>
      <c r="CX407">
        <f t="shared" si="333"/>
        <v>0</v>
      </c>
      <c r="CY407">
        <f t="shared" si="334"/>
        <v>19146.129200000003</v>
      </c>
      <c r="CZ407">
        <f t="shared" si="335"/>
        <v>10197.394900000001</v>
      </c>
      <c r="DC407" t="s">
        <v>435</v>
      </c>
      <c r="DD407" t="s">
        <v>517</v>
      </c>
      <c r="DE407" t="s">
        <v>435</v>
      </c>
      <c r="DF407" t="s">
        <v>435</v>
      </c>
      <c r="DG407" t="s">
        <v>435</v>
      </c>
      <c r="DH407" t="s">
        <v>435</v>
      </c>
      <c r="DI407" t="s">
        <v>435</v>
      </c>
      <c r="DJ407" t="s">
        <v>435</v>
      </c>
      <c r="DK407" t="s">
        <v>435</v>
      </c>
      <c r="DL407" t="s">
        <v>435</v>
      </c>
      <c r="DM407" t="s">
        <v>435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97</v>
      </c>
      <c r="DW407" t="s">
        <v>97</v>
      </c>
      <c r="DX407">
        <v>1</v>
      </c>
      <c r="DZ407" t="s">
        <v>435</v>
      </c>
      <c r="EA407" t="s">
        <v>435</v>
      </c>
      <c r="EB407" t="s">
        <v>435</v>
      </c>
      <c r="EC407" t="s">
        <v>435</v>
      </c>
      <c r="EE407">
        <v>342528980</v>
      </c>
      <c r="EF407">
        <v>3</v>
      </c>
      <c r="EG407" t="s">
        <v>528</v>
      </c>
      <c r="EH407">
        <v>79</v>
      </c>
      <c r="EI407" t="s">
        <v>593</v>
      </c>
      <c r="EJ407">
        <v>2</v>
      </c>
      <c r="EK407">
        <v>137001</v>
      </c>
      <c r="EL407" t="s">
        <v>593</v>
      </c>
      <c r="EM407" t="s">
        <v>594</v>
      </c>
      <c r="EO407" t="s">
        <v>435</v>
      </c>
      <c r="EQ407">
        <v>1441792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38</v>
      </c>
      <c r="EX407">
        <v>7.5999999999999996</v>
      </c>
      <c r="EY407">
        <v>0</v>
      </c>
      <c r="FQ407">
        <v>0</v>
      </c>
      <c r="FR407">
        <f t="shared" si="336"/>
        <v>0</v>
      </c>
      <c r="FS407">
        <v>0</v>
      </c>
      <c r="FX407">
        <v>92</v>
      </c>
      <c r="FY407">
        <v>49</v>
      </c>
      <c r="GA407" t="s">
        <v>435</v>
      </c>
      <c r="GD407">
        <v>1</v>
      </c>
      <c r="GF407">
        <v>-67999470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337"/>
        <v>0</v>
      </c>
      <c r="GM407">
        <f t="shared" si="338"/>
        <v>61732.080000000002</v>
      </c>
      <c r="GN407">
        <f t="shared" si="339"/>
        <v>0</v>
      </c>
      <c r="GO407">
        <f t="shared" si="340"/>
        <v>61732.080000000002</v>
      </c>
      <c r="GP407">
        <f t="shared" si="341"/>
        <v>0</v>
      </c>
      <c r="GR407">
        <v>0</v>
      </c>
      <c r="GS407">
        <v>3</v>
      </c>
      <c r="GT407">
        <v>0</v>
      </c>
      <c r="GU407" t="s">
        <v>435</v>
      </c>
      <c r="GV407">
        <f t="shared" si="342"/>
        <v>0</v>
      </c>
      <c r="GW407">
        <v>1</v>
      </c>
      <c r="GX407">
        <f t="shared" si="343"/>
        <v>0</v>
      </c>
      <c r="HA407">
        <v>0</v>
      </c>
      <c r="HB407">
        <v>0</v>
      </c>
      <c r="HC407">
        <f t="shared" si="344"/>
        <v>0</v>
      </c>
      <c r="HE407" t="s">
        <v>435</v>
      </c>
      <c r="HF407" t="s">
        <v>435</v>
      </c>
      <c r="HM407" t="s">
        <v>435</v>
      </c>
      <c r="HN407" t="s">
        <v>223</v>
      </c>
      <c r="HO407" t="s">
        <v>225</v>
      </c>
      <c r="HP407" t="s">
        <v>593</v>
      </c>
      <c r="HQ407" t="s">
        <v>593</v>
      </c>
      <c r="IK407">
        <v>0</v>
      </c>
    </row>
    <row r="408">
      <c r="A408">
        <v>17</v>
      </c>
      <c r="B408">
        <v>1</v>
      </c>
      <c r="C408">
        <f>ROW(SmtRes!A358)</f>
        <v>358</v>
      </c>
      <c r="D408">
        <f>ROW(EtalonRes!A358)</f>
        <v>358</v>
      </c>
      <c r="E408" t="s">
        <v>247</v>
      </c>
      <c r="F408" t="s">
        <v>605</v>
      </c>
      <c r="G408" t="s">
        <v>606</v>
      </c>
      <c r="H408" t="s">
        <v>97</v>
      </c>
      <c r="I408">
        <v>1</v>
      </c>
      <c r="J408">
        <v>0</v>
      </c>
      <c r="K408">
        <v>1</v>
      </c>
      <c r="O408">
        <f t="shared" si="322"/>
        <v>49407.700000000004</v>
      </c>
      <c r="P408">
        <f>SUMIF(SmtRes!AQ354:'SmtRes'!AQ358,"=1",SmtRes!DF354:'SmtRes'!DF358)</f>
        <v>0</v>
      </c>
      <c r="Q408">
        <f>SUMIF(SmtRes!AQ354:'SmtRes'!AQ358,"=1",SmtRes!DG354:'SmtRes'!DG358)</f>
        <v>16761.09</v>
      </c>
      <c r="R408">
        <f>SUMIF(SmtRes!AQ354:'SmtRes'!AQ358,"=1",SmtRes!DH354:'SmtRes'!DH358)</f>
        <v>7254.0100000000002</v>
      </c>
      <c r="S408">
        <f>SUMIF(SmtRes!AQ354:'SmtRes'!AQ358,"=1",SmtRes!DI354:'SmtRes'!DI358)</f>
        <v>25392.600000000002</v>
      </c>
      <c r="T408">
        <f t="shared" si="323"/>
        <v>0</v>
      </c>
      <c r="U408">
        <f>SUMIF(SmtRes!AQ354:'SmtRes'!AQ358,"=1",SmtRes!CV354:'SmtRes'!CV358)</f>
        <v>60</v>
      </c>
      <c r="V408">
        <f>SUMIF(SmtRes!AQ354:'SmtRes'!AQ358,"=1",SmtRes!CW354:'SmtRes'!CW358)</f>
        <v>11</v>
      </c>
      <c r="W408">
        <f t="shared" si="324"/>
        <v>0</v>
      </c>
      <c r="X408">
        <f t="shared" si="325"/>
        <v>30034.880000000001</v>
      </c>
      <c r="Y408">
        <f t="shared" si="326"/>
        <v>15996.84</v>
      </c>
      <c r="AA408">
        <v>358752211</v>
      </c>
      <c r="AB408">
        <f t="shared" si="327"/>
        <v>42153.689999999995</v>
      </c>
      <c r="AC408">
        <f t="shared" si="328"/>
        <v>0</v>
      </c>
      <c r="AD408">
        <f>ROUND((((SUM(SmtRes!BR354:'SmtRes'!BR358))-(SUM(SmtRes!BS354:'SmtRes'!BS358)))+AE408),6)</f>
        <v>16761.09</v>
      </c>
      <c r="AE408">
        <f>ROUND((SUM(SmtRes!BS354:'SmtRes'!BS358)),6)</f>
        <v>7254.0099999999993</v>
      </c>
      <c r="AF408">
        <f>ROUND((SUM(SmtRes!BT354:'SmtRes'!BT358)),6)</f>
        <v>25392.599999999999</v>
      </c>
      <c r="AG408">
        <f t="shared" si="329"/>
        <v>0</v>
      </c>
      <c r="AH408">
        <f>(SUM(SmtRes!BU354:'SmtRes'!BU358))</f>
        <v>60</v>
      </c>
      <c r="AI408">
        <f>(SUM(SmtRes!BV354:'SmtRes'!BV358))</f>
        <v>11</v>
      </c>
      <c r="AJ408">
        <f t="shared" si="330"/>
        <v>0</v>
      </c>
      <c r="AK408">
        <v>49407.700000000004</v>
      </c>
      <c r="AL408">
        <v>0</v>
      </c>
      <c r="AM408">
        <v>16761.09</v>
      </c>
      <c r="AN408">
        <v>7254.0100000000002</v>
      </c>
      <c r="AO408">
        <v>25392.599999999999</v>
      </c>
      <c r="AP408">
        <v>0</v>
      </c>
      <c r="AQ408">
        <v>60</v>
      </c>
      <c r="AR408">
        <v>11</v>
      </c>
      <c r="AS408">
        <v>0</v>
      </c>
      <c r="AT408">
        <v>92</v>
      </c>
      <c r="AU408">
        <v>49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435</v>
      </c>
      <c r="BE408" t="s">
        <v>435</v>
      </c>
      <c r="BF408" t="s">
        <v>435</v>
      </c>
      <c r="BG408" t="s">
        <v>435</v>
      </c>
      <c r="BH408">
        <v>0</v>
      </c>
      <c r="BI408">
        <v>2</v>
      </c>
      <c r="BJ408" t="s">
        <v>607</v>
      </c>
      <c r="BM408">
        <v>137001</v>
      </c>
      <c r="BN408">
        <v>0</v>
      </c>
      <c r="BO408" t="s">
        <v>435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435</v>
      </c>
      <c r="BZ408">
        <v>92</v>
      </c>
      <c r="CA408">
        <v>49</v>
      </c>
      <c r="CB408" t="s">
        <v>435</v>
      </c>
      <c r="CE408">
        <v>0</v>
      </c>
      <c r="CF408">
        <v>0</v>
      </c>
      <c r="CG408">
        <v>0</v>
      </c>
      <c r="CM408">
        <v>0</v>
      </c>
      <c r="CN408" t="s">
        <v>435</v>
      </c>
      <c r="CO408">
        <v>0</v>
      </c>
      <c r="CP408">
        <f t="shared" si="331"/>
        <v>49407.700000000004</v>
      </c>
      <c r="CQ408">
        <f>SUMIF(SmtRes!AQ354:'SmtRes'!AQ358,"=1",SmtRes!AA354:'SmtRes'!AA358)</f>
        <v>0</v>
      </c>
      <c r="CR408">
        <f>SUMIF(SmtRes!AQ354:'SmtRes'!AQ358,"=1",SmtRes!AB354:'SmtRes'!AB358)</f>
        <v>2792.0100000000002</v>
      </c>
      <c r="CS408">
        <f>SUMIF(SmtRes!AQ354:'SmtRes'!AQ358,"=1",SmtRes!AC354:'SmtRes'!AC358)</f>
        <v>1239.9400000000001</v>
      </c>
      <c r="CT408">
        <f>SUMIF(SmtRes!AQ354:'SmtRes'!AQ358,"=1",SmtRes!AD354:'SmtRes'!AD358)</f>
        <v>423.20999999999998</v>
      </c>
      <c r="CU408">
        <f t="shared" si="332"/>
        <v>0</v>
      </c>
      <c r="CV408">
        <f>SUMIF(SmtRes!AQ354:'SmtRes'!AQ358,"=1",SmtRes!BU354:'SmtRes'!BU358)</f>
        <v>60</v>
      </c>
      <c r="CW408">
        <f>SUMIF(SmtRes!AQ354:'SmtRes'!AQ358,"=1",SmtRes!BV354:'SmtRes'!BV358)</f>
        <v>11</v>
      </c>
      <c r="CX408">
        <f t="shared" si="333"/>
        <v>0</v>
      </c>
      <c r="CY408">
        <f t="shared" si="334"/>
        <v>30034.8812</v>
      </c>
      <c r="CZ408">
        <f t="shared" si="335"/>
        <v>15996.838900000001</v>
      </c>
      <c r="DC408" t="s">
        <v>435</v>
      </c>
      <c r="DD408" t="s">
        <v>517</v>
      </c>
      <c r="DE408" t="s">
        <v>435</v>
      </c>
      <c r="DF408" t="s">
        <v>435</v>
      </c>
      <c r="DG408" t="s">
        <v>435</v>
      </c>
      <c r="DH408" t="s">
        <v>435</v>
      </c>
      <c r="DI408" t="s">
        <v>435</v>
      </c>
      <c r="DJ408" t="s">
        <v>435</v>
      </c>
      <c r="DK408" t="s">
        <v>435</v>
      </c>
      <c r="DL408" t="s">
        <v>435</v>
      </c>
      <c r="DM408" t="s">
        <v>435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97</v>
      </c>
      <c r="DW408" t="s">
        <v>97</v>
      </c>
      <c r="DX408">
        <v>1</v>
      </c>
      <c r="DZ408" t="s">
        <v>435</v>
      </c>
      <c r="EA408" t="s">
        <v>435</v>
      </c>
      <c r="EB408" t="s">
        <v>435</v>
      </c>
      <c r="EC408" t="s">
        <v>435</v>
      </c>
      <c r="EE408">
        <v>342528980</v>
      </c>
      <c r="EF408">
        <v>3</v>
      </c>
      <c r="EG408" t="s">
        <v>528</v>
      </c>
      <c r="EH408">
        <v>79</v>
      </c>
      <c r="EI408" t="s">
        <v>593</v>
      </c>
      <c r="EJ408">
        <v>2</v>
      </c>
      <c r="EK408">
        <v>137001</v>
      </c>
      <c r="EL408" t="s">
        <v>593</v>
      </c>
      <c r="EM408" t="s">
        <v>594</v>
      </c>
      <c r="EO408" t="s">
        <v>435</v>
      </c>
      <c r="EQ408">
        <v>1441792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60</v>
      </c>
      <c r="EX408">
        <v>11</v>
      </c>
      <c r="EY408">
        <v>0</v>
      </c>
      <c r="FQ408">
        <v>0</v>
      </c>
      <c r="FR408">
        <f t="shared" si="336"/>
        <v>0</v>
      </c>
      <c r="FS408">
        <v>0</v>
      </c>
      <c r="FX408">
        <v>92</v>
      </c>
      <c r="FY408">
        <v>49</v>
      </c>
      <c r="GA408" t="s">
        <v>435</v>
      </c>
      <c r="GD408">
        <v>1</v>
      </c>
      <c r="GF408">
        <v>-488428596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337"/>
        <v>0</v>
      </c>
      <c r="GM408">
        <f t="shared" si="338"/>
        <v>95439.419999999998</v>
      </c>
      <c r="GN408">
        <f t="shared" si="339"/>
        <v>0</v>
      </c>
      <c r="GO408">
        <f t="shared" si="340"/>
        <v>95439.419999999998</v>
      </c>
      <c r="GP408">
        <f t="shared" si="341"/>
        <v>0</v>
      </c>
      <c r="GR408">
        <v>0</v>
      </c>
      <c r="GS408">
        <v>3</v>
      </c>
      <c r="GT408">
        <v>0</v>
      </c>
      <c r="GU408" t="s">
        <v>435</v>
      </c>
      <c r="GV408">
        <f t="shared" si="342"/>
        <v>0</v>
      </c>
      <c r="GW408">
        <v>1</v>
      </c>
      <c r="GX408">
        <f t="shared" si="343"/>
        <v>0</v>
      </c>
      <c r="HA408">
        <v>0</v>
      </c>
      <c r="HB408">
        <v>0</v>
      </c>
      <c r="HC408">
        <f t="shared" si="344"/>
        <v>0</v>
      </c>
      <c r="HE408" t="s">
        <v>435</v>
      </c>
      <c r="HF408" t="s">
        <v>435</v>
      </c>
      <c r="HM408" t="s">
        <v>435</v>
      </c>
      <c r="HN408" t="s">
        <v>223</v>
      </c>
      <c r="HO408" t="s">
        <v>225</v>
      </c>
      <c r="HP408" t="s">
        <v>593</v>
      </c>
      <c r="HQ408" t="s">
        <v>593</v>
      </c>
      <c r="IK408">
        <v>0</v>
      </c>
    </row>
    <row r="409">
      <c r="A409">
        <v>17</v>
      </c>
      <c r="B409">
        <v>1</v>
      </c>
      <c r="C409">
        <f>ROW(SmtRes!A363)</f>
        <v>363</v>
      </c>
      <c r="D409">
        <f>ROW(EtalonRes!A363)</f>
        <v>363</v>
      </c>
      <c r="E409" t="s">
        <v>250</v>
      </c>
      <c r="F409" t="s">
        <v>608</v>
      </c>
      <c r="G409" t="s">
        <v>609</v>
      </c>
      <c r="H409" t="s">
        <v>97</v>
      </c>
      <c r="I409">
        <v>1</v>
      </c>
      <c r="J409">
        <v>0</v>
      </c>
      <c r="K409">
        <v>1</v>
      </c>
      <c r="O409">
        <f t="shared" si="322"/>
        <v>5472.0299999999997</v>
      </c>
      <c r="P409">
        <f>SUMIF(SmtRes!AQ359:'SmtRes'!AQ363,"=1",SmtRes!DF359:'SmtRes'!DF363)</f>
        <v>0</v>
      </c>
      <c r="Q409">
        <f>SUMIF(SmtRes!AQ359:'SmtRes'!AQ363,"=1",SmtRes!DG359:'SmtRes'!DG363)</f>
        <v>2296.0500000000002</v>
      </c>
      <c r="R409">
        <f>SUMIF(SmtRes!AQ359:'SmtRes'!AQ363,"=1",SmtRes!DH359:'SmtRes'!DH363)</f>
        <v>1011.26</v>
      </c>
      <c r="S409">
        <f>SUMIF(SmtRes!AQ359:'SmtRes'!AQ363,"=1",SmtRes!DI359:'SmtRes'!DI363)</f>
        <v>2164.7200000000003</v>
      </c>
      <c r="T409">
        <f t="shared" si="323"/>
        <v>0</v>
      </c>
      <c r="U409">
        <f>SUMIF(SmtRes!AQ359:'SmtRes'!AQ363,"=1",SmtRes!CV359:'SmtRes'!CV363)</f>
        <v>4.8999999999999995</v>
      </c>
      <c r="V409">
        <f>SUMIF(SmtRes!AQ359:'SmtRes'!AQ363,"=1",SmtRes!CW359:'SmtRes'!CW363)</f>
        <v>1.6000000000000001</v>
      </c>
      <c r="W409">
        <f t="shared" si="324"/>
        <v>0</v>
      </c>
      <c r="X409">
        <f t="shared" si="325"/>
        <v>2921.9000000000001</v>
      </c>
      <c r="Y409">
        <f t="shared" si="326"/>
        <v>1556.23</v>
      </c>
      <c r="AA409">
        <v>358752211</v>
      </c>
      <c r="AB409">
        <f t="shared" si="327"/>
        <v>4460.7759999999998</v>
      </c>
      <c r="AC409">
        <f t="shared" si="328"/>
        <v>0</v>
      </c>
      <c r="AD409">
        <f>ROUND((((SUM(SmtRes!BR359:'SmtRes'!BR363))-(SUM(SmtRes!BS359:'SmtRes'!BS363)))+AE409),6)</f>
        <v>2296.0540000000001</v>
      </c>
      <c r="AE409">
        <f>ROUND((SUM(SmtRes!BS359:'SmtRes'!BS363)),6)</f>
        <v>1011.256</v>
      </c>
      <c r="AF409">
        <f>ROUND((SUM(SmtRes!BT359:'SmtRes'!BT363)),6)</f>
        <v>2164.7219999999998</v>
      </c>
      <c r="AG409">
        <f t="shared" si="329"/>
        <v>0</v>
      </c>
      <c r="AH409">
        <f>(SUM(SmtRes!BU359:'SmtRes'!BU363))</f>
        <v>4.9000000000000004</v>
      </c>
      <c r="AI409">
        <f>(SUM(SmtRes!BV359:'SmtRes'!BV363))</f>
        <v>1.6000000000000001</v>
      </c>
      <c r="AJ409">
        <f t="shared" si="330"/>
        <v>0</v>
      </c>
      <c r="AK409">
        <v>5472.0320000000002</v>
      </c>
      <c r="AL409">
        <v>0</v>
      </c>
      <c r="AM409">
        <v>2296.0540000000001</v>
      </c>
      <c r="AN409">
        <v>1011.2560000000001</v>
      </c>
      <c r="AO409">
        <v>2164.7220000000002</v>
      </c>
      <c r="AP409">
        <v>0</v>
      </c>
      <c r="AQ409">
        <v>4.9000000000000004</v>
      </c>
      <c r="AR409">
        <v>1.6000000000000001</v>
      </c>
      <c r="AS409">
        <v>0</v>
      </c>
      <c r="AT409">
        <v>92</v>
      </c>
      <c r="AU409">
        <v>49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435</v>
      </c>
      <c r="BE409" t="s">
        <v>435</v>
      </c>
      <c r="BF409" t="s">
        <v>435</v>
      </c>
      <c r="BG409" t="s">
        <v>435</v>
      </c>
      <c r="BH409">
        <v>0</v>
      </c>
      <c r="BI409">
        <v>2</v>
      </c>
      <c r="BJ409" t="s">
        <v>610</v>
      </c>
      <c r="BM409">
        <v>137001</v>
      </c>
      <c r="BN409">
        <v>0</v>
      </c>
      <c r="BO409" t="s">
        <v>435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435</v>
      </c>
      <c r="BZ409">
        <v>92</v>
      </c>
      <c r="CA409">
        <v>49</v>
      </c>
      <c r="CB409" t="s">
        <v>435</v>
      </c>
      <c r="CE409">
        <v>0</v>
      </c>
      <c r="CF409">
        <v>0</v>
      </c>
      <c r="CG409">
        <v>0</v>
      </c>
      <c r="CM409">
        <v>0</v>
      </c>
      <c r="CN409" t="s">
        <v>435</v>
      </c>
      <c r="CO409">
        <v>0</v>
      </c>
      <c r="CP409">
        <f t="shared" si="331"/>
        <v>5472.0300000000007</v>
      </c>
      <c r="CQ409">
        <f>SUMIF(SmtRes!AQ359:'SmtRes'!AQ363,"=1",SmtRes!AA359:'SmtRes'!AA363)</f>
        <v>0</v>
      </c>
      <c r="CR409">
        <f>SUMIF(SmtRes!AQ359:'SmtRes'!AQ363,"=1",SmtRes!AB359:'SmtRes'!AB363)</f>
        <v>2792.0100000000002</v>
      </c>
      <c r="CS409">
        <f>SUMIF(SmtRes!AQ359:'SmtRes'!AQ363,"=1",SmtRes!AC359:'SmtRes'!AC363)</f>
        <v>1239.9400000000001</v>
      </c>
      <c r="CT409">
        <f>SUMIF(SmtRes!AQ359:'SmtRes'!AQ363,"=1",SmtRes!AD359:'SmtRes'!AD363)</f>
        <v>441.77999999999997</v>
      </c>
      <c r="CU409">
        <f t="shared" si="332"/>
        <v>0</v>
      </c>
      <c r="CV409">
        <f>SUMIF(SmtRes!AQ359:'SmtRes'!AQ363,"=1",SmtRes!BU359:'SmtRes'!BU363)</f>
        <v>4.9000000000000004</v>
      </c>
      <c r="CW409">
        <f>SUMIF(SmtRes!AQ359:'SmtRes'!AQ363,"=1",SmtRes!BV359:'SmtRes'!BV363)</f>
        <v>1.6000000000000001</v>
      </c>
      <c r="CX409">
        <f t="shared" si="333"/>
        <v>0</v>
      </c>
      <c r="CY409">
        <f t="shared" si="334"/>
        <v>2921.9016000000001</v>
      </c>
      <c r="CZ409">
        <f t="shared" si="335"/>
        <v>1556.2302000000002</v>
      </c>
      <c r="DC409" t="s">
        <v>435</v>
      </c>
      <c r="DD409" t="s">
        <v>517</v>
      </c>
      <c r="DE409" t="s">
        <v>435</v>
      </c>
      <c r="DF409" t="s">
        <v>435</v>
      </c>
      <c r="DG409" t="s">
        <v>435</v>
      </c>
      <c r="DH409" t="s">
        <v>435</v>
      </c>
      <c r="DI409" t="s">
        <v>435</v>
      </c>
      <c r="DJ409" t="s">
        <v>435</v>
      </c>
      <c r="DK409" t="s">
        <v>435</v>
      </c>
      <c r="DL409" t="s">
        <v>435</v>
      </c>
      <c r="DM409" t="s">
        <v>435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97</v>
      </c>
      <c r="DW409" t="s">
        <v>97</v>
      </c>
      <c r="DX409">
        <v>1</v>
      </c>
      <c r="DZ409" t="s">
        <v>435</v>
      </c>
      <c r="EA409" t="s">
        <v>435</v>
      </c>
      <c r="EB409" t="s">
        <v>435</v>
      </c>
      <c r="EC409" t="s">
        <v>435</v>
      </c>
      <c r="EE409">
        <v>342528980</v>
      </c>
      <c r="EF409">
        <v>3</v>
      </c>
      <c r="EG409" t="s">
        <v>528</v>
      </c>
      <c r="EH409">
        <v>79</v>
      </c>
      <c r="EI409" t="s">
        <v>593</v>
      </c>
      <c r="EJ409">
        <v>2</v>
      </c>
      <c r="EK409">
        <v>137001</v>
      </c>
      <c r="EL409" t="s">
        <v>593</v>
      </c>
      <c r="EM409" t="s">
        <v>594</v>
      </c>
      <c r="EO409" t="s">
        <v>435</v>
      </c>
      <c r="EQ409">
        <v>1441792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4.9000000000000004</v>
      </c>
      <c r="EX409">
        <v>1.6000000000000001</v>
      </c>
      <c r="EY409">
        <v>0</v>
      </c>
      <c r="FQ409">
        <v>0</v>
      </c>
      <c r="FR409">
        <f t="shared" si="336"/>
        <v>0</v>
      </c>
      <c r="FS409">
        <v>0</v>
      </c>
      <c r="FX409">
        <v>92</v>
      </c>
      <c r="FY409">
        <v>49</v>
      </c>
      <c r="GA409" t="s">
        <v>435</v>
      </c>
      <c r="GD409">
        <v>1</v>
      </c>
      <c r="GF409">
        <v>-553847873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337"/>
        <v>0</v>
      </c>
      <c r="GM409">
        <f t="shared" si="338"/>
        <v>9950.1599999999999</v>
      </c>
      <c r="GN409">
        <f t="shared" si="339"/>
        <v>0</v>
      </c>
      <c r="GO409">
        <f t="shared" si="340"/>
        <v>9950.1599999999999</v>
      </c>
      <c r="GP409">
        <f t="shared" si="341"/>
        <v>0</v>
      </c>
      <c r="GR409">
        <v>0</v>
      </c>
      <c r="GS409">
        <v>3</v>
      </c>
      <c r="GT409">
        <v>0</v>
      </c>
      <c r="GU409" t="s">
        <v>435</v>
      </c>
      <c r="GV409">
        <f t="shared" si="342"/>
        <v>0</v>
      </c>
      <c r="GW409">
        <v>1</v>
      </c>
      <c r="GX409">
        <f t="shared" si="343"/>
        <v>0</v>
      </c>
      <c r="HA409">
        <v>0</v>
      </c>
      <c r="HB409">
        <v>0</v>
      </c>
      <c r="HC409">
        <f t="shared" si="344"/>
        <v>0</v>
      </c>
      <c r="HE409" t="s">
        <v>435</v>
      </c>
      <c r="HF409" t="s">
        <v>435</v>
      </c>
      <c r="HM409" t="s">
        <v>435</v>
      </c>
      <c r="HN409" t="s">
        <v>223</v>
      </c>
      <c r="HO409" t="s">
        <v>225</v>
      </c>
      <c r="HP409" t="s">
        <v>593</v>
      </c>
      <c r="HQ409" t="s">
        <v>593</v>
      </c>
      <c r="IK409">
        <v>0</v>
      </c>
    </row>
    <row r="410">
      <c r="A410">
        <v>17</v>
      </c>
      <c r="B410">
        <v>1</v>
      </c>
      <c r="C410">
        <f>ROW(SmtRes!A368)</f>
        <v>368</v>
      </c>
      <c r="D410">
        <f>ROW(EtalonRes!A368)</f>
        <v>368</v>
      </c>
      <c r="E410" t="s">
        <v>255</v>
      </c>
      <c r="F410" t="s">
        <v>611</v>
      </c>
      <c r="G410" t="s">
        <v>612</v>
      </c>
      <c r="H410" t="s">
        <v>97</v>
      </c>
      <c r="I410">
        <v>1</v>
      </c>
      <c r="J410">
        <v>0</v>
      </c>
      <c r="K410">
        <v>1</v>
      </c>
      <c r="O410">
        <f t="shared" si="322"/>
        <v>7872.2700000000004</v>
      </c>
      <c r="P410">
        <f>SUMIF(SmtRes!AQ364:'SmtRes'!AQ368,"=1",SmtRes!DF364:'SmtRes'!DF368)</f>
        <v>0</v>
      </c>
      <c r="Q410">
        <f>SUMIF(SmtRes!AQ364:'SmtRes'!AQ368,"=1",SmtRes!DG364:'SmtRes'!DG368)</f>
        <v>3320.0899999999997</v>
      </c>
      <c r="R410">
        <f>SUMIF(SmtRes!AQ364:'SmtRes'!AQ368,"=1",SmtRes!DH364:'SmtRes'!DH368)</f>
        <v>1459.72</v>
      </c>
      <c r="S410">
        <f>SUMIF(SmtRes!AQ364:'SmtRes'!AQ368,"=1",SmtRes!DI364:'SmtRes'!DI368)</f>
        <v>3092.46</v>
      </c>
      <c r="T410">
        <f t="shared" si="323"/>
        <v>0</v>
      </c>
      <c r="U410">
        <f>SUMIF(SmtRes!AQ364:'SmtRes'!AQ368,"=1",SmtRes!CV364:'SmtRes'!CV368)</f>
        <v>7</v>
      </c>
      <c r="V410">
        <f>SUMIF(SmtRes!AQ364:'SmtRes'!AQ368,"=1",SmtRes!CW364:'SmtRes'!CW368)</f>
        <v>2.2999999999999998</v>
      </c>
      <c r="W410">
        <f t="shared" si="324"/>
        <v>0</v>
      </c>
      <c r="X410">
        <f t="shared" si="325"/>
        <v>4188.0100000000002</v>
      </c>
      <c r="Y410">
        <f t="shared" si="326"/>
        <v>2230.5700000000002</v>
      </c>
      <c r="AA410">
        <v>358752211</v>
      </c>
      <c r="AB410">
        <f t="shared" si="327"/>
        <v>6412.5519999999997</v>
      </c>
      <c r="AC410">
        <f t="shared" si="328"/>
        <v>0</v>
      </c>
      <c r="AD410">
        <f>ROUND((((SUM(SmtRes!BR364:'SmtRes'!BR368))-(SUM(SmtRes!BS364:'SmtRes'!BS368)))+AE410),6)</f>
        <v>3320.0919999999996</v>
      </c>
      <c r="AE410">
        <f>ROUND((SUM(SmtRes!BS364:'SmtRes'!BS368)),6)</f>
        <v>1459.713</v>
      </c>
      <c r="AF410">
        <f>ROUND((SUM(SmtRes!BT364:'SmtRes'!BT368)),6)</f>
        <v>3092.46</v>
      </c>
      <c r="AG410">
        <f t="shared" si="329"/>
        <v>0</v>
      </c>
      <c r="AH410">
        <f>(SUM(SmtRes!BU364:'SmtRes'!BU368))</f>
        <v>7</v>
      </c>
      <c r="AI410">
        <f>(SUM(SmtRes!BV364:'SmtRes'!BV368))</f>
        <v>2.2999999999999998</v>
      </c>
      <c r="AJ410">
        <f t="shared" si="330"/>
        <v>0</v>
      </c>
      <c r="AK410">
        <v>7872.2649999999994</v>
      </c>
      <c r="AL410">
        <v>0</v>
      </c>
      <c r="AM410">
        <v>3320.0920000000001</v>
      </c>
      <c r="AN410">
        <v>1459.7130000000002</v>
      </c>
      <c r="AO410">
        <v>3092.46</v>
      </c>
      <c r="AP410">
        <v>0</v>
      </c>
      <c r="AQ410">
        <v>7</v>
      </c>
      <c r="AR410">
        <v>2.2999999999999998</v>
      </c>
      <c r="AS410">
        <v>0</v>
      </c>
      <c r="AT410">
        <v>92</v>
      </c>
      <c r="AU410">
        <v>49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435</v>
      </c>
      <c r="BE410" t="s">
        <v>435</v>
      </c>
      <c r="BF410" t="s">
        <v>435</v>
      </c>
      <c r="BG410" t="s">
        <v>435</v>
      </c>
      <c r="BH410">
        <v>0</v>
      </c>
      <c r="BI410">
        <v>2</v>
      </c>
      <c r="BJ410" t="s">
        <v>613</v>
      </c>
      <c r="BM410">
        <v>137001</v>
      </c>
      <c r="BN410">
        <v>0</v>
      </c>
      <c r="BO410" t="s">
        <v>435</v>
      </c>
      <c r="BP410">
        <v>0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435</v>
      </c>
      <c r="BZ410">
        <v>92</v>
      </c>
      <c r="CA410">
        <v>49</v>
      </c>
      <c r="CB410" t="s">
        <v>435</v>
      </c>
      <c r="CE410">
        <v>0</v>
      </c>
      <c r="CF410">
        <v>0</v>
      </c>
      <c r="CG410">
        <v>0</v>
      </c>
      <c r="CM410">
        <v>0</v>
      </c>
      <c r="CN410" t="s">
        <v>435</v>
      </c>
      <c r="CO410">
        <v>0</v>
      </c>
      <c r="CP410">
        <f t="shared" si="331"/>
        <v>7872.2699999999995</v>
      </c>
      <c r="CQ410">
        <f>SUMIF(SmtRes!AQ364:'SmtRes'!AQ368,"=1",SmtRes!AA364:'SmtRes'!AA368)</f>
        <v>0</v>
      </c>
      <c r="CR410">
        <f>SUMIF(SmtRes!AQ364:'SmtRes'!AQ368,"=1",SmtRes!AB364:'SmtRes'!AB368)</f>
        <v>2792.0100000000002</v>
      </c>
      <c r="CS410">
        <f>SUMIF(SmtRes!AQ364:'SmtRes'!AQ368,"=1",SmtRes!AC364:'SmtRes'!AC368)</f>
        <v>1239.9400000000001</v>
      </c>
      <c r="CT410">
        <f>SUMIF(SmtRes!AQ364:'SmtRes'!AQ368,"=1",SmtRes!AD364:'SmtRes'!AD368)</f>
        <v>441.77999999999997</v>
      </c>
      <c r="CU410">
        <f t="shared" si="332"/>
        <v>0</v>
      </c>
      <c r="CV410">
        <f>SUMIF(SmtRes!AQ364:'SmtRes'!AQ368,"=1",SmtRes!BU364:'SmtRes'!BU368)</f>
        <v>7</v>
      </c>
      <c r="CW410">
        <f>SUMIF(SmtRes!AQ364:'SmtRes'!AQ368,"=1",SmtRes!BV364:'SmtRes'!BV368)</f>
        <v>2.2999999999999998</v>
      </c>
      <c r="CX410">
        <f t="shared" si="333"/>
        <v>0</v>
      </c>
      <c r="CY410">
        <f t="shared" si="334"/>
        <v>4188.0056000000004</v>
      </c>
      <c r="CZ410">
        <f t="shared" si="335"/>
        <v>2230.5682000000002</v>
      </c>
      <c r="DC410" t="s">
        <v>435</v>
      </c>
      <c r="DD410" t="s">
        <v>517</v>
      </c>
      <c r="DE410" t="s">
        <v>435</v>
      </c>
      <c r="DF410" t="s">
        <v>435</v>
      </c>
      <c r="DG410" t="s">
        <v>435</v>
      </c>
      <c r="DH410" t="s">
        <v>435</v>
      </c>
      <c r="DI410" t="s">
        <v>435</v>
      </c>
      <c r="DJ410" t="s">
        <v>435</v>
      </c>
      <c r="DK410" t="s">
        <v>435</v>
      </c>
      <c r="DL410" t="s">
        <v>435</v>
      </c>
      <c r="DM410" t="s">
        <v>435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97</v>
      </c>
      <c r="DW410" t="s">
        <v>97</v>
      </c>
      <c r="DX410">
        <v>1</v>
      </c>
      <c r="DZ410" t="s">
        <v>435</v>
      </c>
      <c r="EA410" t="s">
        <v>435</v>
      </c>
      <c r="EB410" t="s">
        <v>435</v>
      </c>
      <c r="EC410" t="s">
        <v>435</v>
      </c>
      <c r="EE410">
        <v>342528980</v>
      </c>
      <c r="EF410">
        <v>3</v>
      </c>
      <c r="EG410" t="s">
        <v>528</v>
      </c>
      <c r="EH410">
        <v>79</v>
      </c>
      <c r="EI410" t="s">
        <v>593</v>
      </c>
      <c r="EJ410">
        <v>2</v>
      </c>
      <c r="EK410">
        <v>137001</v>
      </c>
      <c r="EL410" t="s">
        <v>593</v>
      </c>
      <c r="EM410" t="s">
        <v>594</v>
      </c>
      <c r="EO410" t="s">
        <v>435</v>
      </c>
      <c r="EQ410">
        <v>1441792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7</v>
      </c>
      <c r="EX410">
        <v>2.2999999999999998</v>
      </c>
      <c r="EY410">
        <v>0</v>
      </c>
      <c r="FQ410">
        <v>0</v>
      </c>
      <c r="FR410">
        <f t="shared" si="336"/>
        <v>0</v>
      </c>
      <c r="FS410">
        <v>0</v>
      </c>
      <c r="FX410">
        <v>92</v>
      </c>
      <c r="FY410">
        <v>49</v>
      </c>
      <c r="GA410" t="s">
        <v>435</v>
      </c>
      <c r="GD410">
        <v>1</v>
      </c>
      <c r="GF410">
        <v>1400818256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337"/>
        <v>0</v>
      </c>
      <c r="GM410">
        <f t="shared" si="338"/>
        <v>14290.85</v>
      </c>
      <c r="GN410">
        <f t="shared" si="339"/>
        <v>0</v>
      </c>
      <c r="GO410">
        <f t="shared" si="340"/>
        <v>14290.85</v>
      </c>
      <c r="GP410">
        <f t="shared" si="341"/>
        <v>0</v>
      </c>
      <c r="GR410">
        <v>0</v>
      </c>
      <c r="GS410">
        <v>3</v>
      </c>
      <c r="GT410">
        <v>0</v>
      </c>
      <c r="GU410" t="s">
        <v>435</v>
      </c>
      <c r="GV410">
        <f t="shared" si="342"/>
        <v>0</v>
      </c>
      <c r="GW410">
        <v>1</v>
      </c>
      <c r="GX410">
        <f t="shared" si="343"/>
        <v>0</v>
      </c>
      <c r="HA410">
        <v>0</v>
      </c>
      <c r="HB410">
        <v>0</v>
      </c>
      <c r="HC410">
        <f t="shared" si="344"/>
        <v>0</v>
      </c>
      <c r="HE410" t="s">
        <v>435</v>
      </c>
      <c r="HF410" t="s">
        <v>435</v>
      </c>
      <c r="HM410" t="s">
        <v>435</v>
      </c>
      <c r="HN410" t="s">
        <v>223</v>
      </c>
      <c r="HO410" t="s">
        <v>225</v>
      </c>
      <c r="HP410" t="s">
        <v>593</v>
      </c>
      <c r="HQ410" t="s">
        <v>593</v>
      </c>
      <c r="IK410">
        <v>0</v>
      </c>
    </row>
    <row r="411">
      <c r="A411">
        <v>17</v>
      </c>
      <c r="B411">
        <v>1</v>
      </c>
      <c r="C411">
        <f>ROW(SmtRes!A373)</f>
        <v>373</v>
      </c>
      <c r="D411">
        <f>ROW(EtalonRes!A373)</f>
        <v>373</v>
      </c>
      <c r="E411" t="s">
        <v>258</v>
      </c>
      <c r="F411" t="s">
        <v>614</v>
      </c>
      <c r="G411" t="s">
        <v>615</v>
      </c>
      <c r="H411" t="s">
        <v>97</v>
      </c>
      <c r="I411">
        <v>1</v>
      </c>
      <c r="J411">
        <v>0</v>
      </c>
      <c r="K411">
        <v>1</v>
      </c>
      <c r="O411">
        <f t="shared" si="322"/>
        <v>9425.2299999999996</v>
      </c>
      <c r="P411">
        <f>SUMIF(SmtRes!AQ369:'SmtRes'!AQ373,"=1",SmtRes!DF369:'SmtRes'!DF373)</f>
        <v>0</v>
      </c>
      <c r="Q411">
        <f>SUMIF(SmtRes!AQ369:'SmtRes'!AQ373,"=1",SmtRes!DG369:'SmtRes'!DG373)</f>
        <v>3754.5</v>
      </c>
      <c r="R411">
        <f>SUMIF(SmtRes!AQ369:'SmtRes'!AQ373,"=1",SmtRes!DH369:'SmtRes'!DH373)</f>
        <v>1650.53</v>
      </c>
      <c r="S411">
        <f>SUMIF(SmtRes!AQ369:'SmtRes'!AQ373,"=1",SmtRes!DI369:'SmtRes'!DI373)</f>
        <v>4020.2000000000003</v>
      </c>
      <c r="T411">
        <f t="shared" si="323"/>
        <v>0</v>
      </c>
      <c r="U411">
        <f>SUMIF(SmtRes!AQ369:'SmtRes'!AQ373,"=1",SmtRes!CV369:'SmtRes'!CV373)</f>
        <v>9.0999999999999996</v>
      </c>
      <c r="V411">
        <f>SUMIF(SmtRes!AQ369:'SmtRes'!AQ373,"=1",SmtRes!CW369:'SmtRes'!CW373)</f>
        <v>2.5999999999999996</v>
      </c>
      <c r="W411">
        <f t="shared" si="324"/>
        <v>0</v>
      </c>
      <c r="X411">
        <f t="shared" si="325"/>
        <v>5217.0699999999997</v>
      </c>
      <c r="Y411">
        <f t="shared" si="326"/>
        <v>2778.6599999999999</v>
      </c>
      <c r="AA411">
        <v>358752211</v>
      </c>
      <c r="AB411">
        <f t="shared" si="327"/>
        <v>7774.7029999999995</v>
      </c>
      <c r="AC411">
        <f t="shared" si="328"/>
        <v>0</v>
      </c>
      <c r="AD411">
        <f>ROUND((((SUM(SmtRes!BR369:'SmtRes'!BR373))-(SUM(SmtRes!BS369:'SmtRes'!BS373)))+AE411),6)</f>
        <v>3754.5049999999997</v>
      </c>
      <c r="AE411">
        <f>ROUND((SUM(SmtRes!BS369:'SmtRes'!BS373)),6)</f>
        <v>1650.53</v>
      </c>
      <c r="AF411">
        <f>ROUND((SUM(SmtRes!BT369:'SmtRes'!BT373)),6)</f>
        <v>4020.1979999999999</v>
      </c>
      <c r="AG411">
        <f t="shared" si="329"/>
        <v>0</v>
      </c>
      <c r="AH411">
        <f>(SUM(SmtRes!BU369:'SmtRes'!BU373))</f>
        <v>9.0999999999999996</v>
      </c>
      <c r="AI411">
        <f>(SUM(SmtRes!BV369:'SmtRes'!BV373))</f>
        <v>2.6000000000000001</v>
      </c>
      <c r="AJ411">
        <f t="shared" si="330"/>
        <v>0</v>
      </c>
      <c r="AK411">
        <v>9425.2330000000002</v>
      </c>
      <c r="AL411">
        <v>0</v>
      </c>
      <c r="AM411">
        <v>3754.5050000000001</v>
      </c>
      <c r="AN411">
        <v>1650.5300000000002</v>
      </c>
      <c r="AO411">
        <v>4020.1979999999994</v>
      </c>
      <c r="AP411">
        <v>0</v>
      </c>
      <c r="AQ411">
        <v>9.0999999999999996</v>
      </c>
      <c r="AR411">
        <v>2.6000000000000001</v>
      </c>
      <c r="AS411">
        <v>0</v>
      </c>
      <c r="AT411">
        <v>92</v>
      </c>
      <c r="AU411">
        <v>49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435</v>
      </c>
      <c r="BE411" t="s">
        <v>435</v>
      </c>
      <c r="BF411" t="s">
        <v>435</v>
      </c>
      <c r="BG411" t="s">
        <v>435</v>
      </c>
      <c r="BH411">
        <v>0</v>
      </c>
      <c r="BI411">
        <v>2</v>
      </c>
      <c r="BJ411" t="s">
        <v>616</v>
      </c>
      <c r="BM411">
        <v>137001</v>
      </c>
      <c r="BN411">
        <v>0</v>
      </c>
      <c r="BO411" t="s">
        <v>435</v>
      </c>
      <c r="BP411">
        <v>0</v>
      </c>
      <c r="BQ411">
        <v>3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435</v>
      </c>
      <c r="BZ411">
        <v>92</v>
      </c>
      <c r="CA411">
        <v>49</v>
      </c>
      <c r="CB411" t="s">
        <v>435</v>
      </c>
      <c r="CE411">
        <v>0</v>
      </c>
      <c r="CF411">
        <v>0</v>
      </c>
      <c r="CG411">
        <v>0</v>
      </c>
      <c r="CM411">
        <v>0</v>
      </c>
      <c r="CN411" t="s">
        <v>435</v>
      </c>
      <c r="CO411">
        <v>0</v>
      </c>
      <c r="CP411">
        <f t="shared" si="331"/>
        <v>9425.2300000000014</v>
      </c>
      <c r="CQ411">
        <f>SUMIF(SmtRes!AQ369:'SmtRes'!AQ373,"=1",SmtRes!AA369:'SmtRes'!AA373)</f>
        <v>0</v>
      </c>
      <c r="CR411">
        <f>SUMIF(SmtRes!AQ369:'SmtRes'!AQ373,"=1",SmtRes!AB369:'SmtRes'!AB373)</f>
        <v>2792.0100000000002</v>
      </c>
      <c r="CS411">
        <f>SUMIF(SmtRes!AQ369:'SmtRes'!AQ373,"=1",SmtRes!AC369:'SmtRes'!AC373)</f>
        <v>1239.9400000000001</v>
      </c>
      <c r="CT411">
        <f>SUMIF(SmtRes!AQ369:'SmtRes'!AQ373,"=1",SmtRes!AD369:'SmtRes'!AD373)</f>
        <v>441.77999999999997</v>
      </c>
      <c r="CU411">
        <f t="shared" si="332"/>
        <v>0</v>
      </c>
      <c r="CV411">
        <f>SUMIF(SmtRes!AQ369:'SmtRes'!AQ373,"=1",SmtRes!BU369:'SmtRes'!BU373)</f>
        <v>9.0999999999999996</v>
      </c>
      <c r="CW411">
        <f>SUMIF(SmtRes!AQ369:'SmtRes'!AQ373,"=1",SmtRes!BV369:'SmtRes'!BV373)</f>
        <v>2.6000000000000001</v>
      </c>
      <c r="CX411">
        <f t="shared" si="333"/>
        <v>0</v>
      </c>
      <c r="CY411">
        <f t="shared" si="334"/>
        <v>5217.0716000000002</v>
      </c>
      <c r="CZ411">
        <f t="shared" si="335"/>
        <v>2778.6577000000002</v>
      </c>
      <c r="DC411" t="s">
        <v>435</v>
      </c>
      <c r="DD411" t="s">
        <v>517</v>
      </c>
      <c r="DE411" t="s">
        <v>435</v>
      </c>
      <c r="DF411" t="s">
        <v>435</v>
      </c>
      <c r="DG411" t="s">
        <v>435</v>
      </c>
      <c r="DH411" t="s">
        <v>435</v>
      </c>
      <c r="DI411" t="s">
        <v>435</v>
      </c>
      <c r="DJ411" t="s">
        <v>435</v>
      </c>
      <c r="DK411" t="s">
        <v>435</v>
      </c>
      <c r="DL411" t="s">
        <v>435</v>
      </c>
      <c r="DM411" t="s">
        <v>435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97</v>
      </c>
      <c r="DW411" t="s">
        <v>97</v>
      </c>
      <c r="DX411">
        <v>1</v>
      </c>
      <c r="DZ411" t="s">
        <v>435</v>
      </c>
      <c r="EA411" t="s">
        <v>435</v>
      </c>
      <c r="EB411" t="s">
        <v>435</v>
      </c>
      <c r="EC411" t="s">
        <v>435</v>
      </c>
      <c r="EE411">
        <v>342528980</v>
      </c>
      <c r="EF411">
        <v>3</v>
      </c>
      <c r="EG411" t="s">
        <v>528</v>
      </c>
      <c r="EH411">
        <v>79</v>
      </c>
      <c r="EI411" t="s">
        <v>593</v>
      </c>
      <c r="EJ411">
        <v>2</v>
      </c>
      <c r="EK411">
        <v>137001</v>
      </c>
      <c r="EL411" t="s">
        <v>593</v>
      </c>
      <c r="EM411" t="s">
        <v>594</v>
      </c>
      <c r="EO411" t="s">
        <v>435</v>
      </c>
      <c r="EQ411">
        <v>1441792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9.0999999999999996</v>
      </c>
      <c r="EX411">
        <v>2.6000000000000001</v>
      </c>
      <c r="EY411">
        <v>0</v>
      </c>
      <c r="FQ411">
        <v>0</v>
      </c>
      <c r="FR411">
        <f t="shared" si="336"/>
        <v>0</v>
      </c>
      <c r="FS411">
        <v>0</v>
      </c>
      <c r="FX411">
        <v>92</v>
      </c>
      <c r="FY411">
        <v>49</v>
      </c>
      <c r="GA411" t="s">
        <v>435</v>
      </c>
      <c r="GD411">
        <v>1</v>
      </c>
      <c r="GF411">
        <v>-638580214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 t="shared" si="337"/>
        <v>0</v>
      </c>
      <c r="GM411">
        <f t="shared" si="338"/>
        <v>17420.959999999999</v>
      </c>
      <c r="GN411">
        <f t="shared" si="339"/>
        <v>0</v>
      </c>
      <c r="GO411">
        <f t="shared" si="340"/>
        <v>17420.959999999999</v>
      </c>
      <c r="GP411">
        <f t="shared" si="341"/>
        <v>0</v>
      </c>
      <c r="GR411">
        <v>0</v>
      </c>
      <c r="GS411">
        <v>3</v>
      </c>
      <c r="GT411">
        <v>0</v>
      </c>
      <c r="GU411" t="s">
        <v>435</v>
      </c>
      <c r="GV411">
        <f t="shared" si="342"/>
        <v>0</v>
      </c>
      <c r="GW411">
        <v>1</v>
      </c>
      <c r="GX411">
        <f t="shared" si="343"/>
        <v>0</v>
      </c>
      <c r="HA411">
        <v>0</v>
      </c>
      <c r="HB411">
        <v>0</v>
      </c>
      <c r="HC411">
        <f t="shared" si="344"/>
        <v>0</v>
      </c>
      <c r="HE411" t="s">
        <v>435</v>
      </c>
      <c r="HF411" t="s">
        <v>435</v>
      </c>
      <c r="HM411" t="s">
        <v>435</v>
      </c>
      <c r="HN411" t="s">
        <v>223</v>
      </c>
      <c r="HO411" t="s">
        <v>225</v>
      </c>
      <c r="HP411" t="s">
        <v>593</v>
      </c>
      <c r="HQ411" t="s">
        <v>593</v>
      </c>
      <c r="IK411">
        <v>0</v>
      </c>
    </row>
    <row r="412">
      <c r="A412">
        <v>17</v>
      </c>
      <c r="B412">
        <v>1</v>
      </c>
      <c r="C412">
        <f>ROW(SmtRes!A378)</f>
        <v>378</v>
      </c>
      <c r="D412">
        <f>ROW(EtalonRes!A378)</f>
        <v>378</v>
      </c>
      <c r="E412" t="s">
        <v>261</v>
      </c>
      <c r="F412" t="s">
        <v>617</v>
      </c>
      <c r="G412" t="s">
        <v>618</v>
      </c>
      <c r="H412" t="s">
        <v>97</v>
      </c>
      <c r="I412">
        <v>1</v>
      </c>
      <c r="J412">
        <v>0</v>
      </c>
      <c r="K412">
        <v>1</v>
      </c>
      <c r="O412">
        <f t="shared" si="322"/>
        <v>13611.65</v>
      </c>
      <c r="P412">
        <f>SUMIF(SmtRes!AQ374:'SmtRes'!AQ378,"=1",SmtRes!DF374:'SmtRes'!DF378)</f>
        <v>0</v>
      </c>
      <c r="Q412">
        <f>SUMIF(SmtRes!AQ374:'SmtRes'!AQ378,"=1",SmtRes!DG374:'SmtRes'!DG378)</f>
        <v>5926.5700000000006</v>
      </c>
      <c r="R412">
        <f>SUMIF(SmtRes!AQ374:'SmtRes'!AQ378,"=1",SmtRes!DH374:'SmtRes'!DH378)</f>
        <v>2604.6100000000001</v>
      </c>
      <c r="S412">
        <f>SUMIF(SmtRes!AQ374:'SmtRes'!AQ378,"=1",SmtRes!DI374:'SmtRes'!DI378)</f>
        <v>5080.4700000000003</v>
      </c>
      <c r="T412">
        <f t="shared" si="323"/>
        <v>0</v>
      </c>
      <c r="U412">
        <f>SUMIF(SmtRes!AQ374:'SmtRes'!AQ378,"=1",SmtRes!CV374:'SmtRes'!CV378)</f>
        <v>11.5</v>
      </c>
      <c r="V412">
        <f>SUMIF(SmtRes!AQ374:'SmtRes'!AQ378,"=1",SmtRes!CW374:'SmtRes'!CW378)</f>
        <v>4.0999999999999996</v>
      </c>
      <c r="W412">
        <f t="shared" si="324"/>
        <v>0</v>
      </c>
      <c r="X412">
        <f t="shared" si="325"/>
        <v>7070.2700000000004</v>
      </c>
      <c r="Y412">
        <f t="shared" si="326"/>
        <v>3765.6900000000001</v>
      </c>
      <c r="AA412">
        <v>358752211</v>
      </c>
      <c r="AB412">
        <f t="shared" si="327"/>
        <v>11007.039999999999</v>
      </c>
      <c r="AC412">
        <f t="shared" si="328"/>
        <v>0</v>
      </c>
      <c r="AD412">
        <f>ROUND((((SUM(SmtRes!BR374:'SmtRes'!BR378))-(SUM(SmtRes!BS374:'SmtRes'!BS378)))+AE412),6)</f>
        <v>5926.5699999999997</v>
      </c>
      <c r="AE412">
        <f>ROUND((SUM(SmtRes!BS374:'SmtRes'!BS378)),6)</f>
        <v>2604.6149999999998</v>
      </c>
      <c r="AF412">
        <f>ROUND((SUM(SmtRes!BT374:'SmtRes'!BT378)),6)</f>
        <v>5080.4699999999993</v>
      </c>
      <c r="AG412">
        <f t="shared" si="329"/>
        <v>0</v>
      </c>
      <c r="AH412">
        <f>(SUM(SmtRes!BU374:'SmtRes'!BU378))</f>
        <v>11.5</v>
      </c>
      <c r="AI412">
        <f>(SUM(SmtRes!BV374:'SmtRes'!BV378))</f>
        <v>4.0999999999999996</v>
      </c>
      <c r="AJ412">
        <f t="shared" si="330"/>
        <v>0</v>
      </c>
      <c r="AK412">
        <v>13611.654999999999</v>
      </c>
      <c r="AL412">
        <v>0</v>
      </c>
      <c r="AM412">
        <v>5926.5699999999997</v>
      </c>
      <c r="AN412">
        <v>2604.6150000000002</v>
      </c>
      <c r="AO412">
        <v>5080.4699999999993</v>
      </c>
      <c r="AP412">
        <v>0</v>
      </c>
      <c r="AQ412">
        <v>11.5</v>
      </c>
      <c r="AR412">
        <v>4.0999999999999996</v>
      </c>
      <c r="AS412">
        <v>0</v>
      </c>
      <c r="AT412">
        <v>92</v>
      </c>
      <c r="AU412">
        <v>49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435</v>
      </c>
      <c r="BE412" t="s">
        <v>435</v>
      </c>
      <c r="BF412" t="s">
        <v>435</v>
      </c>
      <c r="BG412" t="s">
        <v>435</v>
      </c>
      <c r="BH412">
        <v>0</v>
      </c>
      <c r="BI412">
        <v>2</v>
      </c>
      <c r="BJ412" t="s">
        <v>619</v>
      </c>
      <c r="BM412">
        <v>137001</v>
      </c>
      <c r="BN412">
        <v>0</v>
      </c>
      <c r="BO412" t="s">
        <v>435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435</v>
      </c>
      <c r="BZ412">
        <v>92</v>
      </c>
      <c r="CA412">
        <v>49</v>
      </c>
      <c r="CB412" t="s">
        <v>435</v>
      </c>
      <c r="CE412">
        <v>0</v>
      </c>
      <c r="CF412">
        <v>0</v>
      </c>
      <c r="CG412">
        <v>0</v>
      </c>
      <c r="CM412">
        <v>0</v>
      </c>
      <c r="CN412" t="s">
        <v>435</v>
      </c>
      <c r="CO412">
        <v>0</v>
      </c>
      <c r="CP412">
        <f t="shared" si="331"/>
        <v>13611.650000000001</v>
      </c>
      <c r="CQ412">
        <f>SUMIF(SmtRes!AQ374:'SmtRes'!AQ378,"=1",SmtRes!AA374:'SmtRes'!AA378)</f>
        <v>0</v>
      </c>
      <c r="CR412">
        <f>SUMIF(SmtRes!AQ374:'SmtRes'!AQ378,"=1",SmtRes!AB374:'SmtRes'!AB378)</f>
        <v>2792.0100000000002</v>
      </c>
      <c r="CS412">
        <f>SUMIF(SmtRes!AQ374:'SmtRes'!AQ378,"=1",SmtRes!AC374:'SmtRes'!AC378)</f>
        <v>1239.9400000000001</v>
      </c>
      <c r="CT412">
        <f>SUMIF(SmtRes!AQ374:'SmtRes'!AQ378,"=1",SmtRes!AD374:'SmtRes'!AD378)</f>
        <v>441.77999999999997</v>
      </c>
      <c r="CU412">
        <f t="shared" si="332"/>
        <v>0</v>
      </c>
      <c r="CV412">
        <f>SUMIF(SmtRes!AQ374:'SmtRes'!AQ378,"=1",SmtRes!BU374:'SmtRes'!BU378)</f>
        <v>11.5</v>
      </c>
      <c r="CW412">
        <f>SUMIF(SmtRes!AQ374:'SmtRes'!AQ378,"=1",SmtRes!BV374:'SmtRes'!BV378)</f>
        <v>4.0999999999999996</v>
      </c>
      <c r="CX412">
        <f t="shared" si="333"/>
        <v>0</v>
      </c>
      <c r="CY412">
        <f t="shared" si="334"/>
        <v>7070.2735999999995</v>
      </c>
      <c r="CZ412">
        <f t="shared" si="335"/>
        <v>3765.6891999999998</v>
      </c>
      <c r="DC412" t="s">
        <v>435</v>
      </c>
      <c r="DD412" t="s">
        <v>517</v>
      </c>
      <c r="DE412" t="s">
        <v>435</v>
      </c>
      <c r="DF412" t="s">
        <v>435</v>
      </c>
      <c r="DG412" t="s">
        <v>435</v>
      </c>
      <c r="DH412" t="s">
        <v>435</v>
      </c>
      <c r="DI412" t="s">
        <v>435</v>
      </c>
      <c r="DJ412" t="s">
        <v>435</v>
      </c>
      <c r="DK412" t="s">
        <v>435</v>
      </c>
      <c r="DL412" t="s">
        <v>435</v>
      </c>
      <c r="DM412" t="s">
        <v>435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97</v>
      </c>
      <c r="DW412" t="s">
        <v>97</v>
      </c>
      <c r="DX412">
        <v>1</v>
      </c>
      <c r="DZ412" t="s">
        <v>435</v>
      </c>
      <c r="EA412" t="s">
        <v>435</v>
      </c>
      <c r="EB412" t="s">
        <v>435</v>
      </c>
      <c r="EC412" t="s">
        <v>435</v>
      </c>
      <c r="EE412">
        <v>342528980</v>
      </c>
      <c r="EF412">
        <v>3</v>
      </c>
      <c r="EG412" t="s">
        <v>528</v>
      </c>
      <c r="EH412">
        <v>79</v>
      </c>
      <c r="EI412" t="s">
        <v>593</v>
      </c>
      <c r="EJ412">
        <v>2</v>
      </c>
      <c r="EK412">
        <v>137001</v>
      </c>
      <c r="EL412" t="s">
        <v>593</v>
      </c>
      <c r="EM412" t="s">
        <v>594</v>
      </c>
      <c r="EO412" t="s">
        <v>435</v>
      </c>
      <c r="EQ412">
        <v>1441792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11.5</v>
      </c>
      <c r="EX412">
        <v>4.0999999999999996</v>
      </c>
      <c r="EY412">
        <v>0</v>
      </c>
      <c r="FQ412">
        <v>0</v>
      </c>
      <c r="FR412">
        <f t="shared" si="336"/>
        <v>0</v>
      </c>
      <c r="FS412">
        <v>0</v>
      </c>
      <c r="FX412">
        <v>92</v>
      </c>
      <c r="FY412">
        <v>49</v>
      </c>
      <c r="GA412" t="s">
        <v>435</v>
      </c>
      <c r="GD412">
        <v>1</v>
      </c>
      <c r="GF412">
        <v>1950739808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si="337"/>
        <v>0</v>
      </c>
      <c r="GM412">
        <f t="shared" si="338"/>
        <v>24447.610000000001</v>
      </c>
      <c r="GN412">
        <f t="shared" si="339"/>
        <v>0</v>
      </c>
      <c r="GO412">
        <f t="shared" si="340"/>
        <v>24447.610000000001</v>
      </c>
      <c r="GP412">
        <f t="shared" si="341"/>
        <v>0</v>
      </c>
      <c r="GR412">
        <v>0</v>
      </c>
      <c r="GS412">
        <v>3</v>
      </c>
      <c r="GT412">
        <v>0</v>
      </c>
      <c r="GU412" t="s">
        <v>435</v>
      </c>
      <c r="GV412">
        <f t="shared" si="342"/>
        <v>0</v>
      </c>
      <c r="GW412">
        <v>1</v>
      </c>
      <c r="GX412">
        <f t="shared" si="343"/>
        <v>0</v>
      </c>
      <c r="HA412">
        <v>0</v>
      </c>
      <c r="HB412">
        <v>0</v>
      </c>
      <c r="HC412">
        <f t="shared" si="344"/>
        <v>0</v>
      </c>
      <c r="HE412" t="s">
        <v>435</v>
      </c>
      <c r="HF412" t="s">
        <v>435</v>
      </c>
      <c r="HM412" t="s">
        <v>435</v>
      </c>
      <c r="HN412" t="s">
        <v>223</v>
      </c>
      <c r="HO412" t="s">
        <v>225</v>
      </c>
      <c r="HP412" t="s">
        <v>593</v>
      </c>
      <c r="HQ412" t="s">
        <v>593</v>
      </c>
      <c r="IK412">
        <v>0</v>
      </c>
    </row>
    <row r="413">
      <c r="A413">
        <v>17</v>
      </c>
      <c r="B413">
        <v>1</v>
      </c>
      <c r="C413">
        <f>ROW(SmtRes!A383)</f>
        <v>383</v>
      </c>
      <c r="D413">
        <f>ROW(EtalonRes!A383)</f>
        <v>383</v>
      </c>
      <c r="E413" t="s">
        <v>264</v>
      </c>
      <c r="F413" t="s">
        <v>620</v>
      </c>
      <c r="G413" t="s">
        <v>621</v>
      </c>
      <c r="H413" t="s">
        <v>586</v>
      </c>
      <c r="I413">
        <v>0.10000000000000001</v>
      </c>
      <c r="J413">
        <v>0</v>
      </c>
      <c r="K413">
        <v>0.10000000000000001</v>
      </c>
      <c r="O413">
        <f t="shared" si="322"/>
        <v>294.28000000000003</v>
      </c>
      <c r="P413">
        <f>SUMIF(SmtRes!AQ379:'SmtRes'!AQ383,"=1",SmtRes!DF379:'SmtRes'!DF383)</f>
        <v>0</v>
      </c>
      <c r="Q413">
        <f>SUMIF(SmtRes!AQ379:'SmtRes'!AQ383,"=1",SmtRes!DG379:'SmtRes'!DG383)</f>
        <v>34.130000000000003</v>
      </c>
      <c r="R413">
        <f>SUMIF(SmtRes!AQ379:'SmtRes'!AQ383,"=1",SmtRes!DH379:'SmtRes'!DH383)</f>
        <v>17.359999999999999</v>
      </c>
      <c r="S413">
        <f>SUMIF(SmtRes!AQ379:'SmtRes'!AQ383,"=1",SmtRes!DI379:'SmtRes'!DI383)</f>
        <v>242.78999999999999</v>
      </c>
      <c r="T413">
        <f t="shared" si="323"/>
        <v>0</v>
      </c>
      <c r="U413">
        <f>SUMIF(SmtRes!AQ379:'SmtRes'!AQ383,"=1",SmtRes!CV379:'SmtRes'!CV383)</f>
        <v>0.59999999999999998</v>
      </c>
      <c r="V413">
        <f>SUMIF(SmtRes!AQ379:'SmtRes'!AQ383,"=1",SmtRes!CW379:'SmtRes'!CW383)</f>
        <v>0.027999999999999997</v>
      </c>
      <c r="W413">
        <f t="shared" si="324"/>
        <v>0</v>
      </c>
      <c r="X413">
        <f t="shared" si="325"/>
        <v>231.53</v>
      </c>
      <c r="Y413">
        <f t="shared" si="326"/>
        <v>114.47</v>
      </c>
      <c r="AA413">
        <v>358752211</v>
      </c>
      <c r="AB413">
        <f t="shared" si="327"/>
        <v>2696.9380000000001</v>
      </c>
      <c r="AC413">
        <f t="shared" si="328"/>
        <v>0</v>
      </c>
      <c r="AD413">
        <f>ROUND((((SUM(SmtRes!BR379:'SmtRes'!BR383))-(SUM(SmtRes!BS379:'SmtRes'!BS383)))+AE413),6)</f>
        <v>269.03800000000001</v>
      </c>
      <c r="AE413">
        <f>ROUND((SUM(SmtRes!BS379:'SmtRes'!BS383)),6)</f>
        <v>173.5916</v>
      </c>
      <c r="AF413">
        <f>ROUND((SUM(SmtRes!BT379:'SmtRes'!BT383)),6)</f>
        <v>2427.9000000000001</v>
      </c>
      <c r="AG413">
        <f t="shared" si="329"/>
        <v>0</v>
      </c>
      <c r="AH413">
        <f>(SUM(SmtRes!BU379:'SmtRes'!BU383))</f>
        <v>6</v>
      </c>
      <c r="AI413">
        <f>(SUM(SmtRes!BV379:'SmtRes'!BV383))</f>
        <v>0.28000000000000003</v>
      </c>
      <c r="AJ413">
        <f t="shared" si="330"/>
        <v>0</v>
      </c>
      <c r="AK413">
        <v>2870.5295999999998</v>
      </c>
      <c r="AL413">
        <v>0</v>
      </c>
      <c r="AM413">
        <v>269.03800000000001</v>
      </c>
      <c r="AN413">
        <v>173.59160000000003</v>
      </c>
      <c r="AO413">
        <v>2427.8999999999996</v>
      </c>
      <c r="AP413">
        <v>0</v>
      </c>
      <c r="AQ413">
        <v>6</v>
      </c>
      <c r="AR413">
        <v>0.28000000000000003</v>
      </c>
      <c r="AS413">
        <v>0</v>
      </c>
      <c r="AT413">
        <v>89</v>
      </c>
      <c r="AU413">
        <v>44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435</v>
      </c>
      <c r="BE413" t="s">
        <v>435</v>
      </c>
      <c r="BF413" t="s">
        <v>435</v>
      </c>
      <c r="BG413" t="s">
        <v>435</v>
      </c>
      <c r="BH413">
        <v>0</v>
      </c>
      <c r="BI413">
        <v>2</v>
      </c>
      <c r="BJ413" t="s">
        <v>622</v>
      </c>
      <c r="BM413">
        <v>140001</v>
      </c>
      <c r="BN413">
        <v>0</v>
      </c>
      <c r="BO413" t="s">
        <v>435</v>
      </c>
      <c r="BP413">
        <v>0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435</v>
      </c>
      <c r="BZ413">
        <v>89</v>
      </c>
      <c r="CA413">
        <v>44</v>
      </c>
      <c r="CB413" t="s">
        <v>435</v>
      </c>
      <c r="CE413">
        <v>0</v>
      </c>
      <c r="CF413">
        <v>0</v>
      </c>
      <c r="CG413">
        <v>0</v>
      </c>
      <c r="CM413">
        <v>0</v>
      </c>
      <c r="CN413" t="s">
        <v>435</v>
      </c>
      <c r="CO413">
        <v>0</v>
      </c>
      <c r="CP413">
        <f t="shared" si="331"/>
        <v>294.28000000000003</v>
      </c>
      <c r="CQ413">
        <f>SUMIF(SmtRes!AQ379:'SmtRes'!AQ383,"=1",SmtRes!AA379:'SmtRes'!AA383)</f>
        <v>0</v>
      </c>
      <c r="CR413">
        <f>SUMIF(SmtRes!AQ379:'SmtRes'!AQ383,"=1",SmtRes!AB379:'SmtRes'!AB383)</f>
        <v>2437.8599999999997</v>
      </c>
      <c r="CS413">
        <f>SUMIF(SmtRes!AQ379:'SmtRes'!AQ383,"=1",SmtRes!AC379:'SmtRes'!AC383)</f>
        <v>1239.9400000000001</v>
      </c>
      <c r="CT413">
        <f>SUMIF(SmtRes!AQ379:'SmtRes'!AQ383,"=1",SmtRes!AD379:'SmtRes'!AD383)</f>
        <v>404.64999999999998</v>
      </c>
      <c r="CU413">
        <f t="shared" si="332"/>
        <v>0</v>
      </c>
      <c r="CV413">
        <f>SUMIF(SmtRes!AQ379:'SmtRes'!AQ383,"=1",SmtRes!BU379:'SmtRes'!BU383)</f>
        <v>6</v>
      </c>
      <c r="CW413">
        <f>SUMIF(SmtRes!AQ379:'SmtRes'!AQ383,"=1",SmtRes!BV379:'SmtRes'!BV383)</f>
        <v>0.28000000000000003</v>
      </c>
      <c r="CX413">
        <f t="shared" si="333"/>
        <v>0</v>
      </c>
      <c r="CY413">
        <f t="shared" si="334"/>
        <v>231.53349999999998</v>
      </c>
      <c r="CZ413">
        <f t="shared" si="335"/>
        <v>114.46599999999998</v>
      </c>
      <c r="DC413" t="s">
        <v>435</v>
      </c>
      <c r="DD413" t="s">
        <v>517</v>
      </c>
      <c r="DE413" t="s">
        <v>435</v>
      </c>
      <c r="DF413" t="s">
        <v>435</v>
      </c>
      <c r="DG413" t="s">
        <v>435</v>
      </c>
      <c r="DH413" t="s">
        <v>435</v>
      </c>
      <c r="DI413" t="s">
        <v>435</v>
      </c>
      <c r="DJ413" t="s">
        <v>435</v>
      </c>
      <c r="DK413" t="s">
        <v>435</v>
      </c>
      <c r="DL413" t="s">
        <v>435</v>
      </c>
      <c r="DM413" t="s">
        <v>435</v>
      </c>
      <c r="DN413">
        <v>0</v>
      </c>
      <c r="DO413">
        <v>0</v>
      </c>
      <c r="DP413">
        <v>1</v>
      </c>
      <c r="DQ413">
        <v>1</v>
      </c>
      <c r="DU413">
        <v>1009</v>
      </c>
      <c r="DV413" t="s">
        <v>586</v>
      </c>
      <c r="DW413" t="s">
        <v>586</v>
      </c>
      <c r="DX413">
        <v>10000</v>
      </c>
      <c r="DZ413" t="s">
        <v>435</v>
      </c>
      <c r="EA413" t="s">
        <v>435</v>
      </c>
      <c r="EB413" t="s">
        <v>435</v>
      </c>
      <c r="EC413" t="s">
        <v>435</v>
      </c>
      <c r="EE413">
        <v>342528983</v>
      </c>
      <c r="EF413">
        <v>3</v>
      </c>
      <c r="EG413" t="s">
        <v>528</v>
      </c>
      <c r="EH413">
        <v>82</v>
      </c>
      <c r="EI413" t="s">
        <v>588</v>
      </c>
      <c r="EJ413">
        <v>2</v>
      </c>
      <c r="EK413">
        <v>140001</v>
      </c>
      <c r="EL413" t="s">
        <v>588</v>
      </c>
      <c r="EM413" t="s">
        <v>589</v>
      </c>
      <c r="EO413" t="s">
        <v>435</v>
      </c>
      <c r="EQ413">
        <v>1441792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6</v>
      </c>
      <c r="EX413">
        <v>0.28000000000000003</v>
      </c>
      <c r="EY413">
        <v>0</v>
      </c>
      <c r="FQ413">
        <v>0</v>
      </c>
      <c r="FR413">
        <f t="shared" si="336"/>
        <v>0</v>
      </c>
      <c r="FS413">
        <v>0</v>
      </c>
      <c r="FX413">
        <v>89</v>
      </c>
      <c r="FY413">
        <v>44</v>
      </c>
      <c r="GA413" t="s">
        <v>435</v>
      </c>
      <c r="GD413">
        <v>1</v>
      </c>
      <c r="GF413">
        <v>1242499460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337"/>
        <v>0</v>
      </c>
      <c r="GM413">
        <f t="shared" si="338"/>
        <v>640.27999999999997</v>
      </c>
      <c r="GN413">
        <f t="shared" si="339"/>
        <v>0</v>
      </c>
      <c r="GO413">
        <f t="shared" si="340"/>
        <v>640.27999999999997</v>
      </c>
      <c r="GP413">
        <f t="shared" si="341"/>
        <v>0</v>
      </c>
      <c r="GR413">
        <v>0</v>
      </c>
      <c r="GS413">
        <v>3</v>
      </c>
      <c r="GT413">
        <v>0</v>
      </c>
      <c r="GU413" t="s">
        <v>435</v>
      </c>
      <c r="GV413">
        <f t="shared" si="342"/>
        <v>0</v>
      </c>
      <c r="GW413">
        <v>1</v>
      </c>
      <c r="GX413">
        <f t="shared" si="343"/>
        <v>0</v>
      </c>
      <c r="HA413">
        <v>0</v>
      </c>
      <c r="HB413">
        <v>0</v>
      </c>
      <c r="HC413">
        <f t="shared" si="344"/>
        <v>0</v>
      </c>
      <c r="HE413" t="s">
        <v>435</v>
      </c>
      <c r="HF413" t="s">
        <v>435</v>
      </c>
      <c r="HM413" t="s">
        <v>435</v>
      </c>
      <c r="HN413" t="s">
        <v>210</v>
      </c>
      <c r="HO413" t="s">
        <v>212</v>
      </c>
      <c r="HP413" t="s">
        <v>588</v>
      </c>
      <c r="HQ413" t="s">
        <v>588</v>
      </c>
      <c r="IK413">
        <v>0</v>
      </c>
    </row>
    <row r="414">
      <c r="A414">
        <v>17</v>
      </c>
      <c r="B414">
        <v>1</v>
      </c>
      <c r="C414">
        <f>ROW(SmtRes!A388)</f>
        <v>388</v>
      </c>
      <c r="D414">
        <f>ROW(EtalonRes!A388)</f>
        <v>388</v>
      </c>
      <c r="E414" t="s">
        <v>275</v>
      </c>
      <c r="F414" t="s">
        <v>623</v>
      </c>
      <c r="G414" t="s">
        <v>624</v>
      </c>
      <c r="H414" t="s">
        <v>586</v>
      </c>
      <c r="I414">
        <v>0.10000000000000001</v>
      </c>
      <c r="J414">
        <v>0</v>
      </c>
      <c r="K414">
        <v>0.10000000000000001</v>
      </c>
      <c r="O414">
        <f t="shared" si="322"/>
        <v>180.25</v>
      </c>
      <c r="P414">
        <f>SUMIF(SmtRes!AQ384:'SmtRes'!AQ388,"=1",SmtRes!DF384:'SmtRes'!DF388)</f>
        <v>0</v>
      </c>
      <c r="Q414">
        <f>SUMIF(SmtRes!AQ384:'SmtRes'!AQ388,"=1",SmtRes!DG384:'SmtRes'!DG388)</f>
        <v>12.19</v>
      </c>
      <c r="R414">
        <f>SUMIF(SmtRes!AQ384:'SmtRes'!AQ388,"=1",SmtRes!DH384:'SmtRes'!DH388)</f>
        <v>6.2000000000000002</v>
      </c>
      <c r="S414">
        <f>SUMIF(SmtRes!AQ384:'SmtRes'!AQ388,"=1",SmtRes!DI384:'SmtRes'!DI388)</f>
        <v>161.86000000000001</v>
      </c>
      <c r="T414">
        <f t="shared" si="323"/>
        <v>0</v>
      </c>
      <c r="U414">
        <f>SUMIF(SmtRes!AQ384:'SmtRes'!AQ388,"=1",SmtRes!CV384:'SmtRes'!CV388)</f>
        <v>0.39999999999999997</v>
      </c>
      <c r="V414">
        <f>SUMIF(SmtRes!AQ384:'SmtRes'!AQ388,"=1",SmtRes!CW384:'SmtRes'!CW388)</f>
        <v>0.01</v>
      </c>
      <c r="W414">
        <f t="shared" si="324"/>
        <v>0</v>
      </c>
      <c r="X414">
        <f t="shared" si="325"/>
        <v>149.56999999999999</v>
      </c>
      <c r="Y414">
        <f t="shared" si="326"/>
        <v>73.950000000000003</v>
      </c>
      <c r="AA414">
        <v>358752211</v>
      </c>
      <c r="AB414">
        <f t="shared" si="327"/>
        <v>1714.6849999999999</v>
      </c>
      <c r="AC414">
        <f t="shared" si="328"/>
        <v>0</v>
      </c>
      <c r="AD414">
        <f>ROUND((((SUM(SmtRes!BR384:'SmtRes'!BR388))-(SUM(SmtRes!BS384:'SmtRes'!BS388)))+AE414),6)</f>
        <v>96.084999999999994</v>
      </c>
      <c r="AE414">
        <f>ROUND((SUM(SmtRes!BS384:'SmtRes'!BS388)),6)</f>
        <v>61.997</v>
      </c>
      <c r="AF414">
        <f>ROUND((SUM(SmtRes!BT384:'SmtRes'!BT388)),6)</f>
        <v>1618.5999999999999</v>
      </c>
      <c r="AG414">
        <f t="shared" si="329"/>
        <v>0</v>
      </c>
      <c r="AH414">
        <f>(SUM(SmtRes!BU384:'SmtRes'!BU388))</f>
        <v>4</v>
      </c>
      <c r="AI414">
        <f>(SUM(SmtRes!BV384:'SmtRes'!BV388))</f>
        <v>0.10000000000000001</v>
      </c>
      <c r="AJ414">
        <f t="shared" si="330"/>
        <v>0</v>
      </c>
      <c r="AK414">
        <v>1776.682</v>
      </c>
      <c r="AL414">
        <v>0</v>
      </c>
      <c r="AM414">
        <v>96.085000000000008</v>
      </c>
      <c r="AN414">
        <v>61.997000000000007</v>
      </c>
      <c r="AO414">
        <v>1618.5999999999999</v>
      </c>
      <c r="AP414">
        <v>0</v>
      </c>
      <c r="AQ414">
        <v>4</v>
      </c>
      <c r="AR414">
        <v>0.10000000000000001</v>
      </c>
      <c r="AS414">
        <v>0</v>
      </c>
      <c r="AT414">
        <v>89</v>
      </c>
      <c r="AU414">
        <v>44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435</v>
      </c>
      <c r="BE414" t="s">
        <v>435</v>
      </c>
      <c r="BF414" t="s">
        <v>435</v>
      </c>
      <c r="BG414" t="s">
        <v>435</v>
      </c>
      <c r="BH414">
        <v>0</v>
      </c>
      <c r="BI414">
        <v>2</v>
      </c>
      <c r="BJ414" t="s">
        <v>625</v>
      </c>
      <c r="BM414">
        <v>140001</v>
      </c>
      <c r="BN414">
        <v>0</v>
      </c>
      <c r="BO414" t="s">
        <v>435</v>
      </c>
      <c r="BP414">
        <v>0</v>
      </c>
      <c r="BQ414">
        <v>3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435</v>
      </c>
      <c r="BZ414">
        <v>89</v>
      </c>
      <c r="CA414">
        <v>44</v>
      </c>
      <c r="CB414" t="s">
        <v>435</v>
      </c>
      <c r="CE414">
        <v>0</v>
      </c>
      <c r="CF414">
        <v>0</v>
      </c>
      <c r="CG414">
        <v>0</v>
      </c>
      <c r="CM414">
        <v>0</v>
      </c>
      <c r="CN414" t="s">
        <v>435</v>
      </c>
      <c r="CO414">
        <v>0</v>
      </c>
      <c r="CP414">
        <f t="shared" si="331"/>
        <v>180.25</v>
      </c>
      <c r="CQ414">
        <f>SUMIF(SmtRes!AQ384:'SmtRes'!AQ388,"=1",SmtRes!AA384:'SmtRes'!AA388)</f>
        <v>0</v>
      </c>
      <c r="CR414">
        <f>SUMIF(SmtRes!AQ384:'SmtRes'!AQ388,"=1",SmtRes!AB384:'SmtRes'!AB388)</f>
        <v>2437.8599999999997</v>
      </c>
      <c r="CS414">
        <f>SUMIF(SmtRes!AQ384:'SmtRes'!AQ388,"=1",SmtRes!AC384:'SmtRes'!AC388)</f>
        <v>1239.9400000000001</v>
      </c>
      <c r="CT414">
        <f>SUMIF(SmtRes!AQ384:'SmtRes'!AQ388,"=1",SmtRes!AD384:'SmtRes'!AD388)</f>
        <v>404.64999999999998</v>
      </c>
      <c r="CU414">
        <f t="shared" si="332"/>
        <v>0</v>
      </c>
      <c r="CV414">
        <f>SUMIF(SmtRes!AQ384:'SmtRes'!AQ388,"=1",SmtRes!BU384:'SmtRes'!BU388)</f>
        <v>4</v>
      </c>
      <c r="CW414">
        <f>SUMIF(SmtRes!AQ384:'SmtRes'!AQ388,"=1",SmtRes!BV384:'SmtRes'!BV388)</f>
        <v>0.10000000000000001</v>
      </c>
      <c r="CX414">
        <f t="shared" si="333"/>
        <v>0</v>
      </c>
      <c r="CY414">
        <f t="shared" si="334"/>
        <v>149.57339999999999</v>
      </c>
      <c r="CZ414">
        <f t="shared" si="335"/>
        <v>73.946399999999997</v>
      </c>
      <c r="DC414" t="s">
        <v>435</v>
      </c>
      <c r="DD414" t="s">
        <v>517</v>
      </c>
      <c r="DE414" t="s">
        <v>435</v>
      </c>
      <c r="DF414" t="s">
        <v>435</v>
      </c>
      <c r="DG414" t="s">
        <v>435</v>
      </c>
      <c r="DH414" t="s">
        <v>435</v>
      </c>
      <c r="DI414" t="s">
        <v>435</v>
      </c>
      <c r="DJ414" t="s">
        <v>435</v>
      </c>
      <c r="DK414" t="s">
        <v>435</v>
      </c>
      <c r="DL414" t="s">
        <v>435</v>
      </c>
      <c r="DM414" t="s">
        <v>435</v>
      </c>
      <c r="DN414">
        <v>0</v>
      </c>
      <c r="DO414">
        <v>0</v>
      </c>
      <c r="DP414">
        <v>1</v>
      </c>
      <c r="DQ414">
        <v>1</v>
      </c>
      <c r="DU414">
        <v>1009</v>
      </c>
      <c r="DV414" t="s">
        <v>586</v>
      </c>
      <c r="DW414" t="s">
        <v>586</v>
      </c>
      <c r="DX414">
        <v>10000</v>
      </c>
      <c r="DZ414" t="s">
        <v>435</v>
      </c>
      <c r="EA414" t="s">
        <v>435</v>
      </c>
      <c r="EB414" t="s">
        <v>435</v>
      </c>
      <c r="EC414" t="s">
        <v>435</v>
      </c>
      <c r="EE414">
        <v>342528983</v>
      </c>
      <c r="EF414">
        <v>3</v>
      </c>
      <c r="EG414" t="s">
        <v>528</v>
      </c>
      <c r="EH414">
        <v>82</v>
      </c>
      <c r="EI414" t="s">
        <v>588</v>
      </c>
      <c r="EJ414">
        <v>2</v>
      </c>
      <c r="EK414">
        <v>140001</v>
      </c>
      <c r="EL414" t="s">
        <v>588</v>
      </c>
      <c r="EM414" t="s">
        <v>589</v>
      </c>
      <c r="EO414" t="s">
        <v>435</v>
      </c>
      <c r="EQ414">
        <v>1441792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4</v>
      </c>
      <c r="EX414">
        <v>0.10000000000000001</v>
      </c>
      <c r="EY414">
        <v>0</v>
      </c>
      <c r="FQ414">
        <v>0</v>
      </c>
      <c r="FR414">
        <f t="shared" si="336"/>
        <v>0</v>
      </c>
      <c r="FS414">
        <v>0</v>
      </c>
      <c r="FX414">
        <v>89</v>
      </c>
      <c r="FY414">
        <v>44</v>
      </c>
      <c r="GA414" t="s">
        <v>435</v>
      </c>
      <c r="GD414">
        <v>1</v>
      </c>
      <c r="GF414">
        <v>927181070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337"/>
        <v>0</v>
      </c>
      <c r="GM414">
        <f t="shared" si="338"/>
        <v>403.76999999999998</v>
      </c>
      <c r="GN414">
        <f t="shared" si="339"/>
        <v>0</v>
      </c>
      <c r="GO414">
        <f t="shared" si="340"/>
        <v>403.76999999999998</v>
      </c>
      <c r="GP414">
        <f t="shared" si="341"/>
        <v>0</v>
      </c>
      <c r="GR414">
        <v>0</v>
      </c>
      <c r="GS414">
        <v>3</v>
      </c>
      <c r="GT414">
        <v>0</v>
      </c>
      <c r="GU414" t="s">
        <v>435</v>
      </c>
      <c r="GV414">
        <f t="shared" si="342"/>
        <v>0</v>
      </c>
      <c r="GW414">
        <v>1</v>
      </c>
      <c r="GX414">
        <f t="shared" si="343"/>
        <v>0</v>
      </c>
      <c r="HA414">
        <v>0</v>
      </c>
      <c r="HB414">
        <v>0</v>
      </c>
      <c r="HC414">
        <f t="shared" si="344"/>
        <v>0</v>
      </c>
      <c r="HE414" t="s">
        <v>435</v>
      </c>
      <c r="HF414" t="s">
        <v>435</v>
      </c>
      <c r="HM414" t="s">
        <v>435</v>
      </c>
      <c r="HN414" t="s">
        <v>210</v>
      </c>
      <c r="HO414" t="s">
        <v>212</v>
      </c>
      <c r="HP414" t="s">
        <v>588</v>
      </c>
      <c r="HQ414" t="s">
        <v>588</v>
      </c>
      <c r="IK414">
        <v>0</v>
      </c>
    </row>
    <row r="415">
      <c r="A415">
        <v>17</v>
      </c>
      <c r="B415">
        <v>1</v>
      </c>
      <c r="C415">
        <f>ROW(SmtRes!A393)</f>
        <v>393</v>
      </c>
      <c r="D415">
        <f>ROW(EtalonRes!A393)</f>
        <v>393</v>
      </c>
      <c r="E415" t="s">
        <v>278</v>
      </c>
      <c r="F415" t="s">
        <v>626</v>
      </c>
      <c r="G415" t="s">
        <v>627</v>
      </c>
      <c r="H415" t="s">
        <v>97</v>
      </c>
      <c r="I415">
        <v>1</v>
      </c>
      <c r="J415">
        <v>0</v>
      </c>
      <c r="K415">
        <v>1</v>
      </c>
      <c r="O415">
        <f t="shared" si="322"/>
        <v>4048.3000000000002</v>
      </c>
      <c r="P415">
        <f>SUMIF(SmtRes!AQ389:'SmtRes'!AQ393,"=1",SmtRes!DF389:'SmtRes'!DF393)</f>
        <v>0</v>
      </c>
      <c r="Q415">
        <f>SUMIF(SmtRes!AQ389:'SmtRes'!AQ393,"=1",SmtRes!DG389:'SmtRes'!DG393)</f>
        <v>1892.8700000000001</v>
      </c>
      <c r="R415">
        <f>SUMIF(SmtRes!AQ389:'SmtRes'!AQ393,"=1",SmtRes!DH389:'SmtRes'!DH393)</f>
        <v>830.08999999999992</v>
      </c>
      <c r="S415">
        <f>SUMIF(SmtRes!AQ389:'SmtRes'!AQ393,"=1",SmtRes!DI389:'SmtRes'!DI393)</f>
        <v>1325.3399999999999</v>
      </c>
      <c r="T415">
        <f t="shared" si="323"/>
        <v>0</v>
      </c>
      <c r="U415">
        <f>SUMIF(SmtRes!AQ389:'SmtRes'!AQ393,"=1",SmtRes!CV389:'SmtRes'!CV393)</f>
        <v>3</v>
      </c>
      <c r="V415">
        <f>SUMIF(SmtRes!AQ389:'SmtRes'!AQ393,"=1",SmtRes!CW389:'SmtRes'!CW393)</f>
        <v>1.2999999999999998</v>
      </c>
      <c r="W415">
        <f t="shared" si="324"/>
        <v>0</v>
      </c>
      <c r="X415">
        <f t="shared" si="325"/>
        <v>1983</v>
      </c>
      <c r="Y415">
        <f t="shared" si="326"/>
        <v>1056.1600000000001</v>
      </c>
      <c r="AA415">
        <v>358752211</v>
      </c>
      <c r="AB415">
        <f t="shared" si="327"/>
        <v>3218.2039999999997</v>
      </c>
      <c r="AC415">
        <f t="shared" si="328"/>
        <v>0</v>
      </c>
      <c r="AD415">
        <f>ROUND((((SUM(SmtRes!BR389:'SmtRes'!BR393))-(SUM(SmtRes!BS389:'SmtRes'!BS393)))+AE415),6)</f>
        <v>1892.8639999999998</v>
      </c>
      <c r="AE415">
        <f>ROUND((SUM(SmtRes!BS389:'SmtRes'!BS393)),6)</f>
        <v>830.09100000000001</v>
      </c>
      <c r="AF415">
        <f>ROUND((SUM(SmtRes!BT389:'SmtRes'!BT393)),6)</f>
        <v>1325.3399999999999</v>
      </c>
      <c r="AG415">
        <f t="shared" si="329"/>
        <v>0</v>
      </c>
      <c r="AH415">
        <f>(SUM(SmtRes!BU389:'SmtRes'!BU393))</f>
        <v>3</v>
      </c>
      <c r="AI415">
        <f>(SUM(SmtRes!BV389:'SmtRes'!BV393))</f>
        <v>1.3</v>
      </c>
      <c r="AJ415">
        <f t="shared" si="330"/>
        <v>0</v>
      </c>
      <c r="AK415">
        <v>4048.2950000000001</v>
      </c>
      <c r="AL415">
        <v>0</v>
      </c>
      <c r="AM415">
        <v>1892.864</v>
      </c>
      <c r="AN415">
        <v>830.09100000000012</v>
      </c>
      <c r="AO415">
        <v>1325.3399999999999</v>
      </c>
      <c r="AP415">
        <v>0</v>
      </c>
      <c r="AQ415">
        <v>3</v>
      </c>
      <c r="AR415">
        <v>1.3</v>
      </c>
      <c r="AS415">
        <v>0</v>
      </c>
      <c r="AT415">
        <v>92</v>
      </c>
      <c r="AU415">
        <v>49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435</v>
      </c>
      <c r="BE415" t="s">
        <v>435</v>
      </c>
      <c r="BF415" t="s">
        <v>435</v>
      </c>
      <c r="BG415" t="s">
        <v>435</v>
      </c>
      <c r="BH415">
        <v>0</v>
      </c>
      <c r="BI415">
        <v>2</v>
      </c>
      <c r="BJ415" t="s">
        <v>628</v>
      </c>
      <c r="BM415">
        <v>137001</v>
      </c>
      <c r="BN415">
        <v>0</v>
      </c>
      <c r="BO415" t="s">
        <v>435</v>
      </c>
      <c r="BP415">
        <v>0</v>
      </c>
      <c r="BQ415">
        <v>3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435</v>
      </c>
      <c r="BZ415">
        <v>92</v>
      </c>
      <c r="CA415">
        <v>49</v>
      </c>
      <c r="CB415" t="s">
        <v>435</v>
      </c>
      <c r="CE415">
        <v>0</v>
      </c>
      <c r="CF415">
        <v>0</v>
      </c>
      <c r="CG415">
        <v>0</v>
      </c>
      <c r="CM415">
        <v>0</v>
      </c>
      <c r="CN415" t="s">
        <v>435</v>
      </c>
      <c r="CO415">
        <v>0</v>
      </c>
      <c r="CP415">
        <f t="shared" si="331"/>
        <v>4048.3000000000002</v>
      </c>
      <c r="CQ415">
        <f>SUMIF(SmtRes!AQ389:'SmtRes'!AQ393,"=1",SmtRes!AA389:'SmtRes'!AA393)</f>
        <v>0</v>
      </c>
      <c r="CR415">
        <f>SUMIF(SmtRes!AQ389:'SmtRes'!AQ393,"=1",SmtRes!AB389:'SmtRes'!AB393)</f>
        <v>2792.0100000000002</v>
      </c>
      <c r="CS415">
        <f>SUMIF(SmtRes!AQ389:'SmtRes'!AQ393,"=1",SmtRes!AC389:'SmtRes'!AC393)</f>
        <v>1239.9400000000001</v>
      </c>
      <c r="CT415">
        <f>SUMIF(SmtRes!AQ389:'SmtRes'!AQ393,"=1",SmtRes!AD389:'SmtRes'!AD393)</f>
        <v>441.77999999999997</v>
      </c>
      <c r="CU415">
        <f t="shared" si="332"/>
        <v>0</v>
      </c>
      <c r="CV415">
        <f>SUMIF(SmtRes!AQ389:'SmtRes'!AQ393,"=1",SmtRes!BU389:'SmtRes'!BU393)</f>
        <v>3</v>
      </c>
      <c r="CW415">
        <f>SUMIF(SmtRes!AQ389:'SmtRes'!AQ393,"=1",SmtRes!BV389:'SmtRes'!BV393)</f>
        <v>1.3</v>
      </c>
      <c r="CX415">
        <f t="shared" si="333"/>
        <v>0</v>
      </c>
      <c r="CY415">
        <f t="shared" si="334"/>
        <v>1982.9956</v>
      </c>
      <c r="CZ415">
        <f t="shared" si="335"/>
        <v>1056.1606999999999</v>
      </c>
      <c r="DC415" t="s">
        <v>435</v>
      </c>
      <c r="DD415" t="s">
        <v>517</v>
      </c>
      <c r="DE415" t="s">
        <v>435</v>
      </c>
      <c r="DF415" t="s">
        <v>435</v>
      </c>
      <c r="DG415" t="s">
        <v>435</v>
      </c>
      <c r="DH415" t="s">
        <v>435</v>
      </c>
      <c r="DI415" t="s">
        <v>435</v>
      </c>
      <c r="DJ415" t="s">
        <v>435</v>
      </c>
      <c r="DK415" t="s">
        <v>435</v>
      </c>
      <c r="DL415" t="s">
        <v>435</v>
      </c>
      <c r="DM415" t="s">
        <v>435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97</v>
      </c>
      <c r="DW415" t="s">
        <v>97</v>
      </c>
      <c r="DX415">
        <v>1</v>
      </c>
      <c r="DZ415" t="s">
        <v>435</v>
      </c>
      <c r="EA415" t="s">
        <v>435</v>
      </c>
      <c r="EB415" t="s">
        <v>435</v>
      </c>
      <c r="EC415" t="s">
        <v>435</v>
      </c>
      <c r="EE415">
        <v>342528980</v>
      </c>
      <c r="EF415">
        <v>3</v>
      </c>
      <c r="EG415" t="s">
        <v>528</v>
      </c>
      <c r="EH415">
        <v>79</v>
      </c>
      <c r="EI415" t="s">
        <v>593</v>
      </c>
      <c r="EJ415">
        <v>2</v>
      </c>
      <c r="EK415">
        <v>137001</v>
      </c>
      <c r="EL415" t="s">
        <v>593</v>
      </c>
      <c r="EM415" t="s">
        <v>594</v>
      </c>
      <c r="EO415" t="s">
        <v>435</v>
      </c>
      <c r="EQ415">
        <v>1441792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3</v>
      </c>
      <c r="EX415">
        <v>1.3</v>
      </c>
      <c r="EY415">
        <v>0</v>
      </c>
      <c r="FQ415">
        <v>0</v>
      </c>
      <c r="FR415">
        <f t="shared" si="336"/>
        <v>0</v>
      </c>
      <c r="FS415">
        <v>0</v>
      </c>
      <c r="FX415">
        <v>92</v>
      </c>
      <c r="FY415">
        <v>49</v>
      </c>
      <c r="GA415" t="s">
        <v>435</v>
      </c>
      <c r="GD415">
        <v>1</v>
      </c>
      <c r="GF415">
        <v>20723631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337"/>
        <v>0</v>
      </c>
      <c r="GM415">
        <f t="shared" si="338"/>
        <v>7087.46</v>
      </c>
      <c r="GN415">
        <f t="shared" si="339"/>
        <v>0</v>
      </c>
      <c r="GO415">
        <f t="shared" si="340"/>
        <v>7087.46</v>
      </c>
      <c r="GP415">
        <f t="shared" si="341"/>
        <v>0</v>
      </c>
      <c r="GR415">
        <v>0</v>
      </c>
      <c r="GS415">
        <v>3</v>
      </c>
      <c r="GT415">
        <v>0</v>
      </c>
      <c r="GU415" t="s">
        <v>435</v>
      </c>
      <c r="GV415">
        <f t="shared" si="342"/>
        <v>0</v>
      </c>
      <c r="GW415">
        <v>1</v>
      </c>
      <c r="GX415">
        <f t="shared" si="343"/>
        <v>0</v>
      </c>
      <c r="HA415">
        <v>0</v>
      </c>
      <c r="HB415">
        <v>0</v>
      </c>
      <c r="HC415">
        <f t="shared" si="344"/>
        <v>0</v>
      </c>
      <c r="HE415" t="s">
        <v>435</v>
      </c>
      <c r="HF415" t="s">
        <v>435</v>
      </c>
      <c r="HM415" t="s">
        <v>435</v>
      </c>
      <c r="HN415" t="s">
        <v>223</v>
      </c>
      <c r="HO415" t="s">
        <v>225</v>
      </c>
      <c r="HP415" t="s">
        <v>593</v>
      </c>
      <c r="HQ415" t="s">
        <v>593</v>
      </c>
      <c r="IK415">
        <v>0</v>
      </c>
    </row>
    <row r="416">
      <c r="A416">
        <v>17</v>
      </c>
      <c r="B416">
        <v>1</v>
      </c>
      <c r="C416">
        <f>ROW(SmtRes!A398)</f>
        <v>398</v>
      </c>
      <c r="D416">
        <f>ROW(EtalonRes!A398)</f>
        <v>398</v>
      </c>
      <c r="E416" t="s">
        <v>281</v>
      </c>
      <c r="F416" t="s">
        <v>629</v>
      </c>
      <c r="G416" t="s">
        <v>630</v>
      </c>
      <c r="H416" t="s">
        <v>97</v>
      </c>
      <c r="I416">
        <v>1</v>
      </c>
      <c r="J416">
        <v>0</v>
      </c>
      <c r="K416">
        <v>1</v>
      </c>
      <c r="O416">
        <f t="shared" si="322"/>
        <v>4981.6400000000003</v>
      </c>
      <c r="P416">
        <f>SUMIF(SmtRes!AQ394:'SmtRes'!AQ398,"=1",SmtRes!DF394:'SmtRes'!DF398)</f>
        <v>0</v>
      </c>
      <c r="Q416">
        <f>SUMIF(SmtRes!AQ394:'SmtRes'!AQ398,"=1",SmtRes!DG394:'SmtRes'!DG398)</f>
        <v>2172.0700000000002</v>
      </c>
      <c r="R416">
        <f>SUMIF(SmtRes!AQ394:'SmtRes'!AQ398,"=1",SmtRes!DH394:'SmtRes'!DH398)</f>
        <v>954.09000000000003</v>
      </c>
      <c r="S416">
        <f>SUMIF(SmtRes!AQ394:'SmtRes'!AQ398,"=1",SmtRes!DI394:'SmtRes'!DI398)</f>
        <v>1855.48</v>
      </c>
      <c r="T416">
        <f t="shared" si="323"/>
        <v>0</v>
      </c>
      <c r="U416">
        <f>SUMIF(SmtRes!AQ394:'SmtRes'!AQ398,"=1",SmtRes!CV394:'SmtRes'!CV398)</f>
        <v>4.2000000000000002</v>
      </c>
      <c r="V416">
        <f>SUMIF(SmtRes!AQ394:'SmtRes'!AQ398,"=1",SmtRes!CW394:'SmtRes'!CW398)</f>
        <v>1.5</v>
      </c>
      <c r="W416">
        <f t="shared" si="324"/>
        <v>0</v>
      </c>
      <c r="X416">
        <f t="shared" si="325"/>
        <v>2584.8000000000002</v>
      </c>
      <c r="Y416">
        <f t="shared" si="326"/>
        <v>1376.6900000000001</v>
      </c>
      <c r="AA416">
        <v>358752211</v>
      </c>
      <c r="AB416">
        <f t="shared" si="327"/>
        <v>4027.5409999999997</v>
      </c>
      <c r="AC416">
        <f t="shared" si="328"/>
        <v>0</v>
      </c>
      <c r="AD416">
        <f>ROUND((((SUM(SmtRes!BR394:'SmtRes'!BR398))-(SUM(SmtRes!BS394:'SmtRes'!BS398)))+AE416),6)</f>
        <v>2172.0650000000001</v>
      </c>
      <c r="AE416">
        <f>ROUND((SUM(SmtRes!BS394:'SmtRes'!BS398)),6)</f>
        <v>954.08499999999992</v>
      </c>
      <c r="AF416">
        <f>ROUND((SUM(SmtRes!BT394:'SmtRes'!BT398)),6)</f>
        <v>1855.4759999999999</v>
      </c>
      <c r="AG416">
        <f t="shared" si="329"/>
        <v>0</v>
      </c>
      <c r="AH416">
        <f>(SUM(SmtRes!BU394:'SmtRes'!BU398))</f>
        <v>4.2000000000000002</v>
      </c>
      <c r="AI416">
        <f>(SUM(SmtRes!BV394:'SmtRes'!BV398))</f>
        <v>1.5</v>
      </c>
      <c r="AJ416">
        <f t="shared" si="330"/>
        <v>0</v>
      </c>
      <c r="AK416">
        <v>4981.6260000000002</v>
      </c>
      <c r="AL416">
        <v>0</v>
      </c>
      <c r="AM416">
        <v>2172.0650000000001</v>
      </c>
      <c r="AN416">
        <v>954.08500000000004</v>
      </c>
      <c r="AO416">
        <v>1855.4759999999999</v>
      </c>
      <c r="AP416">
        <v>0</v>
      </c>
      <c r="AQ416">
        <v>4.2000000000000002</v>
      </c>
      <c r="AR416">
        <v>1.5</v>
      </c>
      <c r="AS416">
        <v>0</v>
      </c>
      <c r="AT416">
        <v>92</v>
      </c>
      <c r="AU416">
        <v>49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435</v>
      </c>
      <c r="BE416" t="s">
        <v>435</v>
      </c>
      <c r="BF416" t="s">
        <v>435</v>
      </c>
      <c r="BG416" t="s">
        <v>435</v>
      </c>
      <c r="BH416">
        <v>0</v>
      </c>
      <c r="BI416">
        <v>2</v>
      </c>
      <c r="BJ416" t="s">
        <v>631</v>
      </c>
      <c r="BM416">
        <v>137001</v>
      </c>
      <c r="BN416">
        <v>0</v>
      </c>
      <c r="BO416" t="s">
        <v>435</v>
      </c>
      <c r="BP416">
        <v>0</v>
      </c>
      <c r="BQ416">
        <v>3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435</v>
      </c>
      <c r="BZ416">
        <v>92</v>
      </c>
      <c r="CA416">
        <v>49</v>
      </c>
      <c r="CB416" t="s">
        <v>435</v>
      </c>
      <c r="CE416">
        <v>0</v>
      </c>
      <c r="CF416">
        <v>0</v>
      </c>
      <c r="CG416">
        <v>0</v>
      </c>
      <c r="CM416">
        <v>0</v>
      </c>
      <c r="CN416" t="s">
        <v>435</v>
      </c>
      <c r="CO416">
        <v>0</v>
      </c>
      <c r="CP416">
        <f t="shared" si="331"/>
        <v>4981.6400000000003</v>
      </c>
      <c r="CQ416">
        <f>SUMIF(SmtRes!AQ394:'SmtRes'!AQ398,"=1",SmtRes!AA394:'SmtRes'!AA398)</f>
        <v>0</v>
      </c>
      <c r="CR416">
        <f>SUMIF(SmtRes!AQ394:'SmtRes'!AQ398,"=1",SmtRes!AB394:'SmtRes'!AB398)</f>
        <v>2792.0100000000002</v>
      </c>
      <c r="CS416">
        <f>SUMIF(SmtRes!AQ394:'SmtRes'!AQ398,"=1",SmtRes!AC394:'SmtRes'!AC398)</f>
        <v>1239.9400000000001</v>
      </c>
      <c r="CT416">
        <f>SUMIF(SmtRes!AQ394:'SmtRes'!AQ398,"=1",SmtRes!AD394:'SmtRes'!AD398)</f>
        <v>441.77999999999997</v>
      </c>
      <c r="CU416">
        <f t="shared" si="332"/>
        <v>0</v>
      </c>
      <c r="CV416">
        <f>SUMIF(SmtRes!AQ394:'SmtRes'!AQ398,"=1",SmtRes!BU394:'SmtRes'!BU398)</f>
        <v>4.2000000000000002</v>
      </c>
      <c r="CW416">
        <f>SUMIF(SmtRes!AQ394:'SmtRes'!AQ398,"=1",SmtRes!BV394:'SmtRes'!BV398)</f>
        <v>1.5</v>
      </c>
      <c r="CX416">
        <f t="shared" si="333"/>
        <v>0</v>
      </c>
      <c r="CY416">
        <f t="shared" si="334"/>
        <v>2584.8044</v>
      </c>
      <c r="CZ416">
        <f t="shared" si="335"/>
        <v>1376.6893000000002</v>
      </c>
      <c r="DC416" t="s">
        <v>435</v>
      </c>
      <c r="DD416" t="s">
        <v>517</v>
      </c>
      <c r="DE416" t="s">
        <v>435</v>
      </c>
      <c r="DF416" t="s">
        <v>435</v>
      </c>
      <c r="DG416" t="s">
        <v>435</v>
      </c>
      <c r="DH416" t="s">
        <v>435</v>
      </c>
      <c r="DI416" t="s">
        <v>435</v>
      </c>
      <c r="DJ416" t="s">
        <v>435</v>
      </c>
      <c r="DK416" t="s">
        <v>435</v>
      </c>
      <c r="DL416" t="s">
        <v>435</v>
      </c>
      <c r="DM416" t="s">
        <v>435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97</v>
      </c>
      <c r="DW416" t="s">
        <v>97</v>
      </c>
      <c r="DX416">
        <v>1</v>
      </c>
      <c r="DZ416" t="s">
        <v>435</v>
      </c>
      <c r="EA416" t="s">
        <v>435</v>
      </c>
      <c r="EB416" t="s">
        <v>435</v>
      </c>
      <c r="EC416" t="s">
        <v>435</v>
      </c>
      <c r="EE416">
        <v>342528980</v>
      </c>
      <c r="EF416">
        <v>3</v>
      </c>
      <c r="EG416" t="s">
        <v>528</v>
      </c>
      <c r="EH416">
        <v>79</v>
      </c>
      <c r="EI416" t="s">
        <v>593</v>
      </c>
      <c r="EJ416">
        <v>2</v>
      </c>
      <c r="EK416">
        <v>137001</v>
      </c>
      <c r="EL416" t="s">
        <v>593</v>
      </c>
      <c r="EM416" t="s">
        <v>594</v>
      </c>
      <c r="EO416" t="s">
        <v>435</v>
      </c>
      <c r="EQ416">
        <v>1441792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4.2000000000000002</v>
      </c>
      <c r="EX416">
        <v>1.5</v>
      </c>
      <c r="EY416">
        <v>0</v>
      </c>
      <c r="FQ416">
        <v>0</v>
      </c>
      <c r="FR416">
        <f t="shared" si="336"/>
        <v>0</v>
      </c>
      <c r="FS416">
        <v>0</v>
      </c>
      <c r="FX416">
        <v>92</v>
      </c>
      <c r="FY416">
        <v>49</v>
      </c>
      <c r="GA416" t="s">
        <v>435</v>
      </c>
      <c r="GD416">
        <v>1</v>
      </c>
      <c r="GF416">
        <v>267232056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337"/>
        <v>0</v>
      </c>
      <c r="GM416">
        <f t="shared" si="338"/>
        <v>8943.130000000001</v>
      </c>
      <c r="GN416">
        <f t="shared" si="339"/>
        <v>0</v>
      </c>
      <c r="GO416">
        <f t="shared" si="340"/>
        <v>8943.130000000001</v>
      </c>
      <c r="GP416">
        <f t="shared" si="341"/>
        <v>0</v>
      </c>
      <c r="GR416">
        <v>0</v>
      </c>
      <c r="GS416">
        <v>3</v>
      </c>
      <c r="GT416">
        <v>0</v>
      </c>
      <c r="GU416" t="s">
        <v>435</v>
      </c>
      <c r="GV416">
        <f t="shared" si="342"/>
        <v>0</v>
      </c>
      <c r="GW416">
        <v>1</v>
      </c>
      <c r="GX416">
        <f t="shared" si="343"/>
        <v>0</v>
      </c>
      <c r="HA416">
        <v>0</v>
      </c>
      <c r="HB416">
        <v>0</v>
      </c>
      <c r="HC416">
        <f t="shared" si="344"/>
        <v>0</v>
      </c>
      <c r="HE416" t="s">
        <v>435</v>
      </c>
      <c r="HF416" t="s">
        <v>435</v>
      </c>
      <c r="HM416" t="s">
        <v>435</v>
      </c>
      <c r="HN416" t="s">
        <v>223</v>
      </c>
      <c r="HO416" t="s">
        <v>225</v>
      </c>
      <c r="HP416" t="s">
        <v>593</v>
      </c>
      <c r="HQ416" t="s">
        <v>593</v>
      </c>
      <c r="IK416">
        <v>0</v>
      </c>
    </row>
    <row r="417">
      <c r="A417">
        <v>17</v>
      </c>
      <c r="B417">
        <v>1</v>
      </c>
      <c r="C417">
        <f>ROW(SmtRes!A403)</f>
        <v>403</v>
      </c>
      <c r="D417">
        <f>ROW(EtalonRes!A403)</f>
        <v>403</v>
      </c>
      <c r="E417" t="s">
        <v>284</v>
      </c>
      <c r="F417" t="s">
        <v>632</v>
      </c>
      <c r="G417" t="s">
        <v>633</v>
      </c>
      <c r="H417" t="s">
        <v>97</v>
      </c>
      <c r="I417">
        <v>1</v>
      </c>
      <c r="J417">
        <v>0</v>
      </c>
      <c r="K417">
        <v>1</v>
      </c>
      <c r="O417">
        <f t="shared" si="322"/>
        <v>5555.9499999999998</v>
      </c>
      <c r="P417">
        <f>SUMIF(SmtRes!AQ399:'SmtRes'!AQ403,"=1",SmtRes!DF399:'SmtRes'!DF403)</f>
        <v>0</v>
      </c>
      <c r="Q417">
        <f>SUMIF(SmtRes!AQ399:'SmtRes'!AQ403,"=1",SmtRes!DG399:'SmtRes'!DG403)</f>
        <v>2172.0700000000002</v>
      </c>
      <c r="R417">
        <f>SUMIF(SmtRes!AQ399:'SmtRes'!AQ403,"=1",SmtRes!DH399:'SmtRes'!DH403)</f>
        <v>954.09000000000003</v>
      </c>
      <c r="S417">
        <f>SUMIF(SmtRes!AQ399:'SmtRes'!AQ403,"=1",SmtRes!DI399:'SmtRes'!DI403)</f>
        <v>2429.79</v>
      </c>
      <c r="T417">
        <f t="shared" si="323"/>
        <v>0</v>
      </c>
      <c r="U417">
        <f>SUMIF(SmtRes!AQ399:'SmtRes'!AQ403,"=1",SmtRes!CV399:'SmtRes'!CV403)</f>
        <v>5.5</v>
      </c>
      <c r="V417">
        <f>SUMIF(SmtRes!AQ399:'SmtRes'!AQ403,"=1",SmtRes!CW399:'SmtRes'!CW403)</f>
        <v>1.5</v>
      </c>
      <c r="W417">
        <f t="shared" si="324"/>
        <v>0</v>
      </c>
      <c r="X417">
        <f t="shared" si="325"/>
        <v>3113.1700000000001</v>
      </c>
      <c r="Y417">
        <f t="shared" si="326"/>
        <v>1658.1000000000001</v>
      </c>
      <c r="AA417">
        <v>358752211</v>
      </c>
      <c r="AB417">
        <f t="shared" si="327"/>
        <v>4601.8549999999996</v>
      </c>
      <c r="AC417">
        <f t="shared" si="328"/>
        <v>0</v>
      </c>
      <c r="AD417">
        <f>ROUND((((SUM(SmtRes!BR399:'SmtRes'!BR403))-(SUM(SmtRes!BS399:'SmtRes'!BS403)))+AE417),6)</f>
        <v>2172.0650000000001</v>
      </c>
      <c r="AE417">
        <f>ROUND((SUM(SmtRes!BS399:'SmtRes'!BS403)),6)</f>
        <v>954.08499999999992</v>
      </c>
      <c r="AF417">
        <f>ROUND((SUM(SmtRes!BT399:'SmtRes'!BT403)),6)</f>
        <v>2429.79</v>
      </c>
      <c r="AG417">
        <f t="shared" si="329"/>
        <v>0</v>
      </c>
      <c r="AH417">
        <f>(SUM(SmtRes!BU399:'SmtRes'!BU403))</f>
        <v>5.5</v>
      </c>
      <c r="AI417">
        <f>(SUM(SmtRes!BV399:'SmtRes'!BV403))</f>
        <v>1.5</v>
      </c>
      <c r="AJ417">
        <f t="shared" si="330"/>
        <v>0</v>
      </c>
      <c r="AK417">
        <v>5555.9399999999996</v>
      </c>
      <c r="AL417">
        <v>0</v>
      </c>
      <c r="AM417">
        <v>2172.0650000000001</v>
      </c>
      <c r="AN417">
        <v>954.08500000000004</v>
      </c>
      <c r="AO417">
        <v>2429.79</v>
      </c>
      <c r="AP417">
        <v>0</v>
      </c>
      <c r="AQ417">
        <v>5.5</v>
      </c>
      <c r="AR417">
        <v>1.5</v>
      </c>
      <c r="AS417">
        <v>0</v>
      </c>
      <c r="AT417">
        <v>92</v>
      </c>
      <c r="AU417">
        <v>49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435</v>
      </c>
      <c r="BE417" t="s">
        <v>435</v>
      </c>
      <c r="BF417" t="s">
        <v>435</v>
      </c>
      <c r="BG417" t="s">
        <v>435</v>
      </c>
      <c r="BH417">
        <v>0</v>
      </c>
      <c r="BI417">
        <v>2</v>
      </c>
      <c r="BJ417" t="s">
        <v>634</v>
      </c>
      <c r="BM417">
        <v>137001</v>
      </c>
      <c r="BN417">
        <v>0</v>
      </c>
      <c r="BO417" t="s">
        <v>435</v>
      </c>
      <c r="BP417">
        <v>0</v>
      </c>
      <c r="BQ417">
        <v>3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435</v>
      </c>
      <c r="BZ417">
        <v>92</v>
      </c>
      <c r="CA417">
        <v>49</v>
      </c>
      <c r="CB417" t="s">
        <v>435</v>
      </c>
      <c r="CE417">
        <v>0</v>
      </c>
      <c r="CF417">
        <v>0</v>
      </c>
      <c r="CG417">
        <v>0</v>
      </c>
      <c r="CM417">
        <v>0</v>
      </c>
      <c r="CN417" t="s">
        <v>435</v>
      </c>
      <c r="CO417">
        <v>0</v>
      </c>
      <c r="CP417">
        <f t="shared" si="331"/>
        <v>5555.9500000000007</v>
      </c>
      <c r="CQ417">
        <f>SUMIF(SmtRes!AQ399:'SmtRes'!AQ403,"=1",SmtRes!AA399:'SmtRes'!AA403)</f>
        <v>0</v>
      </c>
      <c r="CR417">
        <f>SUMIF(SmtRes!AQ399:'SmtRes'!AQ403,"=1",SmtRes!AB399:'SmtRes'!AB403)</f>
        <v>2792.0100000000002</v>
      </c>
      <c r="CS417">
        <f>SUMIF(SmtRes!AQ399:'SmtRes'!AQ403,"=1",SmtRes!AC399:'SmtRes'!AC403)</f>
        <v>1239.9400000000001</v>
      </c>
      <c r="CT417">
        <f>SUMIF(SmtRes!AQ399:'SmtRes'!AQ403,"=1",SmtRes!AD399:'SmtRes'!AD403)</f>
        <v>441.77999999999997</v>
      </c>
      <c r="CU417">
        <f t="shared" si="332"/>
        <v>0</v>
      </c>
      <c r="CV417">
        <f>SUMIF(SmtRes!AQ399:'SmtRes'!AQ403,"=1",SmtRes!BU399:'SmtRes'!BU403)</f>
        <v>5.5</v>
      </c>
      <c r="CW417">
        <f>SUMIF(SmtRes!AQ399:'SmtRes'!AQ403,"=1",SmtRes!BV399:'SmtRes'!BV403)</f>
        <v>1.5</v>
      </c>
      <c r="CX417">
        <f t="shared" si="333"/>
        <v>0</v>
      </c>
      <c r="CY417">
        <f t="shared" si="334"/>
        <v>3113.1696000000002</v>
      </c>
      <c r="CZ417">
        <f t="shared" si="335"/>
        <v>1658.1012000000001</v>
      </c>
      <c r="DC417" t="s">
        <v>435</v>
      </c>
      <c r="DD417" t="s">
        <v>517</v>
      </c>
      <c r="DE417" t="s">
        <v>435</v>
      </c>
      <c r="DF417" t="s">
        <v>435</v>
      </c>
      <c r="DG417" t="s">
        <v>435</v>
      </c>
      <c r="DH417" t="s">
        <v>435</v>
      </c>
      <c r="DI417" t="s">
        <v>435</v>
      </c>
      <c r="DJ417" t="s">
        <v>435</v>
      </c>
      <c r="DK417" t="s">
        <v>435</v>
      </c>
      <c r="DL417" t="s">
        <v>435</v>
      </c>
      <c r="DM417" t="s">
        <v>435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97</v>
      </c>
      <c r="DW417" t="s">
        <v>97</v>
      </c>
      <c r="DX417">
        <v>1</v>
      </c>
      <c r="DZ417" t="s">
        <v>435</v>
      </c>
      <c r="EA417" t="s">
        <v>435</v>
      </c>
      <c r="EB417" t="s">
        <v>435</v>
      </c>
      <c r="EC417" t="s">
        <v>435</v>
      </c>
      <c r="EE417">
        <v>342528980</v>
      </c>
      <c r="EF417">
        <v>3</v>
      </c>
      <c r="EG417" t="s">
        <v>528</v>
      </c>
      <c r="EH417">
        <v>79</v>
      </c>
      <c r="EI417" t="s">
        <v>593</v>
      </c>
      <c r="EJ417">
        <v>2</v>
      </c>
      <c r="EK417">
        <v>137001</v>
      </c>
      <c r="EL417" t="s">
        <v>593</v>
      </c>
      <c r="EM417" t="s">
        <v>594</v>
      </c>
      <c r="EO417" t="s">
        <v>435</v>
      </c>
      <c r="EQ417">
        <v>1441792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5.5</v>
      </c>
      <c r="EX417">
        <v>1.5</v>
      </c>
      <c r="EY417">
        <v>0</v>
      </c>
      <c r="FQ417">
        <v>0</v>
      </c>
      <c r="FR417">
        <f t="shared" si="336"/>
        <v>0</v>
      </c>
      <c r="FS417">
        <v>0</v>
      </c>
      <c r="FX417">
        <v>92</v>
      </c>
      <c r="FY417">
        <v>49</v>
      </c>
      <c r="GA417" t="s">
        <v>435</v>
      </c>
      <c r="GD417">
        <v>1</v>
      </c>
      <c r="GF417">
        <v>1502936956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337"/>
        <v>0</v>
      </c>
      <c r="GM417">
        <f t="shared" si="338"/>
        <v>10327.219999999999</v>
      </c>
      <c r="GN417">
        <f t="shared" si="339"/>
        <v>0</v>
      </c>
      <c r="GO417">
        <f t="shared" si="340"/>
        <v>10327.219999999999</v>
      </c>
      <c r="GP417">
        <f t="shared" si="341"/>
        <v>0</v>
      </c>
      <c r="GR417">
        <v>0</v>
      </c>
      <c r="GS417">
        <v>3</v>
      </c>
      <c r="GT417">
        <v>0</v>
      </c>
      <c r="GU417" t="s">
        <v>435</v>
      </c>
      <c r="GV417">
        <f t="shared" si="342"/>
        <v>0</v>
      </c>
      <c r="GW417">
        <v>1</v>
      </c>
      <c r="GX417">
        <f t="shared" si="343"/>
        <v>0</v>
      </c>
      <c r="HA417">
        <v>0</v>
      </c>
      <c r="HB417">
        <v>0</v>
      </c>
      <c r="HC417">
        <f t="shared" si="344"/>
        <v>0</v>
      </c>
      <c r="HE417" t="s">
        <v>435</v>
      </c>
      <c r="HF417" t="s">
        <v>435</v>
      </c>
      <c r="HM417" t="s">
        <v>435</v>
      </c>
      <c r="HN417" t="s">
        <v>223</v>
      </c>
      <c r="HO417" t="s">
        <v>225</v>
      </c>
      <c r="HP417" t="s">
        <v>593</v>
      </c>
      <c r="HQ417" t="s">
        <v>593</v>
      </c>
      <c r="IK417">
        <v>0</v>
      </c>
    </row>
    <row r="418">
      <c r="A418">
        <v>17</v>
      </c>
      <c r="B418">
        <v>1</v>
      </c>
      <c r="C418">
        <f>ROW(SmtRes!A408)</f>
        <v>408</v>
      </c>
      <c r="D418">
        <f>ROW(EtalonRes!A408)</f>
        <v>408</v>
      </c>
      <c r="E418" t="s">
        <v>287</v>
      </c>
      <c r="F418" t="s">
        <v>635</v>
      </c>
      <c r="G418" t="s">
        <v>636</v>
      </c>
      <c r="H418" t="s">
        <v>97</v>
      </c>
      <c r="I418">
        <v>1</v>
      </c>
      <c r="J418">
        <v>0</v>
      </c>
      <c r="K418">
        <v>1</v>
      </c>
      <c r="O418">
        <f t="shared" si="322"/>
        <v>8368.2600000000002</v>
      </c>
      <c r="P418">
        <f>SUMIF(SmtRes!AQ404:'SmtRes'!AQ408,"=1",SmtRes!DF404:'SmtRes'!DF408)</f>
        <v>0</v>
      </c>
      <c r="Q418">
        <f>SUMIF(SmtRes!AQ404:'SmtRes'!AQ408,"=1",SmtRes!DG404:'SmtRes'!DG408)</f>
        <v>3723.2799999999997</v>
      </c>
      <c r="R418">
        <f>SUMIF(SmtRes!AQ404:'SmtRes'!AQ408,"=1",SmtRes!DH404:'SmtRes'!DH408)</f>
        <v>1640.8800000000001</v>
      </c>
      <c r="S418">
        <f>SUMIF(SmtRes!AQ404:'SmtRes'!AQ408,"=1",SmtRes!DI404:'SmtRes'!DI408)</f>
        <v>3004.0999999999999</v>
      </c>
      <c r="T418">
        <f t="shared" si="323"/>
        <v>0</v>
      </c>
      <c r="U418">
        <f>SUMIF(SmtRes!AQ404:'SmtRes'!AQ408,"=1",SmtRes!CV404:'SmtRes'!CV408)</f>
        <v>6.7999999999999998</v>
      </c>
      <c r="V418">
        <f>SUMIF(SmtRes!AQ404:'SmtRes'!AQ408,"=1",SmtRes!CW404:'SmtRes'!CW408)</f>
        <v>2.5999999999999996</v>
      </c>
      <c r="W418">
        <f t="shared" si="324"/>
        <v>0</v>
      </c>
      <c r="X418">
        <f t="shared" si="325"/>
        <v>4273.3800000000001</v>
      </c>
      <c r="Y418">
        <f t="shared" si="326"/>
        <v>2276.04</v>
      </c>
      <c r="AA418">
        <v>358752211</v>
      </c>
      <c r="AB418">
        <f t="shared" si="327"/>
        <v>6727.3859999999995</v>
      </c>
      <c r="AC418">
        <f t="shared" si="328"/>
        <v>0</v>
      </c>
      <c r="AD418">
        <f>ROUND((((SUM(SmtRes!BR404:'SmtRes'!BR408))-(SUM(SmtRes!BS404:'SmtRes'!BS408)))+AE418),6)</f>
        <v>3723.2819999999997</v>
      </c>
      <c r="AE418">
        <f>ROUND((SUM(SmtRes!BS404:'SmtRes'!BS408)),6)</f>
        <v>1640.8779999999999</v>
      </c>
      <c r="AF418">
        <f>ROUND((SUM(SmtRes!BT404:'SmtRes'!BT408)),6)</f>
        <v>3004.1039999999998</v>
      </c>
      <c r="AG418">
        <f t="shared" si="329"/>
        <v>0</v>
      </c>
      <c r="AH418">
        <f>(SUM(SmtRes!BU404:'SmtRes'!BU408))</f>
        <v>6.7999999999999998</v>
      </c>
      <c r="AI418">
        <f>(SUM(SmtRes!BV404:'SmtRes'!BV408))</f>
        <v>2.6000000000000001</v>
      </c>
      <c r="AJ418">
        <f t="shared" si="330"/>
        <v>0</v>
      </c>
      <c r="AK418">
        <v>8368.264000000001</v>
      </c>
      <c r="AL418">
        <v>0</v>
      </c>
      <c r="AM418">
        <v>3723.2820000000002</v>
      </c>
      <c r="AN418">
        <v>1640.8780000000002</v>
      </c>
      <c r="AO418">
        <v>3004.1039999999998</v>
      </c>
      <c r="AP418">
        <v>0</v>
      </c>
      <c r="AQ418">
        <v>6.7999999999999998</v>
      </c>
      <c r="AR418">
        <v>2.6000000000000001</v>
      </c>
      <c r="AS418">
        <v>0</v>
      </c>
      <c r="AT418">
        <v>92</v>
      </c>
      <c r="AU418">
        <v>49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435</v>
      </c>
      <c r="BE418" t="s">
        <v>435</v>
      </c>
      <c r="BF418" t="s">
        <v>435</v>
      </c>
      <c r="BG418" t="s">
        <v>435</v>
      </c>
      <c r="BH418">
        <v>0</v>
      </c>
      <c r="BI418">
        <v>2</v>
      </c>
      <c r="BJ418" t="s">
        <v>637</v>
      </c>
      <c r="BM418">
        <v>137001</v>
      </c>
      <c r="BN418">
        <v>0</v>
      </c>
      <c r="BO418" t="s">
        <v>435</v>
      </c>
      <c r="BP418">
        <v>0</v>
      </c>
      <c r="BQ418">
        <v>3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435</v>
      </c>
      <c r="BZ418">
        <v>92</v>
      </c>
      <c r="CA418">
        <v>49</v>
      </c>
      <c r="CB418" t="s">
        <v>435</v>
      </c>
      <c r="CE418">
        <v>0</v>
      </c>
      <c r="CF418">
        <v>0</v>
      </c>
      <c r="CG418">
        <v>0</v>
      </c>
      <c r="CM418">
        <v>0</v>
      </c>
      <c r="CN418" t="s">
        <v>435</v>
      </c>
      <c r="CO418">
        <v>0</v>
      </c>
      <c r="CP418">
        <f t="shared" si="331"/>
        <v>8368.2599999999984</v>
      </c>
      <c r="CQ418">
        <f>SUMIF(SmtRes!AQ404:'SmtRes'!AQ408,"=1",SmtRes!AA404:'SmtRes'!AA408)</f>
        <v>0</v>
      </c>
      <c r="CR418">
        <f>SUMIF(SmtRes!AQ404:'SmtRes'!AQ408,"=1",SmtRes!AB404:'SmtRes'!AB408)</f>
        <v>2792.0100000000002</v>
      </c>
      <c r="CS418">
        <f>SUMIF(SmtRes!AQ404:'SmtRes'!AQ408,"=1",SmtRes!AC404:'SmtRes'!AC408)</f>
        <v>1239.9400000000001</v>
      </c>
      <c r="CT418">
        <f>SUMIF(SmtRes!AQ404:'SmtRes'!AQ408,"=1",SmtRes!AD404:'SmtRes'!AD408)</f>
        <v>441.77999999999997</v>
      </c>
      <c r="CU418">
        <f t="shared" si="332"/>
        <v>0</v>
      </c>
      <c r="CV418">
        <f>SUMIF(SmtRes!AQ404:'SmtRes'!AQ408,"=1",SmtRes!BU404:'SmtRes'!BU408)</f>
        <v>6.7999999999999998</v>
      </c>
      <c r="CW418">
        <f>SUMIF(SmtRes!AQ404:'SmtRes'!AQ408,"=1",SmtRes!BV404:'SmtRes'!BV408)</f>
        <v>2.6000000000000001</v>
      </c>
      <c r="CX418">
        <f t="shared" si="333"/>
        <v>0</v>
      </c>
      <c r="CY418">
        <f t="shared" si="334"/>
        <v>4273.3815999999997</v>
      </c>
      <c r="CZ418">
        <f t="shared" si="335"/>
        <v>2276.0401999999999</v>
      </c>
      <c r="DC418" t="s">
        <v>435</v>
      </c>
      <c r="DD418" t="s">
        <v>517</v>
      </c>
      <c r="DE418" t="s">
        <v>435</v>
      </c>
      <c r="DF418" t="s">
        <v>435</v>
      </c>
      <c r="DG418" t="s">
        <v>435</v>
      </c>
      <c r="DH418" t="s">
        <v>435</v>
      </c>
      <c r="DI418" t="s">
        <v>435</v>
      </c>
      <c r="DJ418" t="s">
        <v>435</v>
      </c>
      <c r="DK418" t="s">
        <v>435</v>
      </c>
      <c r="DL418" t="s">
        <v>435</v>
      </c>
      <c r="DM418" t="s">
        <v>435</v>
      </c>
      <c r="DN418">
        <v>0</v>
      </c>
      <c r="DO418">
        <v>0</v>
      </c>
      <c r="DP418">
        <v>1</v>
      </c>
      <c r="DQ418">
        <v>1</v>
      </c>
      <c r="DU418">
        <v>1013</v>
      </c>
      <c r="DV418" t="s">
        <v>97</v>
      </c>
      <c r="DW418" t="s">
        <v>97</v>
      </c>
      <c r="DX418">
        <v>1</v>
      </c>
      <c r="DZ418" t="s">
        <v>435</v>
      </c>
      <c r="EA418" t="s">
        <v>435</v>
      </c>
      <c r="EB418" t="s">
        <v>435</v>
      </c>
      <c r="EC418" t="s">
        <v>435</v>
      </c>
      <c r="EE418">
        <v>342528980</v>
      </c>
      <c r="EF418">
        <v>3</v>
      </c>
      <c r="EG418" t="s">
        <v>528</v>
      </c>
      <c r="EH418">
        <v>79</v>
      </c>
      <c r="EI418" t="s">
        <v>593</v>
      </c>
      <c r="EJ418">
        <v>2</v>
      </c>
      <c r="EK418">
        <v>137001</v>
      </c>
      <c r="EL418" t="s">
        <v>593</v>
      </c>
      <c r="EM418" t="s">
        <v>594</v>
      </c>
      <c r="EO418" t="s">
        <v>435</v>
      </c>
      <c r="EQ418">
        <v>1441792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6.7999999999999998</v>
      </c>
      <c r="EX418">
        <v>2.6000000000000001</v>
      </c>
      <c r="EY418">
        <v>0</v>
      </c>
      <c r="FQ418">
        <v>0</v>
      </c>
      <c r="FR418">
        <f t="shared" si="336"/>
        <v>0</v>
      </c>
      <c r="FS418">
        <v>0</v>
      </c>
      <c r="FX418">
        <v>92</v>
      </c>
      <c r="FY418">
        <v>49</v>
      </c>
      <c r="GA418" t="s">
        <v>435</v>
      </c>
      <c r="GD418">
        <v>1</v>
      </c>
      <c r="GF418">
        <v>-211655363</v>
      </c>
      <c r="GG418">
        <v>2</v>
      </c>
      <c r="GH418">
        <v>1</v>
      </c>
      <c r="GI418">
        <v>-2</v>
      </c>
      <c r="GJ418">
        <v>0</v>
      </c>
      <c r="GK418">
        <v>0</v>
      </c>
      <c r="GL418">
        <f t="shared" si="337"/>
        <v>0</v>
      </c>
      <c r="GM418">
        <f t="shared" si="338"/>
        <v>14917.68</v>
      </c>
      <c r="GN418">
        <f t="shared" si="339"/>
        <v>0</v>
      </c>
      <c r="GO418">
        <f t="shared" si="340"/>
        <v>14917.68</v>
      </c>
      <c r="GP418">
        <f t="shared" si="341"/>
        <v>0</v>
      </c>
      <c r="GR418">
        <v>0</v>
      </c>
      <c r="GS418">
        <v>3</v>
      </c>
      <c r="GT418">
        <v>0</v>
      </c>
      <c r="GU418" t="s">
        <v>435</v>
      </c>
      <c r="GV418">
        <f t="shared" si="342"/>
        <v>0</v>
      </c>
      <c r="GW418">
        <v>1</v>
      </c>
      <c r="GX418">
        <f t="shared" si="343"/>
        <v>0</v>
      </c>
      <c r="HA418">
        <v>0</v>
      </c>
      <c r="HB418">
        <v>0</v>
      </c>
      <c r="HC418">
        <f t="shared" si="344"/>
        <v>0</v>
      </c>
      <c r="HE418" t="s">
        <v>435</v>
      </c>
      <c r="HF418" t="s">
        <v>435</v>
      </c>
      <c r="HM418" t="s">
        <v>435</v>
      </c>
      <c r="HN418" t="s">
        <v>223</v>
      </c>
      <c r="HO418" t="s">
        <v>225</v>
      </c>
      <c r="HP418" t="s">
        <v>593</v>
      </c>
      <c r="HQ418" t="s">
        <v>593</v>
      </c>
      <c r="IK418">
        <v>0</v>
      </c>
    </row>
    <row r="419">
      <c r="A419">
        <v>17</v>
      </c>
      <c r="B419">
        <v>1</v>
      </c>
      <c r="C419">
        <f>ROW(SmtRes!A413)</f>
        <v>413</v>
      </c>
      <c r="D419">
        <f>ROW(EtalonRes!A413)</f>
        <v>413</v>
      </c>
      <c r="E419" t="s">
        <v>290</v>
      </c>
      <c r="F419" t="s">
        <v>638</v>
      </c>
      <c r="G419" t="s">
        <v>639</v>
      </c>
      <c r="H419" t="s">
        <v>97</v>
      </c>
      <c r="I419">
        <v>1</v>
      </c>
      <c r="J419">
        <v>0</v>
      </c>
      <c r="K419">
        <v>1</v>
      </c>
      <c r="O419">
        <f t="shared" si="322"/>
        <v>22266.650000000001</v>
      </c>
      <c r="P419">
        <f>SUMIF(SmtRes!AQ409:'SmtRes'!AQ413,"=1",SmtRes!DF409:'SmtRes'!DF413)</f>
        <v>0</v>
      </c>
      <c r="Q419">
        <f>SUMIF(SmtRes!AQ409:'SmtRes'!AQ413,"=1",SmtRes!DG409:'SmtRes'!DG413)</f>
        <v>9591.0100000000002</v>
      </c>
      <c r="R419">
        <f>SUMIF(SmtRes!AQ409:'SmtRes'!AQ413,"=1",SmtRes!DH409:'SmtRes'!DH413)</f>
        <v>4151.9399999999996</v>
      </c>
      <c r="S419">
        <f>SUMIF(SmtRes!AQ409:'SmtRes'!AQ413,"=1",SmtRes!DI409:'SmtRes'!DI413)</f>
        <v>8523.7000000000007</v>
      </c>
      <c r="T419">
        <f t="shared" si="323"/>
        <v>0</v>
      </c>
      <c r="U419">
        <f>SUMIF(SmtRes!AQ409:'SmtRes'!AQ413,"=1",SmtRes!CV409:'SmtRes'!CV413)</f>
        <v>20.5</v>
      </c>
      <c r="V419">
        <f>SUMIF(SmtRes!AQ409:'SmtRes'!AQ413,"=1",SmtRes!CW409:'SmtRes'!CW413)</f>
        <v>6.2999999999999998</v>
      </c>
      <c r="W419">
        <f t="shared" si="324"/>
        <v>0</v>
      </c>
      <c r="X419">
        <f t="shared" si="325"/>
        <v>11661.59</v>
      </c>
      <c r="Y419">
        <f t="shared" si="326"/>
        <v>6211.0600000000004</v>
      </c>
      <c r="AA419">
        <v>358752211</v>
      </c>
      <c r="AB419">
        <f t="shared" si="327"/>
        <v>18114.713</v>
      </c>
      <c r="AC419">
        <f t="shared" si="328"/>
        <v>0</v>
      </c>
      <c r="AD419">
        <f>ROUND((((SUM(SmtRes!BR409:'SmtRes'!BR413))-(SUM(SmtRes!BS409:'SmtRes'!BS413)))+AE419),6)</f>
        <v>9591.018</v>
      </c>
      <c r="AE419">
        <f>ROUND((SUM(SmtRes!BS409:'SmtRes'!BS413)),6)</f>
        <v>4151.9369999999999</v>
      </c>
      <c r="AF419">
        <f>ROUND((SUM(SmtRes!BT409:'SmtRes'!BT413)),6)</f>
        <v>8523.6949999999997</v>
      </c>
      <c r="AG419">
        <f t="shared" si="329"/>
        <v>0</v>
      </c>
      <c r="AH419">
        <f>(SUM(SmtRes!BU409:'SmtRes'!BU413))</f>
        <v>20.5</v>
      </c>
      <c r="AI419">
        <f>(SUM(SmtRes!BV409:'SmtRes'!BV413))</f>
        <v>6.2999999999999998</v>
      </c>
      <c r="AJ419">
        <f t="shared" si="330"/>
        <v>0</v>
      </c>
      <c r="AK419">
        <v>22266.649999999994</v>
      </c>
      <c r="AL419">
        <v>0</v>
      </c>
      <c r="AM419">
        <v>9591.0179999999982</v>
      </c>
      <c r="AN419">
        <v>4151.9369999999999</v>
      </c>
      <c r="AO419">
        <v>8523.6949999999997</v>
      </c>
      <c r="AP419">
        <v>0</v>
      </c>
      <c r="AQ419">
        <v>20.5</v>
      </c>
      <c r="AR419">
        <v>6.2999999999999998</v>
      </c>
      <c r="AS419">
        <v>0</v>
      </c>
      <c r="AT419">
        <v>92</v>
      </c>
      <c r="AU419">
        <v>49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435</v>
      </c>
      <c r="BE419" t="s">
        <v>435</v>
      </c>
      <c r="BF419" t="s">
        <v>435</v>
      </c>
      <c r="BG419" t="s">
        <v>435</v>
      </c>
      <c r="BH419">
        <v>0</v>
      </c>
      <c r="BI419">
        <v>2</v>
      </c>
      <c r="BJ419" t="s">
        <v>640</v>
      </c>
      <c r="BM419">
        <v>137001</v>
      </c>
      <c r="BN419">
        <v>0</v>
      </c>
      <c r="BO419" t="s">
        <v>435</v>
      </c>
      <c r="BP419">
        <v>0</v>
      </c>
      <c r="BQ419">
        <v>3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435</v>
      </c>
      <c r="BZ419">
        <v>92</v>
      </c>
      <c r="CA419">
        <v>49</v>
      </c>
      <c r="CB419" t="s">
        <v>435</v>
      </c>
      <c r="CE419">
        <v>0</v>
      </c>
      <c r="CF419">
        <v>0</v>
      </c>
      <c r="CG419">
        <v>0</v>
      </c>
      <c r="CM419">
        <v>0</v>
      </c>
      <c r="CN419" t="s">
        <v>435</v>
      </c>
      <c r="CO419">
        <v>0</v>
      </c>
      <c r="CP419">
        <f t="shared" si="331"/>
        <v>22266.649999999998</v>
      </c>
      <c r="CQ419">
        <f>SUMIF(SmtRes!AQ409:'SmtRes'!AQ413,"=1",SmtRes!AA409:'SmtRes'!AA413)</f>
        <v>0</v>
      </c>
      <c r="CR419">
        <f>SUMIF(SmtRes!AQ409:'SmtRes'!AQ413,"=1",SmtRes!AB409:'SmtRes'!AB413)</f>
        <v>2792.0100000000002</v>
      </c>
      <c r="CS419">
        <f>SUMIF(SmtRes!AQ409:'SmtRes'!AQ413,"=1",SmtRes!AC409:'SmtRes'!AC413)</f>
        <v>1239.9400000000001</v>
      </c>
      <c r="CT419">
        <f>SUMIF(SmtRes!AQ409:'SmtRes'!AQ413,"=1",SmtRes!AD409:'SmtRes'!AD413)</f>
        <v>415.79000000000002</v>
      </c>
      <c r="CU419">
        <f t="shared" si="332"/>
        <v>0</v>
      </c>
      <c r="CV419">
        <f>SUMIF(SmtRes!AQ409:'SmtRes'!AQ413,"=1",SmtRes!BU409:'SmtRes'!BU413)</f>
        <v>20.5</v>
      </c>
      <c r="CW419">
        <f>SUMIF(SmtRes!AQ409:'SmtRes'!AQ413,"=1",SmtRes!BV409:'SmtRes'!BV413)</f>
        <v>6.2999999999999998</v>
      </c>
      <c r="CX419">
        <f t="shared" si="333"/>
        <v>0</v>
      </c>
      <c r="CY419">
        <f t="shared" si="334"/>
        <v>11661.5888</v>
      </c>
      <c r="CZ419">
        <f t="shared" si="335"/>
        <v>6211.0635999999995</v>
      </c>
      <c r="DC419" t="s">
        <v>435</v>
      </c>
      <c r="DD419" t="s">
        <v>517</v>
      </c>
      <c r="DE419" t="s">
        <v>435</v>
      </c>
      <c r="DF419" t="s">
        <v>435</v>
      </c>
      <c r="DG419" t="s">
        <v>435</v>
      </c>
      <c r="DH419" t="s">
        <v>435</v>
      </c>
      <c r="DI419" t="s">
        <v>435</v>
      </c>
      <c r="DJ419" t="s">
        <v>435</v>
      </c>
      <c r="DK419" t="s">
        <v>435</v>
      </c>
      <c r="DL419" t="s">
        <v>435</v>
      </c>
      <c r="DM419" t="s">
        <v>435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97</v>
      </c>
      <c r="DW419" t="s">
        <v>97</v>
      </c>
      <c r="DX419">
        <v>1</v>
      </c>
      <c r="DZ419" t="s">
        <v>435</v>
      </c>
      <c r="EA419" t="s">
        <v>435</v>
      </c>
      <c r="EB419" t="s">
        <v>435</v>
      </c>
      <c r="EC419" t="s">
        <v>435</v>
      </c>
      <c r="EE419">
        <v>342528980</v>
      </c>
      <c r="EF419">
        <v>3</v>
      </c>
      <c r="EG419" t="s">
        <v>528</v>
      </c>
      <c r="EH419">
        <v>79</v>
      </c>
      <c r="EI419" t="s">
        <v>593</v>
      </c>
      <c r="EJ419">
        <v>2</v>
      </c>
      <c r="EK419">
        <v>137001</v>
      </c>
      <c r="EL419" t="s">
        <v>593</v>
      </c>
      <c r="EM419" t="s">
        <v>594</v>
      </c>
      <c r="EO419" t="s">
        <v>435</v>
      </c>
      <c r="EQ419">
        <v>1441792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20.5</v>
      </c>
      <c r="EX419">
        <v>6.2999999999999998</v>
      </c>
      <c r="EY419">
        <v>0</v>
      </c>
      <c r="FQ419">
        <v>0</v>
      </c>
      <c r="FR419">
        <f t="shared" si="336"/>
        <v>0</v>
      </c>
      <c r="FS419">
        <v>0</v>
      </c>
      <c r="FX419">
        <v>92</v>
      </c>
      <c r="FY419">
        <v>49</v>
      </c>
      <c r="GA419" t="s">
        <v>435</v>
      </c>
      <c r="GD419">
        <v>1</v>
      </c>
      <c r="GF419">
        <v>1229752152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si="337"/>
        <v>0</v>
      </c>
      <c r="GM419">
        <f t="shared" si="338"/>
        <v>40139.300000000003</v>
      </c>
      <c r="GN419">
        <f t="shared" si="339"/>
        <v>0</v>
      </c>
      <c r="GO419">
        <f t="shared" si="340"/>
        <v>40139.300000000003</v>
      </c>
      <c r="GP419">
        <f t="shared" si="341"/>
        <v>0</v>
      </c>
      <c r="GR419">
        <v>0</v>
      </c>
      <c r="GS419">
        <v>3</v>
      </c>
      <c r="GT419">
        <v>0</v>
      </c>
      <c r="GU419" t="s">
        <v>435</v>
      </c>
      <c r="GV419">
        <f t="shared" si="342"/>
        <v>0</v>
      </c>
      <c r="GW419">
        <v>1</v>
      </c>
      <c r="GX419">
        <f t="shared" si="343"/>
        <v>0</v>
      </c>
      <c r="HA419">
        <v>0</v>
      </c>
      <c r="HB419">
        <v>0</v>
      </c>
      <c r="HC419">
        <f t="shared" si="344"/>
        <v>0</v>
      </c>
      <c r="HE419" t="s">
        <v>435</v>
      </c>
      <c r="HF419" t="s">
        <v>435</v>
      </c>
      <c r="HM419" t="s">
        <v>435</v>
      </c>
      <c r="HN419" t="s">
        <v>223</v>
      </c>
      <c r="HO419" t="s">
        <v>225</v>
      </c>
      <c r="HP419" t="s">
        <v>593</v>
      </c>
      <c r="HQ419" t="s">
        <v>593</v>
      </c>
      <c r="IK419">
        <v>0</v>
      </c>
    </row>
    <row r="420">
      <c r="A420">
        <v>17</v>
      </c>
      <c r="B420">
        <v>1</v>
      </c>
      <c r="C420">
        <f>ROW(SmtRes!A418)</f>
        <v>418</v>
      </c>
      <c r="D420">
        <f>ROW(EtalonRes!A418)</f>
        <v>418</v>
      </c>
      <c r="E420" t="s">
        <v>293</v>
      </c>
      <c r="F420" t="s">
        <v>641</v>
      </c>
      <c r="G420" t="s">
        <v>642</v>
      </c>
      <c r="H420" t="s">
        <v>97</v>
      </c>
      <c r="I420">
        <v>1</v>
      </c>
      <c r="J420">
        <v>0</v>
      </c>
      <c r="K420">
        <v>1</v>
      </c>
      <c r="O420">
        <f t="shared" si="322"/>
        <v>27800.73</v>
      </c>
      <c r="P420">
        <f>SUMIF(SmtRes!AQ414:'SmtRes'!AQ418,"=1",SmtRes!DF414:'SmtRes'!DF418)</f>
        <v>0</v>
      </c>
      <c r="Q420">
        <f>SUMIF(SmtRes!AQ414:'SmtRes'!AQ418,"=1",SmtRes!DG414:'SmtRes'!DG418)</f>
        <v>11422.34</v>
      </c>
      <c r="R420">
        <f>SUMIF(SmtRes!AQ414:'SmtRes'!AQ418,"=1",SmtRes!DH414:'SmtRes'!DH418)</f>
        <v>4944.1599999999999</v>
      </c>
      <c r="S420">
        <f>SUMIF(SmtRes!AQ414:'SmtRes'!AQ418,"=1",SmtRes!DI414:'SmtRes'!DI418)</f>
        <v>11434.23</v>
      </c>
      <c r="T420">
        <f t="shared" si="323"/>
        <v>0</v>
      </c>
      <c r="U420">
        <f>SUMIF(SmtRes!AQ414:'SmtRes'!AQ418,"=1",SmtRes!CV414:'SmtRes'!CV418)</f>
        <v>27.5</v>
      </c>
      <c r="V420">
        <f>SUMIF(SmtRes!AQ414:'SmtRes'!AQ418,"=1",SmtRes!CW414:'SmtRes'!CW418)</f>
        <v>7.5</v>
      </c>
      <c r="W420">
        <f t="shared" si="324"/>
        <v>0</v>
      </c>
      <c r="X420">
        <f t="shared" si="325"/>
        <v>15068.120000000001</v>
      </c>
      <c r="Y420">
        <f t="shared" si="326"/>
        <v>8025.4099999999999</v>
      </c>
      <c r="AA420">
        <v>358752211</v>
      </c>
      <c r="AB420">
        <f t="shared" si="327"/>
        <v>22856.563999999998</v>
      </c>
      <c r="AC420">
        <f t="shared" si="328"/>
        <v>0</v>
      </c>
      <c r="AD420">
        <f>ROUND((((SUM(SmtRes!BR414:'SmtRes'!BR418))-(SUM(SmtRes!BS414:'SmtRes'!BS418)))+AE420),6)</f>
        <v>11422.339</v>
      </c>
      <c r="AE420">
        <f>ROUND((SUM(SmtRes!BS414:'SmtRes'!BS418)),6)</f>
        <v>4944.1610000000001</v>
      </c>
      <c r="AF420">
        <f>ROUND((SUM(SmtRes!BT414:'SmtRes'!BT418)),6)</f>
        <v>11434.225</v>
      </c>
      <c r="AG420">
        <f t="shared" si="329"/>
        <v>0</v>
      </c>
      <c r="AH420">
        <f>(SUM(SmtRes!BU414:'SmtRes'!BU418))</f>
        <v>27.5</v>
      </c>
      <c r="AI420">
        <f>(SUM(SmtRes!BV414:'SmtRes'!BV418))</f>
        <v>7.5</v>
      </c>
      <c r="AJ420">
        <f t="shared" si="330"/>
        <v>0</v>
      </c>
      <c r="AK420">
        <v>27800.724999999999</v>
      </c>
      <c r="AL420">
        <v>0</v>
      </c>
      <c r="AM420">
        <v>11422.339</v>
      </c>
      <c r="AN420">
        <v>4944.1610000000001</v>
      </c>
      <c r="AO420">
        <v>11434.225</v>
      </c>
      <c r="AP420">
        <v>0</v>
      </c>
      <c r="AQ420">
        <v>27.5</v>
      </c>
      <c r="AR420">
        <v>7.5</v>
      </c>
      <c r="AS420">
        <v>0</v>
      </c>
      <c r="AT420">
        <v>92</v>
      </c>
      <c r="AU420">
        <v>49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435</v>
      </c>
      <c r="BE420" t="s">
        <v>435</v>
      </c>
      <c r="BF420" t="s">
        <v>435</v>
      </c>
      <c r="BG420" t="s">
        <v>435</v>
      </c>
      <c r="BH420">
        <v>0</v>
      </c>
      <c r="BI420">
        <v>2</v>
      </c>
      <c r="BJ420" t="s">
        <v>643</v>
      </c>
      <c r="BM420">
        <v>137001</v>
      </c>
      <c r="BN420">
        <v>0</v>
      </c>
      <c r="BO420" t="s">
        <v>435</v>
      </c>
      <c r="BP420">
        <v>0</v>
      </c>
      <c r="BQ420">
        <v>3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435</v>
      </c>
      <c r="BZ420">
        <v>92</v>
      </c>
      <c r="CA420">
        <v>49</v>
      </c>
      <c r="CB420" t="s">
        <v>435</v>
      </c>
      <c r="CE420">
        <v>0</v>
      </c>
      <c r="CF420">
        <v>0</v>
      </c>
      <c r="CG420">
        <v>0</v>
      </c>
      <c r="CM420">
        <v>0</v>
      </c>
      <c r="CN420" t="s">
        <v>435</v>
      </c>
      <c r="CO420">
        <v>0</v>
      </c>
      <c r="CP420">
        <f t="shared" si="331"/>
        <v>27800.73</v>
      </c>
      <c r="CQ420">
        <f>SUMIF(SmtRes!AQ414:'SmtRes'!AQ418,"=1",SmtRes!AA414:'SmtRes'!AA418)</f>
        <v>0</v>
      </c>
      <c r="CR420">
        <f>SUMIF(SmtRes!AQ414:'SmtRes'!AQ418,"=1",SmtRes!AB414:'SmtRes'!AB418)</f>
        <v>2792.0100000000002</v>
      </c>
      <c r="CS420">
        <f>SUMIF(SmtRes!AQ414:'SmtRes'!AQ418,"=1",SmtRes!AC414:'SmtRes'!AC418)</f>
        <v>1239.9400000000001</v>
      </c>
      <c r="CT420">
        <f>SUMIF(SmtRes!AQ414:'SmtRes'!AQ418,"=1",SmtRes!AD414:'SmtRes'!AD418)</f>
        <v>415.79000000000002</v>
      </c>
      <c r="CU420">
        <f t="shared" si="332"/>
        <v>0</v>
      </c>
      <c r="CV420">
        <f>SUMIF(SmtRes!AQ414:'SmtRes'!AQ418,"=1",SmtRes!BU414:'SmtRes'!BU418)</f>
        <v>27.5</v>
      </c>
      <c r="CW420">
        <f>SUMIF(SmtRes!AQ414:'SmtRes'!AQ418,"=1",SmtRes!BV414:'SmtRes'!BV418)</f>
        <v>7.5</v>
      </c>
      <c r="CX420">
        <f t="shared" si="333"/>
        <v>0</v>
      </c>
      <c r="CY420">
        <f t="shared" si="334"/>
        <v>15068.118799999998</v>
      </c>
      <c r="CZ420">
        <f t="shared" si="335"/>
        <v>8025.4111000000003</v>
      </c>
      <c r="DC420" t="s">
        <v>435</v>
      </c>
      <c r="DD420" t="s">
        <v>517</v>
      </c>
      <c r="DE420" t="s">
        <v>435</v>
      </c>
      <c r="DF420" t="s">
        <v>435</v>
      </c>
      <c r="DG420" t="s">
        <v>435</v>
      </c>
      <c r="DH420" t="s">
        <v>435</v>
      </c>
      <c r="DI420" t="s">
        <v>435</v>
      </c>
      <c r="DJ420" t="s">
        <v>435</v>
      </c>
      <c r="DK420" t="s">
        <v>435</v>
      </c>
      <c r="DL420" t="s">
        <v>435</v>
      </c>
      <c r="DM420" t="s">
        <v>435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97</v>
      </c>
      <c r="DW420" t="s">
        <v>97</v>
      </c>
      <c r="DX420">
        <v>1</v>
      </c>
      <c r="DZ420" t="s">
        <v>435</v>
      </c>
      <c r="EA420" t="s">
        <v>435</v>
      </c>
      <c r="EB420" t="s">
        <v>435</v>
      </c>
      <c r="EC420" t="s">
        <v>435</v>
      </c>
      <c r="EE420">
        <v>342528980</v>
      </c>
      <c r="EF420">
        <v>3</v>
      </c>
      <c r="EG420" t="s">
        <v>528</v>
      </c>
      <c r="EH420">
        <v>79</v>
      </c>
      <c r="EI420" t="s">
        <v>593</v>
      </c>
      <c r="EJ420">
        <v>2</v>
      </c>
      <c r="EK420">
        <v>137001</v>
      </c>
      <c r="EL420" t="s">
        <v>593</v>
      </c>
      <c r="EM420" t="s">
        <v>594</v>
      </c>
      <c r="EO420" t="s">
        <v>435</v>
      </c>
      <c r="EQ420">
        <v>1441792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27.5</v>
      </c>
      <c r="EX420">
        <v>7.5</v>
      </c>
      <c r="EY420">
        <v>0</v>
      </c>
      <c r="FQ420">
        <v>0</v>
      </c>
      <c r="FR420">
        <f t="shared" si="336"/>
        <v>0</v>
      </c>
      <c r="FS420">
        <v>0</v>
      </c>
      <c r="FX420">
        <v>92</v>
      </c>
      <c r="FY420">
        <v>49</v>
      </c>
      <c r="GA420" t="s">
        <v>435</v>
      </c>
      <c r="GD420">
        <v>1</v>
      </c>
      <c r="GF420">
        <v>-1406489908</v>
      </c>
      <c r="GG420">
        <v>2</v>
      </c>
      <c r="GH420">
        <v>1</v>
      </c>
      <c r="GI420">
        <v>-2</v>
      </c>
      <c r="GJ420">
        <v>0</v>
      </c>
      <c r="GK420">
        <v>0</v>
      </c>
      <c r="GL420">
        <f t="shared" si="337"/>
        <v>0</v>
      </c>
      <c r="GM420">
        <f t="shared" si="338"/>
        <v>50894.260000000002</v>
      </c>
      <c r="GN420">
        <f t="shared" si="339"/>
        <v>0</v>
      </c>
      <c r="GO420">
        <f t="shared" si="340"/>
        <v>50894.260000000002</v>
      </c>
      <c r="GP420">
        <f t="shared" si="341"/>
        <v>0</v>
      </c>
      <c r="GR420">
        <v>0</v>
      </c>
      <c r="GS420">
        <v>3</v>
      </c>
      <c r="GT420">
        <v>0</v>
      </c>
      <c r="GU420" t="s">
        <v>435</v>
      </c>
      <c r="GV420">
        <f t="shared" si="342"/>
        <v>0</v>
      </c>
      <c r="GW420">
        <v>1</v>
      </c>
      <c r="GX420">
        <f t="shared" si="343"/>
        <v>0</v>
      </c>
      <c r="HA420">
        <v>0</v>
      </c>
      <c r="HB420">
        <v>0</v>
      </c>
      <c r="HC420">
        <f t="shared" si="344"/>
        <v>0</v>
      </c>
      <c r="HE420" t="s">
        <v>435</v>
      </c>
      <c r="HF420" t="s">
        <v>435</v>
      </c>
      <c r="HM420" t="s">
        <v>435</v>
      </c>
      <c r="HN420" t="s">
        <v>223</v>
      </c>
      <c r="HO420" t="s">
        <v>225</v>
      </c>
      <c r="HP420" t="s">
        <v>593</v>
      </c>
      <c r="HQ420" t="s">
        <v>593</v>
      </c>
      <c r="IK420">
        <v>0</v>
      </c>
    </row>
    <row r="421">
      <c r="A421">
        <v>17</v>
      </c>
      <c r="B421">
        <v>1</v>
      </c>
      <c r="C421">
        <f>ROW(SmtRes!A423)</f>
        <v>423</v>
      </c>
      <c r="D421">
        <f>ROW(EtalonRes!A423)</f>
        <v>423</v>
      </c>
      <c r="E421" t="s">
        <v>296</v>
      </c>
      <c r="F421" t="s">
        <v>644</v>
      </c>
      <c r="G421" t="s">
        <v>645</v>
      </c>
      <c r="H421" t="s">
        <v>97</v>
      </c>
      <c r="I421">
        <v>1</v>
      </c>
      <c r="J421">
        <v>0</v>
      </c>
      <c r="K421">
        <v>1</v>
      </c>
      <c r="O421">
        <f t="shared" si="322"/>
        <v>42213.129999999997</v>
      </c>
      <c r="P421">
        <f>SUMIF(SmtRes!AQ419:'SmtRes'!AQ423,"=1",SmtRes!DF419:'SmtRes'!DF423)</f>
        <v>0</v>
      </c>
      <c r="Q421">
        <f>SUMIF(SmtRes!AQ419:'SmtRes'!AQ423,"=1",SmtRes!DG419:'SmtRes'!DG423)</f>
        <v>16761.09</v>
      </c>
      <c r="R421">
        <f>SUMIF(SmtRes!AQ419:'SmtRes'!AQ423,"=1",SmtRes!DH419:'SmtRes'!DH423)</f>
        <v>7254.0100000000002</v>
      </c>
      <c r="S421">
        <f>SUMIF(SmtRes!AQ419:'SmtRes'!AQ423,"=1",SmtRes!DI419:'SmtRes'!DI423)</f>
        <v>18198.029999999999</v>
      </c>
      <c r="T421">
        <f t="shared" si="323"/>
        <v>0</v>
      </c>
      <c r="U421">
        <f>SUMIF(SmtRes!AQ419:'SmtRes'!AQ423,"=1",SmtRes!CV419:'SmtRes'!CV423)</f>
        <v>43</v>
      </c>
      <c r="V421">
        <f>SUMIF(SmtRes!AQ419:'SmtRes'!AQ423,"=1",SmtRes!CW419:'SmtRes'!CW423)</f>
        <v>11</v>
      </c>
      <c r="W421">
        <f t="shared" si="324"/>
        <v>0</v>
      </c>
      <c r="X421">
        <f t="shared" si="325"/>
        <v>23415.880000000001</v>
      </c>
      <c r="Y421">
        <f t="shared" si="326"/>
        <v>12471.5</v>
      </c>
      <c r="AA421">
        <v>358752211</v>
      </c>
      <c r="AB421">
        <f t="shared" si="327"/>
        <v>34959.119999999995</v>
      </c>
      <c r="AC421">
        <f t="shared" si="328"/>
        <v>0</v>
      </c>
      <c r="AD421">
        <f>ROUND((((SUM(SmtRes!BR419:'SmtRes'!BR423))-(SUM(SmtRes!BS419:'SmtRes'!BS423)))+AE421),6)</f>
        <v>16761.09</v>
      </c>
      <c r="AE421">
        <f>ROUND((SUM(SmtRes!BS419:'SmtRes'!BS423)),6)</f>
        <v>7254.0099999999993</v>
      </c>
      <c r="AF421">
        <f>ROUND((SUM(SmtRes!BT419:'SmtRes'!BT423)),6)</f>
        <v>18198.029999999999</v>
      </c>
      <c r="AG421">
        <f t="shared" si="329"/>
        <v>0</v>
      </c>
      <c r="AH421">
        <f>(SUM(SmtRes!BU419:'SmtRes'!BU423))</f>
        <v>43</v>
      </c>
      <c r="AI421">
        <f>(SUM(SmtRes!BV419:'SmtRes'!BV423))</f>
        <v>11</v>
      </c>
      <c r="AJ421">
        <f t="shared" si="330"/>
        <v>0</v>
      </c>
      <c r="AK421">
        <v>42213.129999999997</v>
      </c>
      <c r="AL421">
        <v>0</v>
      </c>
      <c r="AM421">
        <v>16761.09</v>
      </c>
      <c r="AN421">
        <v>7254.0100000000002</v>
      </c>
      <c r="AO421">
        <v>18198.029999999999</v>
      </c>
      <c r="AP421">
        <v>0</v>
      </c>
      <c r="AQ421">
        <v>43</v>
      </c>
      <c r="AR421">
        <v>11</v>
      </c>
      <c r="AS421">
        <v>0</v>
      </c>
      <c r="AT421">
        <v>92</v>
      </c>
      <c r="AU421">
        <v>49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435</v>
      </c>
      <c r="BE421" t="s">
        <v>435</v>
      </c>
      <c r="BF421" t="s">
        <v>435</v>
      </c>
      <c r="BG421" t="s">
        <v>435</v>
      </c>
      <c r="BH421">
        <v>0</v>
      </c>
      <c r="BI421">
        <v>2</v>
      </c>
      <c r="BJ421" t="s">
        <v>646</v>
      </c>
      <c r="BM421">
        <v>137001</v>
      </c>
      <c r="BN421">
        <v>0</v>
      </c>
      <c r="BO421" t="s">
        <v>435</v>
      </c>
      <c r="BP421">
        <v>0</v>
      </c>
      <c r="BQ421">
        <v>3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435</v>
      </c>
      <c r="BZ421">
        <v>92</v>
      </c>
      <c r="CA421">
        <v>49</v>
      </c>
      <c r="CB421" t="s">
        <v>435</v>
      </c>
      <c r="CE421">
        <v>0</v>
      </c>
      <c r="CF421">
        <v>0</v>
      </c>
      <c r="CG421">
        <v>0</v>
      </c>
      <c r="CM421">
        <v>0</v>
      </c>
      <c r="CN421" t="s">
        <v>435</v>
      </c>
      <c r="CO421">
        <v>0</v>
      </c>
      <c r="CP421">
        <f t="shared" si="331"/>
        <v>42213.129999999997</v>
      </c>
      <c r="CQ421">
        <f>SUMIF(SmtRes!AQ419:'SmtRes'!AQ423,"=1",SmtRes!AA419:'SmtRes'!AA423)</f>
        <v>0</v>
      </c>
      <c r="CR421">
        <f>SUMIF(SmtRes!AQ419:'SmtRes'!AQ423,"=1",SmtRes!AB419:'SmtRes'!AB423)</f>
        <v>2792.0100000000002</v>
      </c>
      <c r="CS421">
        <f>SUMIF(SmtRes!AQ419:'SmtRes'!AQ423,"=1",SmtRes!AC419:'SmtRes'!AC423)</f>
        <v>1239.9400000000001</v>
      </c>
      <c r="CT421">
        <f>SUMIF(SmtRes!AQ419:'SmtRes'!AQ423,"=1",SmtRes!AD419:'SmtRes'!AD423)</f>
        <v>423.20999999999998</v>
      </c>
      <c r="CU421">
        <f t="shared" si="332"/>
        <v>0</v>
      </c>
      <c r="CV421">
        <f>SUMIF(SmtRes!AQ419:'SmtRes'!AQ423,"=1",SmtRes!BU419:'SmtRes'!BU423)</f>
        <v>43</v>
      </c>
      <c r="CW421">
        <f>SUMIF(SmtRes!AQ419:'SmtRes'!AQ423,"=1",SmtRes!BV419:'SmtRes'!BV423)</f>
        <v>11</v>
      </c>
      <c r="CX421">
        <f t="shared" si="333"/>
        <v>0</v>
      </c>
      <c r="CY421">
        <f t="shared" si="334"/>
        <v>23415.876800000002</v>
      </c>
      <c r="CZ421">
        <f t="shared" si="335"/>
        <v>12471.499599999999</v>
      </c>
      <c r="DC421" t="s">
        <v>435</v>
      </c>
      <c r="DD421" t="s">
        <v>517</v>
      </c>
      <c r="DE421" t="s">
        <v>435</v>
      </c>
      <c r="DF421" t="s">
        <v>435</v>
      </c>
      <c r="DG421" t="s">
        <v>435</v>
      </c>
      <c r="DH421" t="s">
        <v>435</v>
      </c>
      <c r="DI421" t="s">
        <v>435</v>
      </c>
      <c r="DJ421" t="s">
        <v>435</v>
      </c>
      <c r="DK421" t="s">
        <v>435</v>
      </c>
      <c r="DL421" t="s">
        <v>435</v>
      </c>
      <c r="DM421" t="s">
        <v>435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97</v>
      </c>
      <c r="DW421" t="s">
        <v>97</v>
      </c>
      <c r="DX421">
        <v>1</v>
      </c>
      <c r="DZ421" t="s">
        <v>435</v>
      </c>
      <c r="EA421" t="s">
        <v>435</v>
      </c>
      <c r="EB421" t="s">
        <v>435</v>
      </c>
      <c r="EC421" t="s">
        <v>435</v>
      </c>
      <c r="EE421">
        <v>342528980</v>
      </c>
      <c r="EF421">
        <v>3</v>
      </c>
      <c r="EG421" t="s">
        <v>528</v>
      </c>
      <c r="EH421">
        <v>79</v>
      </c>
      <c r="EI421" t="s">
        <v>593</v>
      </c>
      <c r="EJ421">
        <v>2</v>
      </c>
      <c r="EK421">
        <v>137001</v>
      </c>
      <c r="EL421" t="s">
        <v>593</v>
      </c>
      <c r="EM421" t="s">
        <v>594</v>
      </c>
      <c r="EO421" t="s">
        <v>435</v>
      </c>
      <c r="EQ421">
        <v>1441792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43</v>
      </c>
      <c r="EX421">
        <v>11</v>
      </c>
      <c r="EY421">
        <v>0</v>
      </c>
      <c r="FQ421">
        <v>0</v>
      </c>
      <c r="FR421">
        <f t="shared" si="336"/>
        <v>0</v>
      </c>
      <c r="FS421">
        <v>0</v>
      </c>
      <c r="FX421">
        <v>92</v>
      </c>
      <c r="FY421">
        <v>49</v>
      </c>
      <c r="GA421" t="s">
        <v>435</v>
      </c>
      <c r="GD421">
        <v>1</v>
      </c>
      <c r="GF421">
        <v>-1345828413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337"/>
        <v>0</v>
      </c>
      <c r="GM421">
        <f t="shared" si="338"/>
        <v>78100.509999999995</v>
      </c>
      <c r="GN421">
        <f t="shared" si="339"/>
        <v>0</v>
      </c>
      <c r="GO421">
        <f t="shared" si="340"/>
        <v>78100.509999999995</v>
      </c>
      <c r="GP421">
        <f t="shared" si="341"/>
        <v>0</v>
      </c>
      <c r="GR421">
        <v>0</v>
      </c>
      <c r="GS421">
        <v>3</v>
      </c>
      <c r="GT421">
        <v>0</v>
      </c>
      <c r="GU421" t="s">
        <v>435</v>
      </c>
      <c r="GV421">
        <f t="shared" si="342"/>
        <v>0</v>
      </c>
      <c r="GW421">
        <v>1</v>
      </c>
      <c r="GX421">
        <f t="shared" si="343"/>
        <v>0</v>
      </c>
      <c r="HA421">
        <v>0</v>
      </c>
      <c r="HB421">
        <v>0</v>
      </c>
      <c r="HC421">
        <f t="shared" si="344"/>
        <v>0</v>
      </c>
      <c r="HE421" t="s">
        <v>435</v>
      </c>
      <c r="HF421" t="s">
        <v>435</v>
      </c>
      <c r="HM421" t="s">
        <v>435</v>
      </c>
      <c r="HN421" t="s">
        <v>223</v>
      </c>
      <c r="HO421" t="s">
        <v>225</v>
      </c>
      <c r="HP421" t="s">
        <v>593</v>
      </c>
      <c r="HQ421" t="s">
        <v>593</v>
      </c>
      <c r="IK421">
        <v>0</v>
      </c>
    </row>
    <row r="422">
      <c r="A422">
        <v>17</v>
      </c>
      <c r="B422">
        <v>1</v>
      </c>
      <c r="C422">
        <f>ROW(SmtRes!A429)</f>
        <v>429</v>
      </c>
      <c r="D422">
        <f>ROW(EtalonRes!A429)</f>
        <v>429</v>
      </c>
      <c r="E422" t="s">
        <v>299</v>
      </c>
      <c r="F422" t="s">
        <v>647</v>
      </c>
      <c r="G422" t="s">
        <v>648</v>
      </c>
      <c r="H422" t="s">
        <v>597</v>
      </c>
      <c r="I422">
        <v>0.01</v>
      </c>
      <c r="J422">
        <v>0</v>
      </c>
      <c r="K422">
        <v>0.01</v>
      </c>
      <c r="O422">
        <f t="shared" si="322"/>
        <v>89.689999999999998</v>
      </c>
      <c r="P422">
        <f>SUMIF(SmtRes!AQ424:'SmtRes'!AQ429,"=1",SmtRes!DF424:'SmtRes'!DF429)</f>
        <v>0</v>
      </c>
      <c r="Q422">
        <f>SUMIF(SmtRes!AQ424:'SmtRes'!AQ429,"=1",SmtRes!DG424:'SmtRes'!DG429)</f>
        <v>40.400000000000006</v>
      </c>
      <c r="R422">
        <f>SUMIF(SmtRes!AQ424:'SmtRes'!AQ429,"=1",SmtRes!DH424:'SmtRes'!DH429)</f>
        <v>19.77</v>
      </c>
      <c r="S422">
        <f>SUMIF(SmtRes!AQ424:'SmtRes'!AQ429,"=1",SmtRes!DI424:'SmtRes'!DI429)</f>
        <v>29.52</v>
      </c>
      <c r="T422">
        <f t="shared" si="323"/>
        <v>0</v>
      </c>
      <c r="U422">
        <f>SUMIF(SmtRes!AQ424:'SmtRes'!AQ429,"=1",SmtRes!CV424:'SmtRes'!CV429)</f>
        <v>0.070999999999999994</v>
      </c>
      <c r="V422">
        <f>SUMIF(SmtRes!AQ424:'SmtRes'!AQ429,"=1",SmtRes!CW424:'SmtRes'!CW429)</f>
        <v>0.032799999999999996</v>
      </c>
      <c r="W422">
        <f t="shared" si="324"/>
        <v>0</v>
      </c>
      <c r="X422">
        <f t="shared" si="325"/>
        <v>45.350000000000001</v>
      </c>
      <c r="Y422">
        <f t="shared" si="326"/>
        <v>24.150000000000002</v>
      </c>
      <c r="AA422">
        <v>358752211</v>
      </c>
      <c r="AB422">
        <f t="shared" si="327"/>
        <v>6981.3663999999999</v>
      </c>
      <c r="AC422">
        <f t="shared" si="328"/>
        <v>0</v>
      </c>
      <c r="AD422">
        <f>ROUND((((SUM(SmtRes!BR424:'SmtRes'!BR429))-(SUM(SmtRes!BS424:'SmtRes'!BS429)))+AE422),6)</f>
        <v>4029.2574</v>
      </c>
      <c r="AE422">
        <f>ROUND((SUM(SmtRes!BS424:'SmtRes'!BS429)),6)</f>
        <v>1976.9263999999998</v>
      </c>
      <c r="AF422">
        <f>ROUND((SUM(SmtRes!BT424:'SmtRes'!BT429)),6)</f>
        <v>2952.1089999999999</v>
      </c>
      <c r="AG422">
        <f t="shared" si="329"/>
        <v>0</v>
      </c>
      <c r="AH422">
        <f>(SUM(SmtRes!BU424:'SmtRes'!BU429))</f>
        <v>7.0999999999999996</v>
      </c>
      <c r="AI422">
        <f>(SUM(SmtRes!BV424:'SmtRes'!BV429))</f>
        <v>3.2799999999999998</v>
      </c>
      <c r="AJ422">
        <f t="shared" si="330"/>
        <v>0</v>
      </c>
      <c r="AK422">
        <v>8958.2927999999993</v>
      </c>
      <c r="AL422">
        <v>0</v>
      </c>
      <c r="AM422">
        <v>4029.2573999999995</v>
      </c>
      <c r="AN422">
        <v>1976.9264000000001</v>
      </c>
      <c r="AO422">
        <v>2952.1089999999999</v>
      </c>
      <c r="AP422">
        <v>0</v>
      </c>
      <c r="AQ422">
        <v>7.0999999999999996</v>
      </c>
      <c r="AR422">
        <v>3.2799999999999998</v>
      </c>
      <c r="AS422">
        <v>0</v>
      </c>
      <c r="AT422">
        <v>92</v>
      </c>
      <c r="AU422">
        <v>49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435</v>
      </c>
      <c r="BE422" t="s">
        <v>435</v>
      </c>
      <c r="BF422" t="s">
        <v>435</v>
      </c>
      <c r="BG422" t="s">
        <v>435</v>
      </c>
      <c r="BH422">
        <v>0</v>
      </c>
      <c r="BI422">
        <v>2</v>
      </c>
      <c r="BJ422" t="s">
        <v>649</v>
      </c>
      <c r="BM422">
        <v>137001</v>
      </c>
      <c r="BN422">
        <v>0</v>
      </c>
      <c r="BO422" t="s">
        <v>435</v>
      </c>
      <c r="BP422">
        <v>0</v>
      </c>
      <c r="BQ422">
        <v>3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435</v>
      </c>
      <c r="BZ422">
        <v>92</v>
      </c>
      <c r="CA422">
        <v>49</v>
      </c>
      <c r="CB422" t="s">
        <v>435</v>
      </c>
      <c r="CE422">
        <v>0</v>
      </c>
      <c r="CF422">
        <v>0</v>
      </c>
      <c r="CG422">
        <v>0</v>
      </c>
      <c r="CM422">
        <v>0</v>
      </c>
      <c r="CN422" t="s">
        <v>435</v>
      </c>
      <c r="CO422">
        <v>0</v>
      </c>
      <c r="CP422">
        <f t="shared" si="331"/>
        <v>89.689999999999998</v>
      </c>
      <c r="CQ422">
        <f>SUMIF(SmtRes!AQ424:'SmtRes'!AQ429,"=1",SmtRes!AA424:'SmtRes'!AA429)</f>
        <v>0</v>
      </c>
      <c r="CR422">
        <f>SUMIF(SmtRes!AQ424:'SmtRes'!AQ429,"=1",SmtRes!AB424:'SmtRes'!AB429)</f>
        <v>2868.9899999999998</v>
      </c>
      <c r="CS422">
        <f>SUMIF(SmtRes!AQ424:'SmtRes'!AQ429,"=1",SmtRes!AC424:'SmtRes'!AC429)</f>
        <v>1681.72</v>
      </c>
      <c r="CT422">
        <f>SUMIF(SmtRes!AQ424:'SmtRes'!AQ429,"=1",SmtRes!AD424:'SmtRes'!AD429)</f>
        <v>415.79000000000002</v>
      </c>
      <c r="CU422">
        <f t="shared" si="332"/>
        <v>0</v>
      </c>
      <c r="CV422">
        <f>SUMIF(SmtRes!AQ424:'SmtRes'!AQ429,"=1",SmtRes!BU424:'SmtRes'!BU429)</f>
        <v>7.0999999999999996</v>
      </c>
      <c r="CW422">
        <f>SUMIF(SmtRes!AQ424:'SmtRes'!AQ429,"=1",SmtRes!BV424:'SmtRes'!BV429)</f>
        <v>3.2799999999999998</v>
      </c>
      <c r="CX422">
        <f t="shared" si="333"/>
        <v>0</v>
      </c>
      <c r="CY422">
        <f t="shared" si="334"/>
        <v>45.346800000000002</v>
      </c>
      <c r="CZ422">
        <f t="shared" si="335"/>
        <v>24.152100000000001</v>
      </c>
      <c r="DC422" t="s">
        <v>435</v>
      </c>
      <c r="DD422" t="s">
        <v>517</v>
      </c>
      <c r="DE422" t="s">
        <v>435</v>
      </c>
      <c r="DF422" t="s">
        <v>435</v>
      </c>
      <c r="DG422" t="s">
        <v>435</v>
      </c>
      <c r="DH422" t="s">
        <v>435</v>
      </c>
      <c r="DI422" t="s">
        <v>435</v>
      </c>
      <c r="DJ422" t="s">
        <v>435</v>
      </c>
      <c r="DK422" t="s">
        <v>435</v>
      </c>
      <c r="DL422" t="s">
        <v>435</v>
      </c>
      <c r="DM422" t="s">
        <v>435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597</v>
      </c>
      <c r="DW422" t="s">
        <v>597</v>
      </c>
      <c r="DX422">
        <v>100</v>
      </c>
      <c r="DZ422" t="s">
        <v>435</v>
      </c>
      <c r="EA422" t="s">
        <v>435</v>
      </c>
      <c r="EB422" t="s">
        <v>435</v>
      </c>
      <c r="EC422" t="s">
        <v>435</v>
      </c>
      <c r="EE422">
        <v>342528980</v>
      </c>
      <c r="EF422">
        <v>3</v>
      </c>
      <c r="EG422" t="s">
        <v>528</v>
      </c>
      <c r="EH422">
        <v>79</v>
      </c>
      <c r="EI422" t="s">
        <v>593</v>
      </c>
      <c r="EJ422">
        <v>2</v>
      </c>
      <c r="EK422">
        <v>137001</v>
      </c>
      <c r="EL422" t="s">
        <v>593</v>
      </c>
      <c r="EM422" t="s">
        <v>594</v>
      </c>
      <c r="EO422" t="s">
        <v>435</v>
      </c>
      <c r="EQ422">
        <v>1441792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7.0999999999999996</v>
      </c>
      <c r="EX422">
        <v>3.2799999999999998</v>
      </c>
      <c r="EY422">
        <v>0</v>
      </c>
      <c r="FQ422">
        <v>0</v>
      </c>
      <c r="FR422">
        <f t="shared" si="336"/>
        <v>0</v>
      </c>
      <c r="FS422">
        <v>0</v>
      </c>
      <c r="FX422">
        <v>92</v>
      </c>
      <c r="FY422">
        <v>49</v>
      </c>
      <c r="GA422" t="s">
        <v>435</v>
      </c>
      <c r="GD422">
        <v>1</v>
      </c>
      <c r="GF422">
        <v>-1302516163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si="337"/>
        <v>0</v>
      </c>
      <c r="GM422">
        <f t="shared" si="338"/>
        <v>159.19</v>
      </c>
      <c r="GN422">
        <f t="shared" si="339"/>
        <v>0</v>
      </c>
      <c r="GO422">
        <f t="shared" si="340"/>
        <v>159.19</v>
      </c>
      <c r="GP422">
        <f t="shared" si="341"/>
        <v>0</v>
      </c>
      <c r="GR422">
        <v>0</v>
      </c>
      <c r="GS422">
        <v>3</v>
      </c>
      <c r="GT422">
        <v>0</v>
      </c>
      <c r="GU422" t="s">
        <v>435</v>
      </c>
      <c r="GV422">
        <f t="shared" si="342"/>
        <v>0</v>
      </c>
      <c r="GW422">
        <v>1</v>
      </c>
      <c r="GX422">
        <f t="shared" si="343"/>
        <v>0</v>
      </c>
      <c r="HA422">
        <v>0</v>
      </c>
      <c r="HB422">
        <v>0</v>
      </c>
      <c r="HC422">
        <f t="shared" si="344"/>
        <v>0</v>
      </c>
      <c r="HE422" t="s">
        <v>435</v>
      </c>
      <c r="HF422" t="s">
        <v>435</v>
      </c>
      <c r="HM422" t="s">
        <v>435</v>
      </c>
      <c r="HN422" t="s">
        <v>223</v>
      </c>
      <c r="HO422" t="s">
        <v>225</v>
      </c>
      <c r="HP422" t="s">
        <v>593</v>
      </c>
      <c r="HQ422" t="s">
        <v>593</v>
      </c>
      <c r="IK422">
        <v>0</v>
      </c>
    </row>
    <row r="423">
      <c r="A423">
        <v>17</v>
      </c>
      <c r="B423">
        <v>1</v>
      </c>
      <c r="C423">
        <f>ROW(SmtRes!A434)</f>
        <v>434</v>
      </c>
      <c r="D423">
        <f>ROW(EtalonRes!A434)</f>
        <v>434</v>
      </c>
      <c r="E423" t="s">
        <v>302</v>
      </c>
      <c r="F423" t="s">
        <v>650</v>
      </c>
      <c r="G423" t="s">
        <v>651</v>
      </c>
      <c r="H423" t="s">
        <v>97</v>
      </c>
      <c r="I423">
        <v>1</v>
      </c>
      <c r="J423">
        <v>0</v>
      </c>
      <c r="K423">
        <v>1</v>
      </c>
      <c r="O423">
        <f t="shared" si="322"/>
        <v>15495.780000000001</v>
      </c>
      <c r="P423">
        <f>SUMIF(SmtRes!AQ430:'SmtRes'!AQ434,"=1",SmtRes!DF430:'SmtRes'!DF434)</f>
        <v>0</v>
      </c>
      <c r="Q423">
        <f>SUMIF(SmtRes!AQ430:'SmtRes'!AQ434,"=1",SmtRes!DG430:'SmtRes'!DG434)</f>
        <v>8221.7299999999996</v>
      </c>
      <c r="R423">
        <f>SUMIF(SmtRes!AQ430:'SmtRes'!AQ434,"=1",SmtRes!DH430:'SmtRes'!DH434)</f>
        <v>3634.4399999999996</v>
      </c>
      <c r="S423">
        <f>SUMIF(SmtRes!AQ430:'SmtRes'!AQ434,"=1",SmtRes!DI430:'SmtRes'!DI434)</f>
        <v>3639.6100000000001</v>
      </c>
      <c r="T423">
        <f t="shared" si="323"/>
        <v>0</v>
      </c>
      <c r="U423">
        <f>SUMIF(SmtRes!AQ430:'SmtRes'!AQ434,"=1",SmtRes!CV430:'SmtRes'!CV434)</f>
        <v>8.5999999999999996</v>
      </c>
      <c r="V423">
        <f>SUMIF(SmtRes!AQ430:'SmtRes'!AQ434,"=1",SmtRes!CW430:'SmtRes'!CW434)</f>
        <v>5.7999999999999998</v>
      </c>
      <c r="W423">
        <f t="shared" si="324"/>
        <v>0</v>
      </c>
      <c r="X423">
        <f t="shared" si="325"/>
        <v>6692.1300000000001</v>
      </c>
      <c r="Y423">
        <f t="shared" si="326"/>
        <v>3564.2800000000002</v>
      </c>
      <c r="AA423">
        <v>358752211</v>
      </c>
      <c r="AB423">
        <f t="shared" si="327"/>
        <v>11861.326999999999</v>
      </c>
      <c r="AC423">
        <f t="shared" si="328"/>
        <v>0</v>
      </c>
      <c r="AD423">
        <f>ROUND((((SUM(SmtRes!BR430:'SmtRes'!BR434))-(SUM(SmtRes!BS430:'SmtRes'!BS434)))+AE423),6)</f>
        <v>8221.7209999999995</v>
      </c>
      <c r="AE423">
        <f>ROUND((SUM(SmtRes!BS430:'SmtRes'!BS434)),6)</f>
        <v>3634.4339999999997</v>
      </c>
      <c r="AF423">
        <f>ROUND((SUM(SmtRes!BT430:'SmtRes'!BT434)),6)</f>
        <v>3639.6059999999998</v>
      </c>
      <c r="AG423">
        <f t="shared" si="329"/>
        <v>0</v>
      </c>
      <c r="AH423">
        <f>(SUM(SmtRes!BU430:'SmtRes'!BU434))</f>
        <v>8.5999999999999996</v>
      </c>
      <c r="AI423">
        <f>(SUM(SmtRes!BV430:'SmtRes'!BV434))</f>
        <v>5.7999999999999998</v>
      </c>
      <c r="AJ423">
        <f t="shared" si="330"/>
        <v>0</v>
      </c>
      <c r="AK423">
        <v>15495.760999999999</v>
      </c>
      <c r="AL423">
        <v>0</v>
      </c>
      <c r="AM423">
        <v>8221.7209999999995</v>
      </c>
      <c r="AN423">
        <v>3634.4340000000002</v>
      </c>
      <c r="AO423">
        <v>3639.6059999999998</v>
      </c>
      <c r="AP423">
        <v>0</v>
      </c>
      <c r="AQ423">
        <v>8.5999999999999996</v>
      </c>
      <c r="AR423">
        <v>5.7999999999999998</v>
      </c>
      <c r="AS423">
        <v>0</v>
      </c>
      <c r="AT423">
        <v>92</v>
      </c>
      <c r="AU423">
        <v>49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435</v>
      </c>
      <c r="BE423" t="s">
        <v>435</v>
      </c>
      <c r="BF423" t="s">
        <v>435</v>
      </c>
      <c r="BG423" t="s">
        <v>435</v>
      </c>
      <c r="BH423">
        <v>0</v>
      </c>
      <c r="BI423">
        <v>2</v>
      </c>
      <c r="BJ423" t="s">
        <v>652</v>
      </c>
      <c r="BM423">
        <v>137001</v>
      </c>
      <c r="BN423">
        <v>0</v>
      </c>
      <c r="BO423" t="s">
        <v>435</v>
      </c>
      <c r="BP423">
        <v>0</v>
      </c>
      <c r="BQ423">
        <v>3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435</v>
      </c>
      <c r="BZ423">
        <v>92</v>
      </c>
      <c r="CA423">
        <v>49</v>
      </c>
      <c r="CB423" t="s">
        <v>435</v>
      </c>
      <c r="CE423">
        <v>0</v>
      </c>
      <c r="CF423">
        <v>0</v>
      </c>
      <c r="CG423">
        <v>0</v>
      </c>
      <c r="CM423">
        <v>0</v>
      </c>
      <c r="CN423" t="s">
        <v>435</v>
      </c>
      <c r="CO423">
        <v>0</v>
      </c>
      <c r="CP423">
        <f t="shared" si="331"/>
        <v>15495.779999999999</v>
      </c>
      <c r="CQ423">
        <f>SUMIF(SmtRes!AQ430:'SmtRes'!AQ434,"=1",SmtRes!AA430:'SmtRes'!AA434)</f>
        <v>0</v>
      </c>
      <c r="CR423">
        <f>SUMIF(SmtRes!AQ430:'SmtRes'!AQ434,"=1",SmtRes!AB430:'SmtRes'!AB434)</f>
        <v>2792.0100000000002</v>
      </c>
      <c r="CS423">
        <f>SUMIF(SmtRes!AQ430:'SmtRes'!AQ434,"=1",SmtRes!AC430:'SmtRes'!AC434)</f>
        <v>1239.9400000000001</v>
      </c>
      <c r="CT423">
        <f>SUMIF(SmtRes!AQ430:'SmtRes'!AQ434,"=1",SmtRes!AD430:'SmtRes'!AD434)</f>
        <v>423.20999999999998</v>
      </c>
      <c r="CU423">
        <f t="shared" si="332"/>
        <v>0</v>
      </c>
      <c r="CV423">
        <f>SUMIF(SmtRes!AQ430:'SmtRes'!AQ434,"=1",SmtRes!BU430:'SmtRes'!BU434)</f>
        <v>8.5999999999999996</v>
      </c>
      <c r="CW423">
        <f>SUMIF(SmtRes!AQ430:'SmtRes'!AQ434,"=1",SmtRes!BV430:'SmtRes'!BV434)</f>
        <v>5.7999999999999998</v>
      </c>
      <c r="CX423">
        <f t="shared" si="333"/>
        <v>0</v>
      </c>
      <c r="CY423">
        <f t="shared" si="334"/>
        <v>6692.1260000000002</v>
      </c>
      <c r="CZ423">
        <f t="shared" si="335"/>
        <v>3564.2844999999998</v>
      </c>
      <c r="DC423" t="s">
        <v>435</v>
      </c>
      <c r="DD423" t="s">
        <v>517</v>
      </c>
      <c r="DE423" t="s">
        <v>435</v>
      </c>
      <c r="DF423" t="s">
        <v>435</v>
      </c>
      <c r="DG423" t="s">
        <v>435</v>
      </c>
      <c r="DH423" t="s">
        <v>435</v>
      </c>
      <c r="DI423" t="s">
        <v>435</v>
      </c>
      <c r="DJ423" t="s">
        <v>435</v>
      </c>
      <c r="DK423" t="s">
        <v>435</v>
      </c>
      <c r="DL423" t="s">
        <v>435</v>
      </c>
      <c r="DM423" t="s">
        <v>435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97</v>
      </c>
      <c r="DW423" t="s">
        <v>97</v>
      </c>
      <c r="DX423">
        <v>1</v>
      </c>
      <c r="DZ423" t="s">
        <v>435</v>
      </c>
      <c r="EA423" t="s">
        <v>435</v>
      </c>
      <c r="EB423" t="s">
        <v>435</v>
      </c>
      <c r="EC423" t="s">
        <v>435</v>
      </c>
      <c r="EE423">
        <v>342528980</v>
      </c>
      <c r="EF423">
        <v>3</v>
      </c>
      <c r="EG423" t="s">
        <v>528</v>
      </c>
      <c r="EH423">
        <v>79</v>
      </c>
      <c r="EI423" t="s">
        <v>593</v>
      </c>
      <c r="EJ423">
        <v>2</v>
      </c>
      <c r="EK423">
        <v>137001</v>
      </c>
      <c r="EL423" t="s">
        <v>593</v>
      </c>
      <c r="EM423" t="s">
        <v>594</v>
      </c>
      <c r="EO423" t="s">
        <v>435</v>
      </c>
      <c r="EQ423">
        <v>1441792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8.5999999999999996</v>
      </c>
      <c r="EX423">
        <v>5.7999999999999998</v>
      </c>
      <c r="EY423">
        <v>0</v>
      </c>
      <c r="FQ423">
        <v>0</v>
      </c>
      <c r="FR423">
        <f t="shared" si="336"/>
        <v>0</v>
      </c>
      <c r="FS423">
        <v>0</v>
      </c>
      <c r="FX423">
        <v>92</v>
      </c>
      <c r="FY423">
        <v>49</v>
      </c>
      <c r="GA423" t="s">
        <v>435</v>
      </c>
      <c r="GD423">
        <v>1</v>
      </c>
      <c r="GF423">
        <v>1150681517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337"/>
        <v>0</v>
      </c>
      <c r="GM423">
        <f t="shared" si="338"/>
        <v>25752.190000000002</v>
      </c>
      <c r="GN423">
        <f t="shared" si="339"/>
        <v>0</v>
      </c>
      <c r="GO423">
        <f t="shared" si="340"/>
        <v>25752.190000000002</v>
      </c>
      <c r="GP423">
        <f t="shared" si="341"/>
        <v>0</v>
      </c>
      <c r="GR423">
        <v>0</v>
      </c>
      <c r="GS423">
        <v>3</v>
      </c>
      <c r="GT423">
        <v>0</v>
      </c>
      <c r="GU423" t="s">
        <v>435</v>
      </c>
      <c r="GV423">
        <f t="shared" si="342"/>
        <v>0</v>
      </c>
      <c r="GW423">
        <v>1</v>
      </c>
      <c r="GX423">
        <f t="shared" si="343"/>
        <v>0</v>
      </c>
      <c r="HA423">
        <v>0</v>
      </c>
      <c r="HB423">
        <v>0</v>
      </c>
      <c r="HC423">
        <f t="shared" ref="HC423:HC486" si="345">GV423*GW423</f>
        <v>0</v>
      </c>
      <c r="HE423" t="s">
        <v>435</v>
      </c>
      <c r="HF423" t="s">
        <v>435</v>
      </c>
      <c r="HM423" t="s">
        <v>435</v>
      </c>
      <c r="HN423" t="s">
        <v>223</v>
      </c>
      <c r="HO423" t="s">
        <v>225</v>
      </c>
      <c r="HP423" t="s">
        <v>593</v>
      </c>
      <c r="HQ423" t="s">
        <v>593</v>
      </c>
      <c r="IK423">
        <v>0</v>
      </c>
    </row>
    <row r="424">
      <c r="A424">
        <v>17</v>
      </c>
      <c r="B424">
        <v>1</v>
      </c>
      <c r="C424">
        <f>ROW(SmtRes!A438)</f>
        <v>438</v>
      </c>
      <c r="D424">
        <f>ROW(EtalonRes!A438)</f>
        <v>438</v>
      </c>
      <c r="E424" t="s">
        <v>305</v>
      </c>
      <c r="F424" t="s">
        <v>584</v>
      </c>
      <c r="G424" t="s">
        <v>585</v>
      </c>
      <c r="H424" t="s">
        <v>586</v>
      </c>
      <c r="I424">
        <v>0.10000000000000001</v>
      </c>
      <c r="J424">
        <v>0</v>
      </c>
      <c r="K424">
        <v>0.10000000000000001</v>
      </c>
      <c r="O424">
        <f t="shared" si="322"/>
        <v>1188.8199999999999</v>
      </c>
      <c r="P424">
        <f>SUMIF(SmtRes!AQ435:'SmtRes'!AQ438,"=1",SmtRes!DF435:'SmtRes'!DF438)</f>
        <v>0</v>
      </c>
      <c r="Q424">
        <f>SUMIF(SmtRes!AQ435:'SmtRes'!AQ438,"=1",SmtRes!DG435:'SmtRes'!DG438)</f>
        <v>65.650000000000006</v>
      </c>
      <c r="R424">
        <f>SUMIF(SmtRes!AQ435:'SmtRes'!AQ438,"=1",SmtRes!DH435:'SmtRes'!DH438)</f>
        <v>28.27</v>
      </c>
      <c r="S424">
        <f>SUMIF(SmtRes!AQ435:'SmtRes'!AQ438,"=1",SmtRes!DI435:'SmtRes'!DI438)</f>
        <v>1094.9000000000001</v>
      </c>
      <c r="T424">
        <f t="shared" si="323"/>
        <v>0</v>
      </c>
      <c r="U424">
        <f>SUMIF(SmtRes!AQ435:'SmtRes'!AQ438,"=1",SmtRes!CV435:'SmtRes'!CV438)</f>
        <v>2.6099999999999999</v>
      </c>
      <c r="V424">
        <f>SUMIF(SmtRes!AQ435:'SmtRes'!AQ438,"=1",SmtRes!CW435:'SmtRes'!CW438)</f>
        <v>0.042299999999999997</v>
      </c>
      <c r="W424">
        <f t="shared" si="324"/>
        <v>0</v>
      </c>
      <c r="X424">
        <f t="shared" si="325"/>
        <v>999.62</v>
      </c>
      <c r="Y424">
        <f t="shared" si="326"/>
        <v>494.19</v>
      </c>
      <c r="AA424">
        <v>358752211</v>
      </c>
      <c r="AB424">
        <f t="shared" si="327"/>
        <v>11605.49676</v>
      </c>
      <c r="AC424">
        <f t="shared" si="328"/>
        <v>0</v>
      </c>
      <c r="AD424">
        <f>ROUND((((SUM(SmtRes!BR435:'SmtRes'!BR438))-(SUM(SmtRes!BS435:'SmtRes'!BS438)))+AE424),6)</f>
        <v>656.54675999999995</v>
      </c>
      <c r="AE424">
        <f>ROUND((SUM(SmtRes!BS435:'SmtRes'!BS438)),6)</f>
        <v>282.66129000000001</v>
      </c>
      <c r="AF424">
        <f>ROUND((SUM(SmtRes!BT435:'SmtRes'!BT438)),6)</f>
        <v>10948.949999999999</v>
      </c>
      <c r="AG424">
        <f t="shared" si="329"/>
        <v>0</v>
      </c>
      <c r="AH424">
        <f>(SUM(SmtRes!BU435:'SmtRes'!BU438))</f>
        <v>26.100000000000001</v>
      </c>
      <c r="AI424">
        <f>(SUM(SmtRes!BV435:'SmtRes'!BV438))</f>
        <v>0.42299999999999999</v>
      </c>
      <c r="AJ424">
        <f t="shared" si="330"/>
        <v>0</v>
      </c>
      <c r="AK424">
        <v>13209.0645</v>
      </c>
      <c r="AL424">
        <v>0</v>
      </c>
      <c r="AM424">
        <v>729.49639999999988</v>
      </c>
      <c r="AN424">
        <v>314.06810000000002</v>
      </c>
      <c r="AO424">
        <v>12165.5</v>
      </c>
      <c r="AP424">
        <v>0</v>
      </c>
      <c r="AQ424">
        <v>29</v>
      </c>
      <c r="AR424">
        <v>0.46999999999999997</v>
      </c>
      <c r="AS424">
        <v>0</v>
      </c>
      <c r="AT424">
        <v>89</v>
      </c>
      <c r="AU424">
        <v>44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435</v>
      </c>
      <c r="BE424" t="s">
        <v>435</v>
      </c>
      <c r="BF424" t="s">
        <v>435</v>
      </c>
      <c r="BG424" t="s">
        <v>435</v>
      </c>
      <c r="BH424">
        <v>0</v>
      </c>
      <c r="BI424">
        <v>2</v>
      </c>
      <c r="BJ424" t="s">
        <v>587</v>
      </c>
      <c r="BM424">
        <v>140001</v>
      </c>
      <c r="BN424">
        <v>0</v>
      </c>
      <c r="BO424" t="s">
        <v>435</v>
      </c>
      <c r="BP424">
        <v>0</v>
      </c>
      <c r="BQ424">
        <v>3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435</v>
      </c>
      <c r="BZ424">
        <v>89</v>
      </c>
      <c r="CA424">
        <v>44</v>
      </c>
      <c r="CB424" t="s">
        <v>435</v>
      </c>
      <c r="CE424">
        <v>0</v>
      </c>
      <c r="CF424">
        <v>0</v>
      </c>
      <c r="CG424">
        <v>0</v>
      </c>
      <c r="CM424">
        <v>0</v>
      </c>
      <c r="CN424" t="s">
        <v>653</v>
      </c>
      <c r="CO424">
        <v>0</v>
      </c>
      <c r="CP424">
        <f t="shared" si="331"/>
        <v>1188.8200000000002</v>
      </c>
      <c r="CQ424">
        <f>SUMIF(SmtRes!AQ435:'SmtRes'!AQ438,"=1",SmtRes!AA435:'SmtRes'!AA438)</f>
        <v>0</v>
      </c>
      <c r="CR424">
        <f>SUMIF(SmtRes!AQ435:'SmtRes'!AQ438,"=1",SmtRes!AB435:'SmtRes'!AB438)</f>
        <v>1552.1199999999999</v>
      </c>
      <c r="CS424">
        <f>SUMIF(SmtRes!AQ435:'SmtRes'!AQ438,"=1",SmtRes!AC435:'SmtRes'!AC438)</f>
        <v>668.23000000000002</v>
      </c>
      <c r="CT424">
        <f>SUMIF(SmtRes!AQ435:'SmtRes'!AQ438,"=1",SmtRes!AD435:'SmtRes'!AD438)</f>
        <v>419.5</v>
      </c>
      <c r="CU424">
        <f t="shared" si="332"/>
        <v>0</v>
      </c>
      <c r="CV424">
        <f>SUMIF(SmtRes!AQ435:'SmtRes'!AQ438,"=1",SmtRes!BU435:'SmtRes'!BU438)</f>
        <v>26.100000000000001</v>
      </c>
      <c r="CW424">
        <f>SUMIF(SmtRes!AQ435:'SmtRes'!AQ438,"=1",SmtRes!BV435:'SmtRes'!BV438)</f>
        <v>0.42299999999999999</v>
      </c>
      <c r="CX424">
        <f t="shared" si="333"/>
        <v>0</v>
      </c>
      <c r="CY424">
        <f t="shared" si="334"/>
        <v>999.62130000000002</v>
      </c>
      <c r="CZ424">
        <f t="shared" si="335"/>
        <v>494.19480000000004</v>
      </c>
      <c r="DC424" t="s">
        <v>435</v>
      </c>
      <c r="DD424" t="s">
        <v>654</v>
      </c>
      <c r="DE424" t="s">
        <v>655</v>
      </c>
      <c r="DF424" t="s">
        <v>655</v>
      </c>
      <c r="DG424" t="s">
        <v>655</v>
      </c>
      <c r="DH424" t="s">
        <v>435</v>
      </c>
      <c r="DI424" t="s">
        <v>655</v>
      </c>
      <c r="DJ424" t="s">
        <v>655</v>
      </c>
      <c r="DK424" t="s">
        <v>435</v>
      </c>
      <c r="DL424" t="s">
        <v>435</v>
      </c>
      <c r="DM424" t="s">
        <v>435</v>
      </c>
      <c r="DN424">
        <v>0</v>
      </c>
      <c r="DO424">
        <v>0</v>
      </c>
      <c r="DP424">
        <v>1</v>
      </c>
      <c r="DQ424">
        <v>1</v>
      </c>
      <c r="DU424">
        <v>1009</v>
      </c>
      <c r="DV424" t="s">
        <v>586</v>
      </c>
      <c r="DW424" t="s">
        <v>586</v>
      </c>
      <c r="DX424">
        <v>10000</v>
      </c>
      <c r="DZ424" t="s">
        <v>435</v>
      </c>
      <c r="EA424" t="s">
        <v>435</v>
      </c>
      <c r="EB424" t="s">
        <v>435</v>
      </c>
      <c r="EC424" t="s">
        <v>435</v>
      </c>
      <c r="EE424">
        <v>342528983</v>
      </c>
      <c r="EF424">
        <v>3</v>
      </c>
      <c r="EG424" t="s">
        <v>528</v>
      </c>
      <c r="EH424">
        <v>82</v>
      </c>
      <c r="EI424" t="s">
        <v>588</v>
      </c>
      <c r="EJ424">
        <v>2</v>
      </c>
      <c r="EK424">
        <v>140001</v>
      </c>
      <c r="EL424" t="s">
        <v>588</v>
      </c>
      <c r="EM424" t="s">
        <v>589</v>
      </c>
      <c r="EO424" t="s">
        <v>656</v>
      </c>
      <c r="EQ424">
        <v>1441792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29</v>
      </c>
      <c r="EX424">
        <v>0.46999999999999997</v>
      </c>
      <c r="EY424">
        <v>0</v>
      </c>
      <c r="FQ424">
        <v>0</v>
      </c>
      <c r="FR424">
        <f t="shared" si="336"/>
        <v>0</v>
      </c>
      <c r="FS424">
        <v>0</v>
      </c>
      <c r="FX424">
        <v>89</v>
      </c>
      <c r="FY424">
        <v>44</v>
      </c>
      <c r="GA424" t="s">
        <v>435</v>
      </c>
      <c r="GD424">
        <v>1</v>
      </c>
      <c r="GF424">
        <v>1943605046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337"/>
        <v>0</v>
      </c>
      <c r="GM424">
        <f t="shared" si="338"/>
        <v>2682.6300000000001</v>
      </c>
      <c r="GN424">
        <f t="shared" si="339"/>
        <v>0</v>
      </c>
      <c r="GO424">
        <f t="shared" si="340"/>
        <v>2682.6300000000001</v>
      </c>
      <c r="GP424">
        <f t="shared" si="341"/>
        <v>0</v>
      </c>
      <c r="GR424">
        <v>0</v>
      </c>
      <c r="GS424">
        <v>3</v>
      </c>
      <c r="GT424">
        <v>0</v>
      </c>
      <c r="GU424" t="s">
        <v>435</v>
      </c>
      <c r="GV424">
        <f t="shared" si="342"/>
        <v>0</v>
      </c>
      <c r="GW424">
        <v>1</v>
      </c>
      <c r="GX424">
        <f t="shared" si="343"/>
        <v>0</v>
      </c>
      <c r="HA424">
        <v>0</v>
      </c>
      <c r="HB424">
        <v>0</v>
      </c>
      <c r="HC424">
        <f t="shared" si="345"/>
        <v>0</v>
      </c>
      <c r="HE424" t="s">
        <v>435</v>
      </c>
      <c r="HF424" t="s">
        <v>435</v>
      </c>
      <c r="HM424" t="s">
        <v>435</v>
      </c>
      <c r="HN424" t="s">
        <v>210</v>
      </c>
      <c r="HO424" t="s">
        <v>212</v>
      </c>
      <c r="HP424" t="s">
        <v>588</v>
      </c>
      <c r="HQ424" t="s">
        <v>588</v>
      </c>
      <c r="IK424">
        <v>0</v>
      </c>
    </row>
    <row r="425">
      <c r="A425">
        <v>17</v>
      </c>
      <c r="B425">
        <v>1</v>
      </c>
      <c r="C425">
        <f>ROW(SmtRes!A441)</f>
        <v>441</v>
      </c>
      <c r="D425">
        <f>ROW(EtalonRes!A441)</f>
        <v>441</v>
      </c>
      <c r="E425" t="s">
        <v>307</v>
      </c>
      <c r="F425" t="s">
        <v>657</v>
      </c>
      <c r="G425" t="s">
        <v>658</v>
      </c>
      <c r="H425" t="s">
        <v>580</v>
      </c>
      <c r="I425">
        <v>0.01</v>
      </c>
      <c r="J425">
        <v>0</v>
      </c>
      <c r="K425">
        <v>0.01</v>
      </c>
      <c r="O425">
        <f t="shared" si="322"/>
        <v>227.25</v>
      </c>
      <c r="P425">
        <f>SUMIF(SmtRes!AQ439:'SmtRes'!AQ441,"=1",SmtRes!DF439:'SmtRes'!DF441)</f>
        <v>0</v>
      </c>
      <c r="Q425">
        <f>SUMIF(SmtRes!AQ439:'SmtRes'!AQ441,"=1",SmtRes!DG439:'SmtRes'!DG441)</f>
        <v>54.950000000000003</v>
      </c>
      <c r="R425">
        <f>SUMIF(SmtRes!AQ439:'SmtRes'!AQ441,"=1",SmtRes!DH439:'SmtRes'!DH441)</f>
        <v>23.66</v>
      </c>
      <c r="S425">
        <f>SUMIF(SmtRes!AQ439:'SmtRes'!AQ441,"=1",SmtRes!DI439:'SmtRes'!DI441)</f>
        <v>148.64000000000001</v>
      </c>
      <c r="T425">
        <f t="shared" si="323"/>
        <v>0</v>
      </c>
      <c r="U425">
        <f>SUMIF(SmtRes!AQ439:'SmtRes'!AQ441,"=1",SmtRes!CV439:'SmtRes'!CV441)</f>
        <v>0.36399999999999999</v>
      </c>
      <c r="V425">
        <f>SUMIF(SmtRes!AQ439:'SmtRes'!AQ441,"=1",SmtRes!CW439:'SmtRes'!CW441)</f>
        <v>0.035400000000000001</v>
      </c>
      <c r="W425">
        <f t="shared" si="324"/>
        <v>0</v>
      </c>
      <c r="X425">
        <f t="shared" si="325"/>
        <v>241.22</v>
      </c>
      <c r="Y425">
        <f t="shared" si="326"/>
        <v>160.24000000000001</v>
      </c>
      <c r="AA425">
        <v>358752211</v>
      </c>
      <c r="AB425">
        <f t="shared" si="327"/>
        <v>20358.808799999999</v>
      </c>
      <c r="AC425">
        <f t="shared" si="328"/>
        <v>0</v>
      </c>
      <c r="AD425">
        <f>ROUND((((SUM(SmtRes!BR439:'SmtRes'!BR441))-(SUM(SmtRes!BS439:'SmtRes'!BS441)))+AE425),6)</f>
        <v>5494.5047999999997</v>
      </c>
      <c r="AE425">
        <f>ROUND((SUM(SmtRes!BS439:'SmtRes'!BS441)),6)</f>
        <v>2365.5342000000001</v>
      </c>
      <c r="AF425">
        <f>ROUND((SUM(SmtRes!BT439:'SmtRes'!BT441)),6)</f>
        <v>14864.304</v>
      </c>
      <c r="AG425">
        <f t="shared" si="329"/>
        <v>0</v>
      </c>
      <c r="AH425">
        <f>(SUM(SmtRes!BU439:'SmtRes'!BU441))</f>
        <v>36.399999999999999</v>
      </c>
      <c r="AI425">
        <f>(SUM(SmtRes!BV439:'SmtRes'!BV441))</f>
        <v>3.54</v>
      </c>
      <c r="AJ425">
        <f t="shared" si="330"/>
        <v>0</v>
      </c>
      <c r="AK425">
        <v>22724.343000000001</v>
      </c>
      <c r="AL425">
        <v>0</v>
      </c>
      <c r="AM425">
        <v>5494.5047999999997</v>
      </c>
      <c r="AN425">
        <v>2365.5342000000001</v>
      </c>
      <c r="AO425">
        <v>14864.304</v>
      </c>
      <c r="AP425">
        <v>0</v>
      </c>
      <c r="AQ425">
        <v>36.399999999999999</v>
      </c>
      <c r="AR425">
        <v>3.54</v>
      </c>
      <c r="AS425">
        <v>0</v>
      </c>
      <c r="AT425">
        <v>140</v>
      </c>
      <c r="AU425">
        <v>93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435</v>
      </c>
      <c r="BE425" t="s">
        <v>435</v>
      </c>
      <c r="BF425" t="s">
        <v>435</v>
      </c>
      <c r="BG425" t="s">
        <v>435</v>
      </c>
      <c r="BH425">
        <v>0</v>
      </c>
      <c r="BI425">
        <v>1</v>
      </c>
      <c r="BJ425" t="s">
        <v>659</v>
      </c>
      <c r="BM425">
        <v>30002</v>
      </c>
      <c r="BN425">
        <v>0</v>
      </c>
      <c r="BO425" t="s">
        <v>435</v>
      </c>
      <c r="BP425">
        <v>0</v>
      </c>
      <c r="BQ425">
        <v>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435</v>
      </c>
      <c r="BZ425">
        <v>140</v>
      </c>
      <c r="CA425">
        <v>93</v>
      </c>
      <c r="CB425" t="s">
        <v>435</v>
      </c>
      <c r="CE425">
        <v>0</v>
      </c>
      <c r="CF425">
        <v>0</v>
      </c>
      <c r="CG425">
        <v>0</v>
      </c>
      <c r="CM425">
        <v>0</v>
      </c>
      <c r="CN425" t="s">
        <v>435</v>
      </c>
      <c r="CO425">
        <v>0</v>
      </c>
      <c r="CP425">
        <f t="shared" si="331"/>
        <v>227.25000000000003</v>
      </c>
      <c r="CQ425">
        <f>SUMIF(SmtRes!AQ439:'SmtRes'!AQ441,"=1",SmtRes!AA439:'SmtRes'!AA441)</f>
        <v>0</v>
      </c>
      <c r="CR425">
        <f>SUMIF(SmtRes!AQ439:'SmtRes'!AQ441,"=1",SmtRes!AB439:'SmtRes'!AB441)</f>
        <v>1552.1199999999999</v>
      </c>
      <c r="CS425">
        <f>SUMIF(SmtRes!AQ439:'SmtRes'!AQ441,"=1",SmtRes!AC439:'SmtRes'!AC441)</f>
        <v>668.23000000000002</v>
      </c>
      <c r="CT425">
        <f>SUMIF(SmtRes!AQ439:'SmtRes'!AQ441,"=1",SmtRes!AD439:'SmtRes'!AD441)</f>
        <v>408.36000000000001</v>
      </c>
      <c r="CU425">
        <f t="shared" si="332"/>
        <v>0</v>
      </c>
      <c r="CV425">
        <f>SUMIF(SmtRes!AQ439:'SmtRes'!AQ441,"=1",SmtRes!BU439:'SmtRes'!BU441)</f>
        <v>36.399999999999999</v>
      </c>
      <c r="CW425">
        <f>SUMIF(SmtRes!AQ439:'SmtRes'!AQ441,"=1",SmtRes!BV439:'SmtRes'!BV441)</f>
        <v>3.54</v>
      </c>
      <c r="CX425">
        <f t="shared" si="333"/>
        <v>0</v>
      </c>
      <c r="CY425">
        <f t="shared" si="334"/>
        <v>241.22</v>
      </c>
      <c r="CZ425">
        <f t="shared" si="335"/>
        <v>160.239</v>
      </c>
      <c r="DC425" t="s">
        <v>435</v>
      </c>
      <c r="DD425" t="s">
        <v>517</v>
      </c>
      <c r="DE425" t="s">
        <v>435</v>
      </c>
      <c r="DF425" t="s">
        <v>435</v>
      </c>
      <c r="DG425" t="s">
        <v>435</v>
      </c>
      <c r="DH425" t="s">
        <v>435</v>
      </c>
      <c r="DI425" t="s">
        <v>435</v>
      </c>
      <c r="DJ425" t="s">
        <v>435</v>
      </c>
      <c r="DK425" t="s">
        <v>435</v>
      </c>
      <c r="DL425" t="s">
        <v>435</v>
      </c>
      <c r="DM425" t="s">
        <v>435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580</v>
      </c>
      <c r="DW425" t="s">
        <v>580</v>
      </c>
      <c r="DX425">
        <v>1</v>
      </c>
      <c r="DZ425" t="s">
        <v>435</v>
      </c>
      <c r="EA425" t="s">
        <v>435</v>
      </c>
      <c r="EB425" t="s">
        <v>435</v>
      </c>
      <c r="EC425" t="s">
        <v>435</v>
      </c>
      <c r="EE425">
        <v>342529421</v>
      </c>
      <c r="EF425">
        <v>2</v>
      </c>
      <c r="EG425" t="s">
        <v>519</v>
      </c>
      <c r="EH425">
        <v>24</v>
      </c>
      <c r="EI425" t="s">
        <v>582</v>
      </c>
      <c r="EJ425">
        <v>1</v>
      </c>
      <c r="EK425">
        <v>30002</v>
      </c>
      <c r="EL425" t="s">
        <v>582</v>
      </c>
      <c r="EM425" t="s">
        <v>583</v>
      </c>
      <c r="EO425" t="s">
        <v>435</v>
      </c>
      <c r="EQ425">
        <v>1441792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36.399999999999999</v>
      </c>
      <c r="EX425">
        <v>3.54</v>
      </c>
      <c r="EY425">
        <v>0</v>
      </c>
      <c r="FQ425">
        <v>0</v>
      </c>
      <c r="FR425">
        <f t="shared" si="336"/>
        <v>0</v>
      </c>
      <c r="FS425">
        <v>0</v>
      </c>
      <c r="FX425">
        <v>140</v>
      </c>
      <c r="FY425">
        <v>93</v>
      </c>
      <c r="GA425" t="s">
        <v>435</v>
      </c>
      <c r="GD425">
        <v>1</v>
      </c>
      <c r="GF425">
        <v>-1315450117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t="shared" si="337"/>
        <v>0</v>
      </c>
      <c r="GM425">
        <f t="shared" si="338"/>
        <v>628.71000000000004</v>
      </c>
      <c r="GN425">
        <f t="shared" si="339"/>
        <v>628.71000000000004</v>
      </c>
      <c r="GO425">
        <f t="shared" si="340"/>
        <v>0</v>
      </c>
      <c r="GP425">
        <f t="shared" si="341"/>
        <v>0</v>
      </c>
      <c r="GR425">
        <v>0</v>
      </c>
      <c r="GS425">
        <v>3</v>
      </c>
      <c r="GT425">
        <v>0</v>
      </c>
      <c r="GU425" t="s">
        <v>435</v>
      </c>
      <c r="GV425">
        <f t="shared" si="342"/>
        <v>0</v>
      </c>
      <c r="GW425">
        <v>1</v>
      </c>
      <c r="GX425">
        <f t="shared" si="343"/>
        <v>0</v>
      </c>
      <c r="HA425">
        <v>0</v>
      </c>
      <c r="HB425">
        <v>0</v>
      </c>
      <c r="HC425">
        <f t="shared" si="345"/>
        <v>0</v>
      </c>
      <c r="HE425" t="s">
        <v>435</v>
      </c>
      <c r="HF425" t="s">
        <v>435</v>
      </c>
      <c r="HM425" t="s">
        <v>435</v>
      </c>
      <c r="HN425" t="s">
        <v>201</v>
      </c>
      <c r="HO425" t="s">
        <v>203</v>
      </c>
      <c r="HP425" t="s">
        <v>582</v>
      </c>
      <c r="HQ425" t="s">
        <v>582</v>
      </c>
      <c r="IK425">
        <v>0</v>
      </c>
    </row>
    <row r="427">
      <c r="A427" s="79">
        <v>51</v>
      </c>
      <c r="B427" s="79">
        <f>B398</f>
        <v>1</v>
      </c>
      <c r="C427" s="79">
        <f>A398</f>
        <v>4</v>
      </c>
      <c r="D427" s="79">
        <f>ROW(A398)</f>
        <v>398</v>
      </c>
      <c r="E427" s="79"/>
      <c r="F427" s="79" t="str">
        <f>IF(F398&lt;&gt;"",F398,"")</f>
        <v xml:space="preserve">Новый раздел</v>
      </c>
      <c r="G427" s="79" t="str">
        <f>IF(G398&lt;&gt;"",G398,"")</f>
        <v xml:space="preserve">79. Такелажные работы крупногабаритного оборудования при перемещении и замене на ПС, для объектов, расположенных в Московский области</v>
      </c>
      <c r="H427" s="79">
        <v>0</v>
      </c>
      <c r="I427" s="79"/>
      <c r="J427" s="79"/>
      <c r="K427" s="79"/>
      <c r="L427" s="79"/>
      <c r="M427" s="79"/>
      <c r="N427" s="79"/>
      <c r="O427" s="79">
        <f t="shared" ref="O427:T427" si="346">ROUND(AB427,2)</f>
        <v>300923.85000000003</v>
      </c>
      <c r="P427" s="79">
        <f t="shared" si="346"/>
        <v>0</v>
      </c>
      <c r="Q427" s="79">
        <f t="shared" si="346"/>
        <v>120261.27</v>
      </c>
      <c r="R427" s="79">
        <f t="shared" si="346"/>
        <v>52378.970000000001</v>
      </c>
      <c r="S427" s="79">
        <f t="shared" si="346"/>
        <v>128283.61</v>
      </c>
      <c r="T427" s="79">
        <f t="shared" si="346"/>
        <v>0</v>
      </c>
      <c r="U427" s="79">
        <f>AH427</f>
        <v>303.02000000000004</v>
      </c>
      <c r="V427" s="79">
        <f>AI427</f>
        <v>80.661099999999976</v>
      </c>
      <c r="W427" s="79">
        <f>ROUND(AJ427,2)</f>
        <v>0</v>
      </c>
      <c r="X427" s="79">
        <f>ROUND(AK427,2)</f>
        <v>166303.89999999999</v>
      </c>
      <c r="Y427" s="79">
        <f>ROUND(AL427,2)</f>
        <v>88548.139999999999</v>
      </c>
      <c r="Z427" s="79"/>
      <c r="AA427" s="79"/>
      <c r="AB427" s="79">
        <f>ROUND(SUMIF(AA402:AA425,"=358752211",O402:O425),2)</f>
        <v>300923.85000000003</v>
      </c>
      <c r="AC427" s="79">
        <f>ROUND(SUMIF(AA402:AA425,"=358752211",P402:P425),2)</f>
        <v>0</v>
      </c>
      <c r="AD427" s="79">
        <f>ROUND(SUMIF(AA402:AA425,"=358752211",Q402:Q425),2)</f>
        <v>120261.27</v>
      </c>
      <c r="AE427" s="79">
        <f>ROUND(SUMIF(AA402:AA425,"=358752211",R402:R425),2)</f>
        <v>52378.970000000001</v>
      </c>
      <c r="AF427" s="79">
        <f>ROUND(SUMIF(AA402:AA425,"=358752211",S402:S425),2)</f>
        <v>128283.61</v>
      </c>
      <c r="AG427" s="79">
        <f>ROUND(SUMIF(AA402:AA425,"=358752211",T402:T425),2)</f>
        <v>0</v>
      </c>
      <c r="AH427" s="79">
        <f>SUMIF(AA402:AA425,"=358752211",U402:U425)</f>
        <v>303.02000000000004</v>
      </c>
      <c r="AI427" s="79">
        <f>SUMIF(AA402:AA425,"=358752211",V402:V425)</f>
        <v>80.661099999999976</v>
      </c>
      <c r="AJ427" s="79">
        <f>ROUND(SUMIF(AA402:AA425,"=358752211",W402:W425),2)</f>
        <v>0</v>
      </c>
      <c r="AK427" s="79">
        <f>ROUND(SUMIF(AA402:AA425,"=358752211",X402:X425),2)</f>
        <v>166303.89999999999</v>
      </c>
      <c r="AL427" s="79">
        <f>ROUND(SUMIF(AA402:AA425,"=358752211",Y402:Y425),2)</f>
        <v>88548.139999999999</v>
      </c>
      <c r="AM427" s="79"/>
      <c r="AN427" s="79"/>
      <c r="AO427" s="79">
        <f t="shared" ref="AO427:BD427" si="347">ROUND(BX427,2)</f>
        <v>0</v>
      </c>
      <c r="AP427" s="79">
        <f t="shared" si="347"/>
        <v>0</v>
      </c>
      <c r="AQ427" s="79">
        <f t="shared" si="347"/>
        <v>0</v>
      </c>
      <c r="AR427" s="79">
        <f t="shared" si="347"/>
        <v>555775.89000000001</v>
      </c>
      <c r="AS427" s="79">
        <f t="shared" si="347"/>
        <v>1346.99</v>
      </c>
      <c r="AT427" s="79">
        <f t="shared" si="347"/>
        <v>554428.90000000002</v>
      </c>
      <c r="AU427" s="79">
        <f t="shared" si="347"/>
        <v>0</v>
      </c>
      <c r="AV427" s="79">
        <f t="shared" si="347"/>
        <v>0</v>
      </c>
      <c r="AW427" s="79">
        <f t="shared" si="347"/>
        <v>0</v>
      </c>
      <c r="AX427" s="79">
        <f t="shared" si="347"/>
        <v>0</v>
      </c>
      <c r="AY427" s="79">
        <f t="shared" si="347"/>
        <v>0</v>
      </c>
      <c r="AZ427" s="79">
        <f t="shared" si="347"/>
        <v>0</v>
      </c>
      <c r="BA427" s="79">
        <f t="shared" si="347"/>
        <v>0</v>
      </c>
      <c r="BB427" s="79">
        <f t="shared" si="347"/>
        <v>0</v>
      </c>
      <c r="BC427" s="79">
        <f t="shared" si="347"/>
        <v>0</v>
      </c>
      <c r="BD427" s="79">
        <f t="shared" si="347"/>
        <v>0</v>
      </c>
      <c r="BE427" s="79"/>
      <c r="BF427" s="79"/>
      <c r="BG427" s="79"/>
      <c r="BH427" s="79"/>
      <c r="BI427" s="79"/>
      <c r="BJ427" s="79"/>
      <c r="BK427" s="79"/>
      <c r="BL427" s="79"/>
      <c r="BM427" s="79"/>
      <c r="BN427" s="79"/>
      <c r="BO427" s="79"/>
      <c r="BP427" s="79"/>
      <c r="BQ427" s="79"/>
      <c r="BR427" s="79"/>
      <c r="BS427" s="79"/>
      <c r="BT427" s="79"/>
      <c r="BU427" s="79"/>
      <c r="BV427" s="79"/>
      <c r="BW427" s="79"/>
      <c r="BX427" s="79">
        <f>ROUND(SUMIF(AA402:AA425,"=358752211",FQ402:FQ425),2)</f>
        <v>0</v>
      </c>
      <c r="BY427" s="79">
        <f>ROUND(SUMIF(AA402:AA425,"=358752211",FR402:FR425),2)</f>
        <v>0</v>
      </c>
      <c r="BZ427" s="79">
        <f>ROUND(SUMIF(AA402:AA425,"=358752211",GL402:GL425),2)</f>
        <v>0</v>
      </c>
      <c r="CA427" s="79">
        <f>ROUND(SUMIF(AA402:AA425,"=358752211",GM402:GM425),2)</f>
        <v>555775.89000000001</v>
      </c>
      <c r="CB427" s="79">
        <f>ROUND(SUMIF(AA402:AA425,"=358752211",GN402:GN425),2)</f>
        <v>1346.99</v>
      </c>
      <c r="CC427" s="79">
        <f>ROUND(SUMIF(AA402:AA425,"=358752211",GO402:GO425),2)</f>
        <v>554428.90000000002</v>
      </c>
      <c r="CD427" s="79">
        <f>ROUND(SUMIF(AA402:AA425,"=358752211",GP402:GP425),2)</f>
        <v>0</v>
      </c>
      <c r="CE427" s="79">
        <f>AC427-BX427</f>
        <v>0</v>
      </c>
      <c r="CF427" s="79">
        <f>AC427-BY427</f>
        <v>0</v>
      </c>
      <c r="CG427" s="79">
        <f>BX427-BZ427</f>
        <v>0</v>
      </c>
      <c r="CH427" s="79">
        <f>AC427-BX427-BY427+BZ427</f>
        <v>0</v>
      </c>
      <c r="CI427" s="79">
        <f>BY427-BZ427</f>
        <v>0</v>
      </c>
      <c r="CJ427" s="79">
        <f>ROUND(SUMIF(AA402:AA425,"=358752211",GX402:GX425),2)</f>
        <v>0</v>
      </c>
      <c r="CK427" s="79">
        <f>ROUND(SUMIF(AA402:AA425,"=358752211",GY402:GY425),2)</f>
        <v>0</v>
      </c>
      <c r="CL427" s="79">
        <f>ROUND(SUMIF(AA402:AA425,"=358752211",GZ402:GZ425),2)</f>
        <v>0</v>
      </c>
      <c r="CM427" s="79">
        <f>ROUND(SUMIF(AA402:AA425,"=358752211",HD402:HD425),2)</f>
        <v>0</v>
      </c>
      <c r="CN427" s="79"/>
      <c r="CO427" s="79"/>
      <c r="CP427" s="79"/>
      <c r="CQ427" s="79"/>
      <c r="CR427" s="79"/>
      <c r="CS427" s="79"/>
      <c r="CT427" s="79"/>
      <c r="CU427" s="79"/>
      <c r="CV427" s="79"/>
      <c r="CW427" s="79"/>
      <c r="CX427" s="79"/>
      <c r="CY427" s="79"/>
      <c r="CZ427" s="79"/>
      <c r="DA427" s="79"/>
      <c r="DB427" s="79"/>
      <c r="DC427" s="79"/>
      <c r="DD427" s="79"/>
      <c r="DE427" s="79"/>
      <c r="DF427" s="79"/>
      <c r="DG427" s="80"/>
      <c r="DH427" s="80"/>
      <c r="DI427" s="80"/>
      <c r="DJ427" s="80"/>
      <c r="DK427" s="80"/>
      <c r="DL427" s="80"/>
      <c r="DM427" s="80"/>
      <c r="DN427" s="80"/>
      <c r="DO427" s="80"/>
      <c r="DP427" s="80"/>
      <c r="DQ427" s="80"/>
      <c r="DR427" s="80"/>
      <c r="DS427" s="80"/>
      <c r="DT427" s="80"/>
      <c r="DU427" s="80"/>
      <c r="DV427" s="80"/>
      <c r="DW427" s="80"/>
      <c r="DX427" s="80"/>
      <c r="DY427" s="80"/>
      <c r="DZ427" s="80"/>
      <c r="EA427" s="80"/>
      <c r="EB427" s="80"/>
      <c r="EC427" s="80"/>
      <c r="ED427" s="80"/>
      <c r="EE427" s="80"/>
      <c r="EF427" s="80"/>
      <c r="EG427" s="80"/>
      <c r="EH427" s="80"/>
      <c r="EI427" s="80"/>
      <c r="EJ427" s="80"/>
      <c r="EK427" s="80"/>
      <c r="EL427" s="80"/>
      <c r="EM427" s="80"/>
      <c r="EN427" s="80"/>
      <c r="EO427" s="80"/>
      <c r="EP427" s="80"/>
      <c r="EQ427" s="80"/>
      <c r="ER427" s="80"/>
      <c r="ES427" s="80"/>
      <c r="ET427" s="80"/>
      <c r="EU427" s="80"/>
      <c r="EV427" s="80"/>
      <c r="EW427" s="80"/>
      <c r="EX427" s="80"/>
      <c r="EY427" s="80"/>
      <c r="EZ427" s="80"/>
      <c r="FA427" s="80"/>
      <c r="FB427" s="80"/>
      <c r="FC427" s="80"/>
      <c r="FD427" s="80"/>
      <c r="FE427" s="80"/>
      <c r="FF427" s="80"/>
      <c r="FG427" s="80"/>
      <c r="FH427" s="80"/>
      <c r="FI427" s="80"/>
      <c r="FJ427" s="80"/>
      <c r="FK427" s="80"/>
      <c r="FL427" s="80"/>
      <c r="FM427" s="80"/>
      <c r="FN427" s="80"/>
      <c r="FO427" s="80"/>
      <c r="FP427" s="80"/>
      <c r="FQ427" s="80"/>
      <c r="FR427" s="80"/>
      <c r="FS427" s="80"/>
      <c r="FT427" s="80"/>
      <c r="FU427" s="80"/>
      <c r="FV427" s="80"/>
      <c r="FW427" s="80"/>
      <c r="FX427" s="80"/>
      <c r="FY427" s="80"/>
      <c r="FZ427" s="80"/>
      <c r="GA427" s="80"/>
      <c r="GB427" s="80"/>
      <c r="GC427" s="80"/>
      <c r="GD427" s="80"/>
      <c r="GE427" s="80"/>
      <c r="GF427" s="80"/>
      <c r="GG427" s="80"/>
      <c r="GH427" s="80"/>
      <c r="GI427" s="80"/>
      <c r="GJ427" s="80"/>
      <c r="GK427" s="80"/>
      <c r="GL427" s="80"/>
      <c r="GM427" s="80"/>
      <c r="GN427" s="80"/>
      <c r="GO427" s="80"/>
      <c r="GP427" s="80"/>
      <c r="GQ427" s="80"/>
      <c r="GR427" s="80"/>
      <c r="GS427" s="80"/>
      <c r="GT427" s="80"/>
      <c r="GU427" s="80"/>
      <c r="GV427" s="80"/>
      <c r="GW427" s="80"/>
      <c r="GX427" s="80">
        <v>0</v>
      </c>
    </row>
    <row r="429">
      <c r="A429" s="81">
        <v>50</v>
      </c>
      <c r="B429" s="81">
        <v>0</v>
      </c>
      <c r="C429" s="81">
        <v>0</v>
      </c>
      <c r="D429" s="81">
        <v>1</v>
      </c>
      <c r="E429" s="81">
        <v>201</v>
      </c>
      <c r="F429" s="81">
        <f>ROUND(Source!O427,O429)</f>
        <v>300923.85000000003</v>
      </c>
      <c r="G429" s="81" t="s">
        <v>455</v>
      </c>
      <c r="H429" s="81" t="s">
        <v>456</v>
      </c>
      <c r="I429" s="81"/>
      <c r="J429" s="81"/>
      <c r="K429" s="81">
        <v>201</v>
      </c>
      <c r="L429" s="81">
        <v>1</v>
      </c>
      <c r="M429" s="81">
        <v>3</v>
      </c>
      <c r="N429" s="81" t="s">
        <v>435</v>
      </c>
      <c r="O429" s="81">
        <v>2</v>
      </c>
      <c r="P429" s="81"/>
      <c r="Q429" s="81"/>
      <c r="R429" s="81"/>
      <c r="S429" s="81"/>
      <c r="T429" s="81"/>
      <c r="U429" s="81"/>
      <c r="V429" s="81"/>
      <c r="W429" s="81">
        <v>300923.84999999998</v>
      </c>
      <c r="X429" s="81">
        <v>1</v>
      </c>
      <c r="Y429" s="81">
        <v>300923.84999999998</v>
      </c>
      <c r="Z429" s="81"/>
      <c r="AA429" s="81"/>
      <c r="AB429" s="81"/>
    </row>
    <row r="430">
      <c r="A430" s="81">
        <v>50</v>
      </c>
      <c r="B430" s="81">
        <v>0</v>
      </c>
      <c r="C430" s="81">
        <v>0</v>
      </c>
      <c r="D430" s="81">
        <v>1</v>
      </c>
      <c r="E430" s="81">
        <v>202</v>
      </c>
      <c r="F430" s="81">
        <f>ROUND(Source!P427,O430)</f>
        <v>0</v>
      </c>
      <c r="G430" s="81" t="s">
        <v>457</v>
      </c>
      <c r="H430" s="81" t="s">
        <v>458</v>
      </c>
      <c r="I430" s="81"/>
      <c r="J430" s="81"/>
      <c r="K430" s="81">
        <v>202</v>
      </c>
      <c r="L430" s="81">
        <v>2</v>
      </c>
      <c r="M430" s="81">
        <v>3</v>
      </c>
      <c r="N430" s="81" t="s">
        <v>435</v>
      </c>
      <c r="O430" s="81">
        <v>2</v>
      </c>
      <c r="P430" s="81"/>
      <c r="Q430" s="81"/>
      <c r="R430" s="81"/>
      <c r="S430" s="81"/>
      <c r="T430" s="81"/>
      <c r="U430" s="81"/>
      <c r="V430" s="81"/>
      <c r="W430" s="81">
        <v>0</v>
      </c>
      <c r="X430" s="81">
        <v>1</v>
      </c>
      <c r="Y430" s="81">
        <v>0</v>
      </c>
      <c r="Z430" s="81"/>
      <c r="AA430" s="81"/>
      <c r="AB430" s="81"/>
    </row>
    <row r="431">
      <c r="A431" s="81">
        <v>50</v>
      </c>
      <c r="B431" s="81">
        <v>0</v>
      </c>
      <c r="C431" s="81">
        <v>0</v>
      </c>
      <c r="D431" s="81">
        <v>1</v>
      </c>
      <c r="E431" s="81">
        <v>222</v>
      </c>
      <c r="F431" s="81">
        <f>ROUND(Source!AO427,O431)</f>
        <v>0</v>
      </c>
      <c r="G431" s="81" t="s">
        <v>459</v>
      </c>
      <c r="H431" s="81" t="s">
        <v>460</v>
      </c>
      <c r="I431" s="81"/>
      <c r="J431" s="81"/>
      <c r="K431" s="81">
        <v>222</v>
      </c>
      <c r="L431" s="81">
        <v>3</v>
      </c>
      <c r="M431" s="81">
        <v>3</v>
      </c>
      <c r="N431" s="81" t="s">
        <v>435</v>
      </c>
      <c r="O431" s="81">
        <v>2</v>
      </c>
      <c r="P431" s="81"/>
      <c r="Q431" s="81"/>
      <c r="R431" s="81"/>
      <c r="S431" s="81"/>
      <c r="T431" s="81"/>
      <c r="U431" s="81"/>
      <c r="V431" s="81"/>
      <c r="W431" s="81">
        <v>0</v>
      </c>
      <c r="X431" s="81">
        <v>1</v>
      </c>
      <c r="Y431" s="81">
        <v>0</v>
      </c>
      <c r="Z431" s="81"/>
      <c r="AA431" s="81"/>
      <c r="AB431" s="81"/>
    </row>
    <row r="432">
      <c r="A432" s="81">
        <v>50</v>
      </c>
      <c r="B432" s="81">
        <v>0</v>
      </c>
      <c r="C432" s="81">
        <v>0</v>
      </c>
      <c r="D432" s="81">
        <v>1</v>
      </c>
      <c r="E432" s="81">
        <v>225</v>
      </c>
      <c r="F432" s="81">
        <f>ROUND(Source!AV427,O432)</f>
        <v>0</v>
      </c>
      <c r="G432" s="81" t="s">
        <v>461</v>
      </c>
      <c r="H432" s="81" t="s">
        <v>462</v>
      </c>
      <c r="I432" s="81"/>
      <c r="J432" s="81"/>
      <c r="K432" s="81">
        <v>225</v>
      </c>
      <c r="L432" s="81">
        <v>4</v>
      </c>
      <c r="M432" s="81">
        <v>3</v>
      </c>
      <c r="N432" s="81" t="s">
        <v>435</v>
      </c>
      <c r="O432" s="81">
        <v>2</v>
      </c>
      <c r="P432" s="81"/>
      <c r="Q432" s="81"/>
      <c r="R432" s="81"/>
      <c r="S432" s="81"/>
      <c r="T432" s="81"/>
      <c r="U432" s="81"/>
      <c r="V432" s="81"/>
      <c r="W432" s="81">
        <v>0</v>
      </c>
      <c r="X432" s="81">
        <v>1</v>
      </c>
      <c r="Y432" s="81">
        <v>0</v>
      </c>
      <c r="Z432" s="81"/>
      <c r="AA432" s="81"/>
      <c r="AB432" s="81"/>
    </row>
    <row r="433">
      <c r="A433" s="81">
        <v>50</v>
      </c>
      <c r="B433" s="81">
        <v>0</v>
      </c>
      <c r="C433" s="81">
        <v>0</v>
      </c>
      <c r="D433" s="81">
        <v>1</v>
      </c>
      <c r="E433" s="81">
        <v>226</v>
      </c>
      <c r="F433" s="81">
        <f>ROUND(Source!AW427,O433)</f>
        <v>0</v>
      </c>
      <c r="G433" s="81" t="s">
        <v>463</v>
      </c>
      <c r="H433" s="81" t="s">
        <v>464</v>
      </c>
      <c r="I433" s="81"/>
      <c r="J433" s="81"/>
      <c r="K433" s="81">
        <v>226</v>
      </c>
      <c r="L433" s="81">
        <v>5</v>
      </c>
      <c r="M433" s="81">
        <v>3</v>
      </c>
      <c r="N433" s="81" t="s">
        <v>435</v>
      </c>
      <c r="O433" s="81">
        <v>2</v>
      </c>
      <c r="P433" s="81"/>
      <c r="Q433" s="81"/>
      <c r="R433" s="81"/>
      <c r="S433" s="81"/>
      <c r="T433" s="81"/>
      <c r="U433" s="81"/>
      <c r="V433" s="81"/>
      <c r="W433" s="81">
        <v>0</v>
      </c>
      <c r="X433" s="81">
        <v>1</v>
      </c>
      <c r="Y433" s="81">
        <v>0</v>
      </c>
      <c r="Z433" s="81"/>
      <c r="AA433" s="81"/>
      <c r="AB433" s="81"/>
    </row>
    <row r="434">
      <c r="A434" s="81">
        <v>50</v>
      </c>
      <c r="B434" s="81">
        <v>0</v>
      </c>
      <c r="C434" s="81">
        <v>0</v>
      </c>
      <c r="D434" s="81">
        <v>1</v>
      </c>
      <c r="E434" s="81">
        <v>227</v>
      </c>
      <c r="F434" s="81">
        <f>ROUND(Source!AX427,O434)</f>
        <v>0</v>
      </c>
      <c r="G434" s="81" t="s">
        <v>465</v>
      </c>
      <c r="H434" s="81" t="s">
        <v>466</v>
      </c>
      <c r="I434" s="81"/>
      <c r="J434" s="81"/>
      <c r="K434" s="81">
        <v>227</v>
      </c>
      <c r="L434" s="81">
        <v>6</v>
      </c>
      <c r="M434" s="81">
        <v>3</v>
      </c>
      <c r="N434" s="81" t="s">
        <v>435</v>
      </c>
      <c r="O434" s="81">
        <v>2</v>
      </c>
      <c r="P434" s="81"/>
      <c r="Q434" s="81"/>
      <c r="R434" s="81"/>
      <c r="S434" s="81"/>
      <c r="T434" s="81"/>
      <c r="U434" s="81"/>
      <c r="V434" s="81"/>
      <c r="W434" s="81">
        <v>0</v>
      </c>
      <c r="X434" s="81">
        <v>1</v>
      </c>
      <c r="Y434" s="81">
        <v>0</v>
      </c>
      <c r="Z434" s="81"/>
      <c r="AA434" s="81"/>
      <c r="AB434" s="81"/>
    </row>
    <row r="435">
      <c r="A435" s="81">
        <v>50</v>
      </c>
      <c r="B435" s="81">
        <v>0</v>
      </c>
      <c r="C435" s="81">
        <v>0</v>
      </c>
      <c r="D435" s="81">
        <v>1</v>
      </c>
      <c r="E435" s="81">
        <v>228</v>
      </c>
      <c r="F435" s="81">
        <f>ROUND(Source!AY427,O435)</f>
        <v>0</v>
      </c>
      <c r="G435" s="81" t="s">
        <v>467</v>
      </c>
      <c r="H435" s="81" t="s">
        <v>468</v>
      </c>
      <c r="I435" s="81"/>
      <c r="J435" s="81"/>
      <c r="K435" s="81">
        <v>228</v>
      </c>
      <c r="L435" s="81">
        <v>7</v>
      </c>
      <c r="M435" s="81">
        <v>3</v>
      </c>
      <c r="N435" s="81" t="s">
        <v>435</v>
      </c>
      <c r="O435" s="81">
        <v>2</v>
      </c>
      <c r="P435" s="81"/>
      <c r="Q435" s="81"/>
      <c r="R435" s="81"/>
      <c r="S435" s="81"/>
      <c r="T435" s="81"/>
      <c r="U435" s="81"/>
      <c r="V435" s="81"/>
      <c r="W435" s="81">
        <v>0</v>
      </c>
      <c r="X435" s="81">
        <v>1</v>
      </c>
      <c r="Y435" s="81">
        <v>0</v>
      </c>
      <c r="Z435" s="81"/>
      <c r="AA435" s="81"/>
      <c r="AB435" s="81"/>
    </row>
    <row r="436">
      <c r="A436" s="81">
        <v>50</v>
      </c>
      <c r="B436" s="81">
        <v>0</v>
      </c>
      <c r="C436" s="81">
        <v>0</v>
      </c>
      <c r="D436" s="81">
        <v>1</v>
      </c>
      <c r="E436" s="81">
        <v>216</v>
      </c>
      <c r="F436" s="81">
        <f>ROUND(Source!AP427,O436)</f>
        <v>0</v>
      </c>
      <c r="G436" s="81" t="s">
        <v>469</v>
      </c>
      <c r="H436" s="81" t="s">
        <v>470</v>
      </c>
      <c r="I436" s="81"/>
      <c r="J436" s="81"/>
      <c r="K436" s="81">
        <v>216</v>
      </c>
      <c r="L436" s="81">
        <v>8</v>
      </c>
      <c r="M436" s="81">
        <v>3</v>
      </c>
      <c r="N436" s="81" t="s">
        <v>435</v>
      </c>
      <c r="O436" s="81">
        <v>2</v>
      </c>
      <c r="P436" s="81"/>
      <c r="Q436" s="81"/>
      <c r="R436" s="81"/>
      <c r="S436" s="81"/>
      <c r="T436" s="81"/>
      <c r="U436" s="81"/>
      <c r="V436" s="81"/>
      <c r="W436" s="81">
        <v>0</v>
      </c>
      <c r="X436" s="81">
        <v>1</v>
      </c>
      <c r="Y436" s="81">
        <v>0</v>
      </c>
      <c r="Z436" s="81"/>
      <c r="AA436" s="81"/>
      <c r="AB436" s="81"/>
    </row>
    <row r="437">
      <c r="A437" s="81">
        <v>50</v>
      </c>
      <c r="B437" s="81">
        <v>0</v>
      </c>
      <c r="C437" s="81">
        <v>0</v>
      </c>
      <c r="D437" s="81">
        <v>1</v>
      </c>
      <c r="E437" s="81">
        <v>223</v>
      </c>
      <c r="F437" s="81">
        <f>ROUND(Source!AQ427,O437)</f>
        <v>0</v>
      </c>
      <c r="G437" s="81" t="s">
        <v>471</v>
      </c>
      <c r="H437" s="81" t="s">
        <v>472</v>
      </c>
      <c r="I437" s="81"/>
      <c r="J437" s="81"/>
      <c r="K437" s="81">
        <v>223</v>
      </c>
      <c r="L437" s="81">
        <v>9</v>
      </c>
      <c r="M437" s="81">
        <v>3</v>
      </c>
      <c r="N437" s="81" t="s">
        <v>435</v>
      </c>
      <c r="O437" s="81">
        <v>2</v>
      </c>
      <c r="P437" s="81"/>
      <c r="Q437" s="81"/>
      <c r="R437" s="81"/>
      <c r="S437" s="81"/>
      <c r="T437" s="81"/>
      <c r="U437" s="81"/>
      <c r="V437" s="81"/>
      <c r="W437" s="81">
        <v>0</v>
      </c>
      <c r="X437" s="81">
        <v>1</v>
      </c>
      <c r="Y437" s="81">
        <v>0</v>
      </c>
      <c r="Z437" s="81"/>
      <c r="AA437" s="81"/>
      <c r="AB437" s="81"/>
    </row>
    <row r="438">
      <c r="A438" s="81">
        <v>50</v>
      </c>
      <c r="B438" s="81">
        <v>0</v>
      </c>
      <c r="C438" s="81">
        <v>0</v>
      </c>
      <c r="D438" s="81">
        <v>1</v>
      </c>
      <c r="E438" s="81">
        <v>229</v>
      </c>
      <c r="F438" s="81">
        <f>ROUND(Source!AZ427,O438)</f>
        <v>0</v>
      </c>
      <c r="G438" s="81" t="s">
        <v>473</v>
      </c>
      <c r="H438" s="81" t="s">
        <v>474</v>
      </c>
      <c r="I438" s="81"/>
      <c r="J438" s="81"/>
      <c r="K438" s="81">
        <v>229</v>
      </c>
      <c r="L438" s="81">
        <v>10</v>
      </c>
      <c r="M438" s="81">
        <v>3</v>
      </c>
      <c r="N438" s="81" t="s">
        <v>435</v>
      </c>
      <c r="O438" s="81">
        <v>2</v>
      </c>
      <c r="P438" s="81"/>
      <c r="Q438" s="81"/>
      <c r="R438" s="81"/>
      <c r="S438" s="81"/>
      <c r="T438" s="81"/>
      <c r="U438" s="81"/>
      <c r="V438" s="81"/>
      <c r="W438" s="81">
        <v>0</v>
      </c>
      <c r="X438" s="81">
        <v>1</v>
      </c>
      <c r="Y438" s="81">
        <v>0</v>
      </c>
      <c r="Z438" s="81"/>
      <c r="AA438" s="81"/>
      <c r="AB438" s="81"/>
    </row>
    <row r="439">
      <c r="A439" s="81">
        <v>50</v>
      </c>
      <c r="B439" s="81">
        <v>0</v>
      </c>
      <c r="C439" s="81">
        <v>0</v>
      </c>
      <c r="D439" s="81">
        <v>1</v>
      </c>
      <c r="E439" s="81">
        <v>203</v>
      </c>
      <c r="F439" s="81">
        <f>ROUND(Source!Q427,O439)</f>
        <v>120261.27</v>
      </c>
      <c r="G439" s="81" t="s">
        <v>475</v>
      </c>
      <c r="H439" s="81" t="s">
        <v>476</v>
      </c>
      <c r="I439" s="81"/>
      <c r="J439" s="81"/>
      <c r="K439" s="81">
        <v>203</v>
      </c>
      <c r="L439" s="81">
        <v>11</v>
      </c>
      <c r="M439" s="81">
        <v>3</v>
      </c>
      <c r="N439" s="81" t="s">
        <v>435</v>
      </c>
      <c r="O439" s="81">
        <v>2</v>
      </c>
      <c r="P439" s="81"/>
      <c r="Q439" s="81"/>
      <c r="R439" s="81"/>
      <c r="S439" s="81"/>
      <c r="T439" s="81"/>
      <c r="U439" s="81"/>
      <c r="V439" s="81"/>
      <c r="W439" s="81">
        <v>120261.26999999997</v>
      </c>
      <c r="X439" s="81">
        <v>1</v>
      </c>
      <c r="Y439" s="81">
        <v>120261.26999999997</v>
      </c>
      <c r="Z439" s="81"/>
      <c r="AA439" s="81"/>
      <c r="AB439" s="81"/>
    </row>
    <row r="440">
      <c r="A440" s="81">
        <v>50</v>
      </c>
      <c r="B440" s="81">
        <v>0</v>
      </c>
      <c r="C440" s="81">
        <v>0</v>
      </c>
      <c r="D440" s="81">
        <v>1</v>
      </c>
      <c r="E440" s="81">
        <v>231</v>
      </c>
      <c r="F440" s="81">
        <f>ROUND(Source!BB427,O440)</f>
        <v>0</v>
      </c>
      <c r="G440" s="81" t="s">
        <v>477</v>
      </c>
      <c r="H440" s="81" t="s">
        <v>478</v>
      </c>
      <c r="I440" s="81"/>
      <c r="J440" s="81"/>
      <c r="K440" s="81">
        <v>231</v>
      </c>
      <c r="L440" s="81">
        <v>12</v>
      </c>
      <c r="M440" s="81">
        <v>3</v>
      </c>
      <c r="N440" s="81" t="s">
        <v>435</v>
      </c>
      <c r="O440" s="81">
        <v>2</v>
      </c>
      <c r="P440" s="81"/>
      <c r="Q440" s="81"/>
      <c r="R440" s="81"/>
      <c r="S440" s="81"/>
      <c r="T440" s="81"/>
      <c r="U440" s="81"/>
      <c r="V440" s="81"/>
      <c r="W440" s="81">
        <v>0</v>
      </c>
      <c r="X440" s="81">
        <v>1</v>
      </c>
      <c r="Y440" s="81">
        <v>0</v>
      </c>
      <c r="Z440" s="81"/>
      <c r="AA440" s="81"/>
      <c r="AB440" s="81"/>
    </row>
    <row r="441">
      <c r="A441" s="81">
        <v>50</v>
      </c>
      <c r="B441" s="81">
        <v>0</v>
      </c>
      <c r="C441" s="81">
        <v>0</v>
      </c>
      <c r="D441" s="81">
        <v>1</v>
      </c>
      <c r="E441" s="81">
        <v>204</v>
      </c>
      <c r="F441" s="81">
        <f>ROUND(Source!R427,O441)</f>
        <v>52378.970000000001</v>
      </c>
      <c r="G441" s="81" t="s">
        <v>479</v>
      </c>
      <c r="H441" s="81" t="s">
        <v>480</v>
      </c>
      <c r="I441" s="81"/>
      <c r="J441" s="81"/>
      <c r="K441" s="81">
        <v>204</v>
      </c>
      <c r="L441" s="81">
        <v>13</v>
      </c>
      <c r="M441" s="81">
        <v>3</v>
      </c>
      <c r="N441" s="81" t="s">
        <v>435</v>
      </c>
      <c r="O441" s="81">
        <v>2</v>
      </c>
      <c r="P441" s="81"/>
      <c r="Q441" s="81"/>
      <c r="R441" s="81"/>
      <c r="S441" s="81"/>
      <c r="T441" s="81"/>
      <c r="U441" s="81"/>
      <c r="V441" s="81"/>
      <c r="W441" s="81">
        <v>52378.970000000008</v>
      </c>
      <c r="X441" s="81">
        <v>1</v>
      </c>
      <c r="Y441" s="81">
        <v>52378.970000000008</v>
      </c>
      <c r="Z441" s="81"/>
      <c r="AA441" s="81"/>
      <c r="AB441" s="81"/>
    </row>
    <row r="442">
      <c r="A442" s="81">
        <v>50</v>
      </c>
      <c r="B442" s="81">
        <v>0</v>
      </c>
      <c r="C442" s="81">
        <v>0</v>
      </c>
      <c r="D442" s="81">
        <v>1</v>
      </c>
      <c r="E442" s="81">
        <v>205</v>
      </c>
      <c r="F442" s="81">
        <f>ROUND(Source!S427,O442)</f>
        <v>128283.61</v>
      </c>
      <c r="G442" s="81" t="s">
        <v>481</v>
      </c>
      <c r="H442" s="81" t="s">
        <v>482</v>
      </c>
      <c r="I442" s="81"/>
      <c r="J442" s="81"/>
      <c r="K442" s="81">
        <v>205</v>
      </c>
      <c r="L442" s="81">
        <v>14</v>
      </c>
      <c r="M442" s="81">
        <v>3</v>
      </c>
      <c r="N442" s="81" t="s">
        <v>435</v>
      </c>
      <c r="O442" s="81">
        <v>2</v>
      </c>
      <c r="P442" s="81"/>
      <c r="Q442" s="81"/>
      <c r="R442" s="81"/>
      <c r="S442" s="81"/>
      <c r="T442" s="81"/>
      <c r="U442" s="81"/>
      <c r="V442" s="81"/>
      <c r="W442" s="81">
        <v>128283.60999999997</v>
      </c>
      <c r="X442" s="81">
        <v>1</v>
      </c>
      <c r="Y442" s="81">
        <v>128283.60999999997</v>
      </c>
      <c r="Z442" s="81"/>
      <c r="AA442" s="81"/>
      <c r="AB442" s="81"/>
    </row>
    <row r="443">
      <c r="A443" s="81">
        <v>50</v>
      </c>
      <c r="B443" s="81">
        <v>0</v>
      </c>
      <c r="C443" s="81">
        <v>0</v>
      </c>
      <c r="D443" s="81">
        <v>1</v>
      </c>
      <c r="E443" s="81">
        <v>232</v>
      </c>
      <c r="F443" s="81">
        <f>ROUND(Source!BC427,O443)</f>
        <v>0</v>
      </c>
      <c r="G443" s="81" t="s">
        <v>483</v>
      </c>
      <c r="H443" s="81" t="s">
        <v>484</v>
      </c>
      <c r="I443" s="81"/>
      <c r="J443" s="81"/>
      <c r="K443" s="81">
        <v>232</v>
      </c>
      <c r="L443" s="81">
        <v>15</v>
      </c>
      <c r="M443" s="81">
        <v>3</v>
      </c>
      <c r="N443" s="81" t="s">
        <v>435</v>
      </c>
      <c r="O443" s="81">
        <v>2</v>
      </c>
      <c r="P443" s="81"/>
      <c r="Q443" s="81"/>
      <c r="R443" s="81"/>
      <c r="S443" s="81"/>
      <c r="T443" s="81"/>
      <c r="U443" s="81"/>
      <c r="V443" s="81"/>
      <c r="W443" s="81">
        <v>0</v>
      </c>
      <c r="X443" s="81">
        <v>1</v>
      </c>
      <c r="Y443" s="81">
        <v>0</v>
      </c>
      <c r="Z443" s="81"/>
      <c r="AA443" s="81"/>
      <c r="AB443" s="81"/>
    </row>
    <row r="444">
      <c r="A444" s="81">
        <v>50</v>
      </c>
      <c r="B444" s="81">
        <v>0</v>
      </c>
      <c r="C444" s="81">
        <v>0</v>
      </c>
      <c r="D444" s="81">
        <v>1</v>
      </c>
      <c r="E444" s="81">
        <v>214</v>
      </c>
      <c r="F444" s="81">
        <f>ROUND(Source!AS427,O444)</f>
        <v>1346.99</v>
      </c>
      <c r="G444" s="81" t="s">
        <v>485</v>
      </c>
      <c r="H444" s="81" t="s">
        <v>486</v>
      </c>
      <c r="I444" s="81"/>
      <c r="J444" s="81"/>
      <c r="K444" s="81">
        <v>214</v>
      </c>
      <c r="L444" s="81">
        <v>16</v>
      </c>
      <c r="M444" s="81">
        <v>3</v>
      </c>
      <c r="N444" s="81" t="s">
        <v>435</v>
      </c>
      <c r="O444" s="81">
        <v>2</v>
      </c>
      <c r="P444" s="81"/>
      <c r="Q444" s="81"/>
      <c r="R444" s="81"/>
      <c r="S444" s="81"/>
      <c r="T444" s="81"/>
      <c r="U444" s="81"/>
      <c r="V444" s="81"/>
      <c r="W444" s="81">
        <v>1346.99</v>
      </c>
      <c r="X444" s="81">
        <v>1</v>
      </c>
      <c r="Y444" s="81">
        <v>1346.99</v>
      </c>
      <c r="Z444" s="81"/>
      <c r="AA444" s="81"/>
      <c r="AB444" s="81"/>
    </row>
    <row r="445">
      <c r="A445" s="81">
        <v>50</v>
      </c>
      <c r="B445" s="81">
        <v>0</v>
      </c>
      <c r="C445" s="81">
        <v>0</v>
      </c>
      <c r="D445" s="81">
        <v>1</v>
      </c>
      <c r="E445" s="81">
        <v>215</v>
      </c>
      <c r="F445" s="81">
        <f>ROUND(Source!AT427,O445)</f>
        <v>554428.90000000002</v>
      </c>
      <c r="G445" s="81" t="s">
        <v>487</v>
      </c>
      <c r="H445" s="81" t="s">
        <v>488</v>
      </c>
      <c r="I445" s="81"/>
      <c r="J445" s="81"/>
      <c r="K445" s="81">
        <v>215</v>
      </c>
      <c r="L445" s="81">
        <v>17</v>
      </c>
      <c r="M445" s="81">
        <v>3</v>
      </c>
      <c r="N445" s="81" t="s">
        <v>435</v>
      </c>
      <c r="O445" s="81">
        <v>2</v>
      </c>
      <c r="P445" s="81"/>
      <c r="Q445" s="81"/>
      <c r="R445" s="81"/>
      <c r="S445" s="81"/>
      <c r="T445" s="81"/>
      <c r="U445" s="81"/>
      <c r="V445" s="81"/>
      <c r="W445" s="81">
        <v>554428.90000000002</v>
      </c>
      <c r="X445" s="81">
        <v>1</v>
      </c>
      <c r="Y445" s="81">
        <v>554428.90000000002</v>
      </c>
      <c r="Z445" s="81"/>
      <c r="AA445" s="81"/>
      <c r="AB445" s="81"/>
    </row>
    <row r="446">
      <c r="A446" s="81">
        <v>50</v>
      </c>
      <c r="B446" s="81">
        <v>0</v>
      </c>
      <c r="C446" s="81">
        <v>0</v>
      </c>
      <c r="D446" s="81">
        <v>1</v>
      </c>
      <c r="E446" s="81">
        <v>217</v>
      </c>
      <c r="F446" s="81">
        <f>ROUND(Source!AU427,O446)</f>
        <v>0</v>
      </c>
      <c r="G446" s="81" t="s">
        <v>489</v>
      </c>
      <c r="H446" s="81" t="s">
        <v>490</v>
      </c>
      <c r="I446" s="81"/>
      <c r="J446" s="81"/>
      <c r="K446" s="81">
        <v>217</v>
      </c>
      <c r="L446" s="81">
        <v>18</v>
      </c>
      <c r="M446" s="81">
        <v>3</v>
      </c>
      <c r="N446" s="81" t="s">
        <v>435</v>
      </c>
      <c r="O446" s="81">
        <v>2</v>
      </c>
      <c r="P446" s="81"/>
      <c r="Q446" s="81"/>
      <c r="R446" s="81"/>
      <c r="S446" s="81"/>
      <c r="T446" s="81"/>
      <c r="U446" s="81"/>
      <c r="V446" s="81"/>
      <c r="W446" s="81">
        <v>0</v>
      </c>
      <c r="X446" s="81">
        <v>1</v>
      </c>
      <c r="Y446" s="81">
        <v>0</v>
      </c>
      <c r="Z446" s="81"/>
      <c r="AA446" s="81"/>
      <c r="AB446" s="81"/>
    </row>
    <row r="447">
      <c r="A447" s="81">
        <v>50</v>
      </c>
      <c r="B447" s="81">
        <v>0</v>
      </c>
      <c r="C447" s="81">
        <v>0</v>
      </c>
      <c r="D447" s="81">
        <v>1</v>
      </c>
      <c r="E447" s="81">
        <v>230</v>
      </c>
      <c r="F447" s="81">
        <f>ROUND(Source!BA427,O447)</f>
        <v>0</v>
      </c>
      <c r="G447" s="81" t="s">
        <v>491</v>
      </c>
      <c r="H447" s="81" t="s">
        <v>492</v>
      </c>
      <c r="I447" s="81"/>
      <c r="J447" s="81"/>
      <c r="K447" s="81">
        <v>230</v>
      </c>
      <c r="L447" s="81">
        <v>19</v>
      </c>
      <c r="M447" s="81">
        <v>3</v>
      </c>
      <c r="N447" s="81" t="s">
        <v>435</v>
      </c>
      <c r="O447" s="81">
        <v>2</v>
      </c>
      <c r="P447" s="81"/>
      <c r="Q447" s="81"/>
      <c r="R447" s="81"/>
      <c r="S447" s="81"/>
      <c r="T447" s="81"/>
      <c r="U447" s="81"/>
      <c r="V447" s="81"/>
      <c r="W447" s="81">
        <v>0</v>
      </c>
      <c r="X447" s="81">
        <v>1</v>
      </c>
      <c r="Y447" s="81">
        <v>0</v>
      </c>
      <c r="Z447" s="81"/>
      <c r="AA447" s="81"/>
      <c r="AB447" s="81"/>
    </row>
    <row r="448">
      <c r="A448" s="81">
        <v>50</v>
      </c>
      <c r="B448" s="81">
        <v>0</v>
      </c>
      <c r="C448" s="81">
        <v>0</v>
      </c>
      <c r="D448" s="81">
        <v>1</v>
      </c>
      <c r="E448" s="81">
        <v>206</v>
      </c>
      <c r="F448" s="81">
        <f>ROUND(Source!T427,O448)</f>
        <v>0</v>
      </c>
      <c r="G448" s="81" t="s">
        <v>493</v>
      </c>
      <c r="H448" s="81" t="s">
        <v>494</v>
      </c>
      <c r="I448" s="81"/>
      <c r="J448" s="81"/>
      <c r="K448" s="81">
        <v>206</v>
      </c>
      <c r="L448" s="81">
        <v>20</v>
      </c>
      <c r="M448" s="81">
        <v>3</v>
      </c>
      <c r="N448" s="81" t="s">
        <v>435</v>
      </c>
      <c r="O448" s="81">
        <v>2</v>
      </c>
      <c r="P448" s="81"/>
      <c r="Q448" s="81"/>
      <c r="R448" s="81"/>
      <c r="S448" s="81"/>
      <c r="T448" s="81"/>
      <c r="U448" s="81"/>
      <c r="V448" s="81"/>
      <c r="W448" s="81">
        <v>0</v>
      </c>
      <c r="X448" s="81">
        <v>1</v>
      </c>
      <c r="Y448" s="81">
        <v>0</v>
      </c>
      <c r="Z448" s="81"/>
      <c r="AA448" s="81"/>
      <c r="AB448" s="81"/>
    </row>
    <row r="449">
      <c r="A449" s="81">
        <v>50</v>
      </c>
      <c r="B449" s="81">
        <v>0</v>
      </c>
      <c r="C449" s="81">
        <v>0</v>
      </c>
      <c r="D449" s="81">
        <v>1</v>
      </c>
      <c r="E449" s="81">
        <v>207</v>
      </c>
      <c r="F449" s="81">
        <f>ROUND(Source!U427,O449)</f>
        <v>303.01999999999998</v>
      </c>
      <c r="G449" s="81" t="s">
        <v>495</v>
      </c>
      <c r="H449" s="81" t="s">
        <v>496</v>
      </c>
      <c r="I449" s="81"/>
      <c r="J449" s="81"/>
      <c r="K449" s="81">
        <v>207</v>
      </c>
      <c r="L449" s="81">
        <v>21</v>
      </c>
      <c r="M449" s="81">
        <v>3</v>
      </c>
      <c r="N449" s="81" t="s">
        <v>435</v>
      </c>
      <c r="O449" s="81">
        <v>7</v>
      </c>
      <c r="P449" s="81"/>
      <c r="Q449" s="81"/>
      <c r="R449" s="81"/>
      <c r="S449" s="81"/>
      <c r="T449" s="81"/>
      <c r="U449" s="81"/>
      <c r="V449" s="81"/>
      <c r="W449" s="81">
        <v>303.01999999999998</v>
      </c>
      <c r="X449" s="81">
        <v>1</v>
      </c>
      <c r="Y449" s="81">
        <v>303.01999999999998</v>
      </c>
      <c r="Z449" s="81"/>
      <c r="AA449" s="81"/>
      <c r="AB449" s="81"/>
    </row>
    <row r="450">
      <c r="A450" s="81">
        <v>50</v>
      </c>
      <c r="B450" s="81">
        <v>0</v>
      </c>
      <c r="C450" s="81">
        <v>0</v>
      </c>
      <c r="D450" s="81">
        <v>1</v>
      </c>
      <c r="E450" s="81">
        <v>208</v>
      </c>
      <c r="F450" s="81">
        <f>ROUND(Source!V427,O450)</f>
        <v>80.66109999999999</v>
      </c>
      <c r="G450" s="81" t="s">
        <v>497</v>
      </c>
      <c r="H450" s="81" t="s">
        <v>498</v>
      </c>
      <c r="I450" s="81"/>
      <c r="J450" s="81"/>
      <c r="K450" s="81">
        <v>208</v>
      </c>
      <c r="L450" s="81">
        <v>22</v>
      </c>
      <c r="M450" s="81">
        <v>3</v>
      </c>
      <c r="N450" s="81" t="s">
        <v>435</v>
      </c>
      <c r="O450" s="81">
        <v>7</v>
      </c>
      <c r="P450" s="81"/>
      <c r="Q450" s="81"/>
      <c r="R450" s="81"/>
      <c r="S450" s="81"/>
      <c r="T450" s="81"/>
      <c r="U450" s="81"/>
      <c r="V450" s="81"/>
      <c r="W450" s="81">
        <v>80.661100000000005</v>
      </c>
      <c r="X450" s="81">
        <v>1</v>
      </c>
      <c r="Y450" s="81">
        <v>80.661100000000005</v>
      </c>
      <c r="Z450" s="81"/>
      <c r="AA450" s="81"/>
      <c r="AB450" s="81"/>
    </row>
    <row r="451">
      <c r="A451" s="81">
        <v>50</v>
      </c>
      <c r="B451" s="81">
        <v>0</v>
      </c>
      <c r="C451" s="81">
        <v>0</v>
      </c>
      <c r="D451" s="81">
        <v>1</v>
      </c>
      <c r="E451" s="81">
        <v>209</v>
      </c>
      <c r="F451" s="81">
        <f>ROUND(Source!W427,O451)</f>
        <v>0</v>
      </c>
      <c r="G451" s="81" t="s">
        <v>499</v>
      </c>
      <c r="H451" s="81" t="s">
        <v>500</v>
      </c>
      <c r="I451" s="81"/>
      <c r="J451" s="81"/>
      <c r="K451" s="81">
        <v>209</v>
      </c>
      <c r="L451" s="81">
        <v>23</v>
      </c>
      <c r="M451" s="81">
        <v>3</v>
      </c>
      <c r="N451" s="81" t="s">
        <v>435</v>
      </c>
      <c r="O451" s="81">
        <v>2</v>
      </c>
      <c r="P451" s="81"/>
      <c r="Q451" s="81"/>
      <c r="R451" s="81"/>
      <c r="S451" s="81"/>
      <c r="T451" s="81"/>
      <c r="U451" s="81"/>
      <c r="V451" s="81"/>
      <c r="W451" s="81">
        <v>0</v>
      </c>
      <c r="X451" s="81">
        <v>1</v>
      </c>
      <c r="Y451" s="81">
        <v>0</v>
      </c>
      <c r="Z451" s="81"/>
      <c r="AA451" s="81"/>
      <c r="AB451" s="81"/>
    </row>
    <row r="452">
      <c r="A452" s="81">
        <v>50</v>
      </c>
      <c r="B452" s="81">
        <v>0</v>
      </c>
      <c r="C452" s="81">
        <v>0</v>
      </c>
      <c r="D452" s="81">
        <v>1</v>
      </c>
      <c r="E452" s="81">
        <v>233</v>
      </c>
      <c r="F452" s="81">
        <f>ROUND(Source!BD427,O452)</f>
        <v>0</v>
      </c>
      <c r="G452" s="81" t="s">
        <v>501</v>
      </c>
      <c r="H452" s="81" t="s">
        <v>502</v>
      </c>
      <c r="I452" s="81"/>
      <c r="J452" s="81"/>
      <c r="K452" s="81">
        <v>233</v>
      </c>
      <c r="L452" s="81">
        <v>24</v>
      </c>
      <c r="M452" s="81">
        <v>3</v>
      </c>
      <c r="N452" s="81" t="s">
        <v>435</v>
      </c>
      <c r="O452" s="81">
        <v>2</v>
      </c>
      <c r="P452" s="81"/>
      <c r="Q452" s="81"/>
      <c r="R452" s="81"/>
      <c r="S452" s="81"/>
      <c r="T452" s="81"/>
      <c r="U452" s="81"/>
      <c r="V452" s="81"/>
      <c r="W452" s="81">
        <v>0</v>
      </c>
      <c r="X452" s="81">
        <v>1</v>
      </c>
      <c r="Y452" s="81">
        <v>0</v>
      </c>
      <c r="Z452" s="81"/>
      <c r="AA452" s="81"/>
      <c r="AB452" s="81"/>
    </row>
    <row r="453">
      <c r="A453" s="81">
        <v>50</v>
      </c>
      <c r="B453" s="81">
        <v>0</v>
      </c>
      <c r="C453" s="81">
        <v>0</v>
      </c>
      <c r="D453" s="81">
        <v>1</v>
      </c>
      <c r="E453" s="81">
        <v>210</v>
      </c>
      <c r="F453" s="81">
        <f>ROUND(Source!X427,O453)</f>
        <v>166303.89999999999</v>
      </c>
      <c r="G453" s="81" t="s">
        <v>503</v>
      </c>
      <c r="H453" s="81" t="s">
        <v>504</v>
      </c>
      <c r="I453" s="81"/>
      <c r="J453" s="81"/>
      <c r="K453" s="81">
        <v>210</v>
      </c>
      <c r="L453" s="81">
        <v>25</v>
      </c>
      <c r="M453" s="81">
        <v>3</v>
      </c>
      <c r="N453" s="81" t="s">
        <v>435</v>
      </c>
      <c r="O453" s="81">
        <v>2</v>
      </c>
      <c r="P453" s="81"/>
      <c r="Q453" s="81"/>
      <c r="R453" s="81"/>
      <c r="S453" s="81"/>
      <c r="T453" s="81"/>
      <c r="U453" s="81"/>
      <c r="V453" s="81"/>
      <c r="W453" s="81">
        <v>166303.89999999999</v>
      </c>
      <c r="X453" s="81">
        <v>1</v>
      </c>
      <c r="Y453" s="81">
        <v>166303.89999999999</v>
      </c>
      <c r="Z453" s="81"/>
      <c r="AA453" s="81"/>
      <c r="AB453" s="81"/>
    </row>
    <row r="454">
      <c r="A454" s="81">
        <v>50</v>
      </c>
      <c r="B454" s="81">
        <v>0</v>
      </c>
      <c r="C454" s="81">
        <v>0</v>
      </c>
      <c r="D454" s="81">
        <v>1</v>
      </c>
      <c r="E454" s="81">
        <v>211</v>
      </c>
      <c r="F454" s="81">
        <f>ROUND(Source!Y427,O454)</f>
        <v>88548.139999999999</v>
      </c>
      <c r="G454" s="81" t="s">
        <v>505</v>
      </c>
      <c r="H454" s="81" t="s">
        <v>506</v>
      </c>
      <c r="I454" s="81"/>
      <c r="J454" s="81"/>
      <c r="K454" s="81">
        <v>211</v>
      </c>
      <c r="L454" s="81">
        <v>26</v>
      </c>
      <c r="M454" s="81">
        <v>3</v>
      </c>
      <c r="N454" s="81" t="s">
        <v>435</v>
      </c>
      <c r="O454" s="81">
        <v>2</v>
      </c>
      <c r="P454" s="81"/>
      <c r="Q454" s="81"/>
      <c r="R454" s="81"/>
      <c r="S454" s="81"/>
      <c r="T454" s="81"/>
      <c r="U454" s="81"/>
      <c r="V454" s="81"/>
      <c r="W454" s="81">
        <v>88548.139999999999</v>
      </c>
      <c r="X454" s="81">
        <v>1</v>
      </c>
      <c r="Y454" s="81">
        <v>88548.139999999999</v>
      </c>
      <c r="Z454" s="81"/>
      <c r="AA454" s="81"/>
      <c r="AB454" s="81"/>
    </row>
    <row r="455">
      <c r="A455" s="81">
        <v>50</v>
      </c>
      <c r="B455" s="81">
        <v>0</v>
      </c>
      <c r="C455" s="81">
        <v>0</v>
      </c>
      <c r="D455" s="81">
        <v>1</v>
      </c>
      <c r="E455" s="81">
        <v>224</v>
      </c>
      <c r="F455" s="81">
        <f>ROUND(Source!AR427,O455)</f>
        <v>555775.89000000001</v>
      </c>
      <c r="G455" s="81" t="s">
        <v>507</v>
      </c>
      <c r="H455" s="81" t="s">
        <v>508</v>
      </c>
      <c r="I455" s="81"/>
      <c r="J455" s="81"/>
      <c r="K455" s="81">
        <v>224</v>
      </c>
      <c r="L455" s="81">
        <v>27</v>
      </c>
      <c r="M455" s="81">
        <v>3</v>
      </c>
      <c r="N455" s="81" t="s">
        <v>435</v>
      </c>
      <c r="O455" s="81">
        <v>2</v>
      </c>
      <c r="P455" s="81"/>
      <c r="Q455" s="81"/>
      <c r="R455" s="81"/>
      <c r="S455" s="81"/>
      <c r="T455" s="81"/>
      <c r="U455" s="81"/>
      <c r="V455" s="81"/>
      <c r="W455" s="81">
        <v>555775.89000000001</v>
      </c>
      <c r="X455" s="81">
        <v>1</v>
      </c>
      <c r="Y455" s="81">
        <v>555775.89000000001</v>
      </c>
      <c r="Z455" s="81"/>
      <c r="AA455" s="81"/>
      <c r="AB455" s="81"/>
    </row>
    <row r="457">
      <c r="A457" s="78">
        <v>4</v>
      </c>
      <c r="B457" s="78">
        <v>1</v>
      </c>
      <c r="C457" s="78"/>
      <c r="D457" s="78">
        <f>ROW(A461)</f>
        <v>461</v>
      </c>
      <c r="E457" s="78"/>
      <c r="F457" s="78" t="s">
        <v>453</v>
      </c>
      <c r="G457" s="78" t="s">
        <v>660</v>
      </c>
      <c r="H457" s="78" t="s">
        <v>435</v>
      </c>
      <c r="I457" s="78">
        <v>0</v>
      </c>
      <c r="J457" s="78"/>
      <c r="K457" s="78">
        <v>0</v>
      </c>
      <c r="L457" s="78"/>
      <c r="M457" s="78" t="s">
        <v>435</v>
      </c>
      <c r="N457" s="78"/>
      <c r="O457" s="78"/>
      <c r="P457" s="78"/>
      <c r="Q457" s="78"/>
      <c r="R457" s="78"/>
      <c r="S457" s="78">
        <v>0</v>
      </c>
      <c r="T457" s="78"/>
      <c r="U457" s="78" t="s">
        <v>435</v>
      </c>
      <c r="V457" s="78">
        <v>0</v>
      </c>
      <c r="W457" s="78"/>
      <c r="X457" s="78"/>
      <c r="Y457" s="78"/>
      <c r="Z457" s="78"/>
      <c r="AA457" s="78"/>
      <c r="AB457" s="78" t="s">
        <v>435</v>
      </c>
      <c r="AC457" s="78" t="s">
        <v>435</v>
      </c>
      <c r="AD457" s="78" t="s">
        <v>435</v>
      </c>
      <c r="AE457" s="78" t="s">
        <v>435</v>
      </c>
      <c r="AF457" s="78" t="s">
        <v>435</v>
      </c>
      <c r="AG457" s="78" t="s">
        <v>435</v>
      </c>
      <c r="AH457" s="78"/>
      <c r="AI457" s="78"/>
      <c r="AJ457" s="78"/>
      <c r="AK457" s="78"/>
      <c r="AL457" s="78"/>
      <c r="AM457" s="78"/>
      <c r="AN457" s="78"/>
      <c r="AO457" s="78"/>
      <c r="AP457" s="78" t="s">
        <v>435</v>
      </c>
      <c r="AQ457" s="78" t="s">
        <v>435</v>
      </c>
      <c r="AR457" s="78" t="s">
        <v>435</v>
      </c>
      <c r="AS457" s="78"/>
      <c r="AT457" s="78"/>
      <c r="AU457" s="78"/>
      <c r="AV457" s="78"/>
      <c r="AW457" s="78"/>
      <c r="AX457" s="78"/>
      <c r="AY457" s="78"/>
      <c r="AZ457" s="78" t="s">
        <v>435</v>
      </c>
      <c r="BA457" s="78"/>
      <c r="BB457" s="78" t="s">
        <v>435</v>
      </c>
      <c r="BC457" s="78" t="s">
        <v>435</v>
      </c>
      <c r="BD457" s="78" t="s">
        <v>435</v>
      </c>
      <c r="BE457" s="78" t="s">
        <v>435</v>
      </c>
      <c r="BF457" s="78" t="s">
        <v>435</v>
      </c>
      <c r="BG457" s="78" t="s">
        <v>435</v>
      </c>
      <c r="BH457" s="78" t="s">
        <v>435</v>
      </c>
      <c r="BI457" s="78" t="s">
        <v>435</v>
      </c>
      <c r="BJ457" s="78" t="s">
        <v>435</v>
      </c>
      <c r="BK457" s="78" t="s">
        <v>435</v>
      </c>
      <c r="BL457" s="78" t="s">
        <v>435</v>
      </c>
      <c r="BM457" s="78" t="s">
        <v>435</v>
      </c>
      <c r="BN457" s="78" t="s">
        <v>435</v>
      </c>
      <c r="BO457" s="78" t="s">
        <v>435</v>
      </c>
      <c r="BP457" s="78" t="s">
        <v>435</v>
      </c>
      <c r="BQ457" s="78"/>
      <c r="BR457" s="78"/>
      <c r="BS457" s="78"/>
      <c r="BT457" s="78"/>
      <c r="BU457" s="78"/>
      <c r="BV457" s="78"/>
      <c r="BW457" s="78"/>
      <c r="BX457" s="78">
        <v>0</v>
      </c>
      <c r="BY457" s="78"/>
      <c r="BZ457" s="78"/>
      <c r="CA457" s="78"/>
      <c r="CB457" s="78"/>
      <c r="CC457" s="78"/>
      <c r="CD457" s="78"/>
      <c r="CE457" s="78"/>
      <c r="CF457" s="78"/>
      <c r="CG457" s="78"/>
      <c r="CH457" s="78"/>
      <c r="CI457" s="78"/>
      <c r="CJ457" s="78">
        <v>0</v>
      </c>
    </row>
    <row r="459">
      <c r="A459" s="79">
        <v>52</v>
      </c>
      <c r="B459" s="79">
        <f t="shared" ref="B459:G459" si="348">B461</f>
        <v>1</v>
      </c>
      <c r="C459" s="79">
        <f t="shared" si="348"/>
        <v>4</v>
      </c>
      <c r="D459" s="79">
        <f t="shared" si="348"/>
        <v>457</v>
      </c>
      <c r="E459" s="79">
        <f t="shared" si="348"/>
        <v>0</v>
      </c>
      <c r="F459" s="79" t="str">
        <f t="shared" si="348"/>
        <v xml:space="preserve">Новый раздел</v>
      </c>
      <c r="G459" s="79" t="str">
        <f t="shared" si="348"/>
        <v xml:space="preserve">9. Ремонт элегазового оборудования  напряжением 35кВ, 110кВ, 220 кВ</v>
      </c>
      <c r="H459" s="79"/>
      <c r="I459" s="79"/>
      <c r="J459" s="79"/>
      <c r="K459" s="79"/>
      <c r="L459" s="79"/>
      <c r="M459" s="79"/>
      <c r="N459" s="79"/>
      <c r="O459" s="79">
        <f t="shared" ref="O459:AT459" si="349">O461</f>
        <v>0</v>
      </c>
      <c r="P459" s="79">
        <f t="shared" si="349"/>
        <v>0</v>
      </c>
      <c r="Q459" s="79">
        <f t="shared" si="349"/>
        <v>0</v>
      </c>
      <c r="R459" s="79">
        <f t="shared" si="349"/>
        <v>0</v>
      </c>
      <c r="S459" s="79">
        <f t="shared" si="349"/>
        <v>0</v>
      </c>
      <c r="T459" s="79">
        <f t="shared" si="349"/>
        <v>0</v>
      </c>
      <c r="U459" s="79">
        <f t="shared" si="349"/>
        <v>0</v>
      </c>
      <c r="V459" s="79">
        <f t="shared" si="349"/>
        <v>0</v>
      </c>
      <c r="W459" s="79">
        <f t="shared" si="349"/>
        <v>0</v>
      </c>
      <c r="X459" s="79">
        <f t="shared" si="349"/>
        <v>0</v>
      </c>
      <c r="Y459" s="79">
        <f t="shared" si="349"/>
        <v>0</v>
      </c>
      <c r="Z459" s="79">
        <f t="shared" si="349"/>
        <v>0</v>
      </c>
      <c r="AA459" s="79">
        <f t="shared" si="349"/>
        <v>0</v>
      </c>
      <c r="AB459" s="79">
        <f t="shared" si="349"/>
        <v>0</v>
      </c>
      <c r="AC459" s="79">
        <f t="shared" si="349"/>
        <v>0</v>
      </c>
      <c r="AD459" s="79">
        <f t="shared" si="349"/>
        <v>0</v>
      </c>
      <c r="AE459" s="79">
        <f t="shared" si="349"/>
        <v>0</v>
      </c>
      <c r="AF459" s="79">
        <f t="shared" si="349"/>
        <v>0</v>
      </c>
      <c r="AG459" s="79">
        <f t="shared" si="349"/>
        <v>0</v>
      </c>
      <c r="AH459" s="79">
        <f t="shared" si="349"/>
        <v>0</v>
      </c>
      <c r="AI459" s="79">
        <f t="shared" si="349"/>
        <v>0</v>
      </c>
      <c r="AJ459" s="79">
        <f t="shared" si="349"/>
        <v>0</v>
      </c>
      <c r="AK459" s="79">
        <f t="shared" si="349"/>
        <v>0</v>
      </c>
      <c r="AL459" s="79">
        <f t="shared" si="349"/>
        <v>0</v>
      </c>
      <c r="AM459" s="79">
        <f t="shared" si="349"/>
        <v>0</v>
      </c>
      <c r="AN459" s="79">
        <f t="shared" si="349"/>
        <v>0</v>
      </c>
      <c r="AO459" s="79">
        <f t="shared" si="349"/>
        <v>0</v>
      </c>
      <c r="AP459" s="79">
        <f t="shared" si="349"/>
        <v>0</v>
      </c>
      <c r="AQ459" s="79">
        <f t="shared" si="349"/>
        <v>0</v>
      </c>
      <c r="AR459" s="79">
        <f t="shared" si="349"/>
        <v>0</v>
      </c>
      <c r="AS459" s="79">
        <f t="shared" si="349"/>
        <v>0</v>
      </c>
      <c r="AT459" s="79">
        <f t="shared" si="349"/>
        <v>0</v>
      </c>
      <c r="AU459" s="79">
        <f t="shared" ref="AU459:BZ459" si="350">AU461</f>
        <v>0</v>
      </c>
      <c r="AV459" s="79">
        <f t="shared" si="350"/>
        <v>0</v>
      </c>
      <c r="AW459" s="79">
        <f t="shared" si="350"/>
        <v>0</v>
      </c>
      <c r="AX459" s="79">
        <f t="shared" si="350"/>
        <v>0</v>
      </c>
      <c r="AY459" s="79">
        <f t="shared" si="350"/>
        <v>0</v>
      </c>
      <c r="AZ459" s="79">
        <f t="shared" si="350"/>
        <v>0</v>
      </c>
      <c r="BA459" s="79">
        <f t="shared" si="350"/>
        <v>0</v>
      </c>
      <c r="BB459" s="79">
        <f t="shared" si="350"/>
        <v>0</v>
      </c>
      <c r="BC459" s="79">
        <f t="shared" si="350"/>
        <v>0</v>
      </c>
      <c r="BD459" s="79">
        <f t="shared" si="350"/>
        <v>0</v>
      </c>
      <c r="BE459" s="79">
        <f t="shared" si="350"/>
        <v>0</v>
      </c>
      <c r="BF459" s="79">
        <f t="shared" si="350"/>
        <v>0</v>
      </c>
      <c r="BG459" s="79">
        <f t="shared" si="350"/>
        <v>0</v>
      </c>
      <c r="BH459" s="79">
        <f t="shared" si="350"/>
        <v>0</v>
      </c>
      <c r="BI459" s="79">
        <f t="shared" si="350"/>
        <v>0</v>
      </c>
      <c r="BJ459" s="79">
        <f t="shared" si="350"/>
        <v>0</v>
      </c>
      <c r="BK459" s="79">
        <f t="shared" si="350"/>
        <v>0</v>
      </c>
      <c r="BL459" s="79">
        <f t="shared" si="350"/>
        <v>0</v>
      </c>
      <c r="BM459" s="79">
        <f t="shared" si="350"/>
        <v>0</v>
      </c>
      <c r="BN459" s="79">
        <f t="shared" si="350"/>
        <v>0</v>
      </c>
      <c r="BO459" s="79">
        <f t="shared" si="350"/>
        <v>0</v>
      </c>
      <c r="BP459" s="79">
        <f t="shared" si="350"/>
        <v>0</v>
      </c>
      <c r="BQ459" s="79">
        <f t="shared" si="350"/>
        <v>0</v>
      </c>
      <c r="BR459" s="79">
        <f t="shared" si="350"/>
        <v>0</v>
      </c>
      <c r="BS459" s="79">
        <f t="shared" si="350"/>
        <v>0</v>
      </c>
      <c r="BT459" s="79">
        <f t="shared" si="350"/>
        <v>0</v>
      </c>
      <c r="BU459" s="79">
        <f t="shared" si="350"/>
        <v>0</v>
      </c>
      <c r="BV459" s="79">
        <f t="shared" si="350"/>
        <v>0</v>
      </c>
      <c r="BW459" s="79">
        <f t="shared" si="350"/>
        <v>0</v>
      </c>
      <c r="BX459" s="79">
        <f t="shared" si="350"/>
        <v>0</v>
      </c>
      <c r="BY459" s="79">
        <f t="shared" si="350"/>
        <v>0</v>
      </c>
      <c r="BZ459" s="79">
        <f t="shared" si="350"/>
        <v>0</v>
      </c>
      <c r="CA459" s="79">
        <f t="shared" ref="CA459:DF459" si="351">CA461</f>
        <v>0</v>
      </c>
      <c r="CB459" s="79">
        <f t="shared" si="351"/>
        <v>0</v>
      </c>
      <c r="CC459" s="79">
        <f t="shared" si="351"/>
        <v>0</v>
      </c>
      <c r="CD459" s="79">
        <f t="shared" si="351"/>
        <v>0</v>
      </c>
      <c r="CE459" s="79">
        <f t="shared" si="351"/>
        <v>0</v>
      </c>
      <c r="CF459" s="79">
        <f t="shared" si="351"/>
        <v>0</v>
      </c>
      <c r="CG459" s="79">
        <f t="shared" si="351"/>
        <v>0</v>
      </c>
      <c r="CH459" s="79">
        <f t="shared" si="351"/>
        <v>0</v>
      </c>
      <c r="CI459" s="79">
        <f t="shared" si="351"/>
        <v>0</v>
      </c>
      <c r="CJ459" s="79">
        <f t="shared" si="351"/>
        <v>0</v>
      </c>
      <c r="CK459" s="79">
        <f t="shared" si="351"/>
        <v>0</v>
      </c>
      <c r="CL459" s="79">
        <f t="shared" si="351"/>
        <v>0</v>
      </c>
      <c r="CM459" s="79">
        <f t="shared" si="351"/>
        <v>0</v>
      </c>
      <c r="CN459" s="79">
        <f t="shared" si="351"/>
        <v>0</v>
      </c>
      <c r="CO459" s="79">
        <f t="shared" si="351"/>
        <v>0</v>
      </c>
      <c r="CP459" s="79">
        <f t="shared" si="351"/>
        <v>0</v>
      </c>
      <c r="CQ459" s="79">
        <f t="shared" si="351"/>
        <v>0</v>
      </c>
      <c r="CR459" s="79">
        <f t="shared" si="351"/>
        <v>0</v>
      </c>
      <c r="CS459" s="79">
        <f t="shared" si="351"/>
        <v>0</v>
      </c>
      <c r="CT459" s="79">
        <f t="shared" si="351"/>
        <v>0</v>
      </c>
      <c r="CU459" s="79">
        <f t="shared" si="351"/>
        <v>0</v>
      </c>
      <c r="CV459" s="79">
        <f t="shared" si="351"/>
        <v>0</v>
      </c>
      <c r="CW459" s="79">
        <f t="shared" si="351"/>
        <v>0</v>
      </c>
      <c r="CX459" s="79">
        <f t="shared" si="351"/>
        <v>0</v>
      </c>
      <c r="CY459" s="79">
        <f t="shared" si="351"/>
        <v>0</v>
      </c>
      <c r="CZ459" s="79">
        <f t="shared" si="351"/>
        <v>0</v>
      </c>
      <c r="DA459" s="79">
        <f t="shared" si="351"/>
        <v>0</v>
      </c>
      <c r="DB459" s="79">
        <f t="shared" si="351"/>
        <v>0</v>
      </c>
      <c r="DC459" s="79">
        <f t="shared" si="351"/>
        <v>0</v>
      </c>
      <c r="DD459" s="79">
        <f t="shared" si="351"/>
        <v>0</v>
      </c>
      <c r="DE459" s="79">
        <f t="shared" si="351"/>
        <v>0</v>
      </c>
      <c r="DF459" s="79">
        <f t="shared" si="351"/>
        <v>0</v>
      </c>
      <c r="DG459" s="80">
        <f t="shared" ref="DG459:EL459" si="352">DG461</f>
        <v>0</v>
      </c>
      <c r="DH459" s="80">
        <f t="shared" si="352"/>
        <v>0</v>
      </c>
      <c r="DI459" s="80">
        <f t="shared" si="352"/>
        <v>0</v>
      </c>
      <c r="DJ459" s="80">
        <f t="shared" si="352"/>
        <v>0</v>
      </c>
      <c r="DK459" s="80">
        <f t="shared" si="352"/>
        <v>0</v>
      </c>
      <c r="DL459" s="80">
        <f t="shared" si="352"/>
        <v>0</v>
      </c>
      <c r="DM459" s="80">
        <f t="shared" si="352"/>
        <v>0</v>
      </c>
      <c r="DN459" s="80">
        <f t="shared" si="352"/>
        <v>0</v>
      </c>
      <c r="DO459" s="80">
        <f t="shared" si="352"/>
        <v>0</v>
      </c>
      <c r="DP459" s="80">
        <f t="shared" si="352"/>
        <v>0</v>
      </c>
      <c r="DQ459" s="80">
        <f t="shared" si="352"/>
        <v>0</v>
      </c>
      <c r="DR459" s="80">
        <f t="shared" si="352"/>
        <v>0</v>
      </c>
      <c r="DS459" s="80">
        <f t="shared" si="352"/>
        <v>0</v>
      </c>
      <c r="DT459" s="80">
        <f t="shared" si="352"/>
        <v>0</v>
      </c>
      <c r="DU459" s="80">
        <f t="shared" si="352"/>
        <v>0</v>
      </c>
      <c r="DV459" s="80">
        <f t="shared" si="352"/>
        <v>0</v>
      </c>
      <c r="DW459" s="80">
        <f t="shared" si="352"/>
        <v>0</v>
      </c>
      <c r="DX459" s="80">
        <f t="shared" si="352"/>
        <v>0</v>
      </c>
      <c r="DY459" s="80">
        <f t="shared" si="352"/>
        <v>0</v>
      </c>
      <c r="DZ459" s="80">
        <f t="shared" si="352"/>
        <v>0</v>
      </c>
      <c r="EA459" s="80">
        <f t="shared" si="352"/>
        <v>0</v>
      </c>
      <c r="EB459" s="80">
        <f t="shared" si="352"/>
        <v>0</v>
      </c>
      <c r="EC459" s="80">
        <f t="shared" si="352"/>
        <v>0</v>
      </c>
      <c r="ED459" s="80">
        <f t="shared" si="352"/>
        <v>0</v>
      </c>
      <c r="EE459" s="80">
        <f t="shared" si="352"/>
        <v>0</v>
      </c>
      <c r="EF459" s="80">
        <f t="shared" si="352"/>
        <v>0</v>
      </c>
      <c r="EG459" s="80">
        <f t="shared" si="352"/>
        <v>0</v>
      </c>
      <c r="EH459" s="80">
        <f t="shared" si="352"/>
        <v>0</v>
      </c>
      <c r="EI459" s="80">
        <f t="shared" si="352"/>
        <v>0</v>
      </c>
      <c r="EJ459" s="80">
        <f t="shared" si="352"/>
        <v>0</v>
      </c>
      <c r="EK459" s="80">
        <f t="shared" si="352"/>
        <v>0</v>
      </c>
      <c r="EL459" s="80">
        <f t="shared" si="352"/>
        <v>0</v>
      </c>
      <c r="EM459" s="80">
        <f t="shared" ref="EM459:FR459" si="353">EM461</f>
        <v>0</v>
      </c>
      <c r="EN459" s="80">
        <f t="shared" si="353"/>
        <v>0</v>
      </c>
      <c r="EO459" s="80">
        <f t="shared" si="353"/>
        <v>0</v>
      </c>
      <c r="EP459" s="80">
        <f t="shared" si="353"/>
        <v>0</v>
      </c>
      <c r="EQ459" s="80">
        <f t="shared" si="353"/>
        <v>0</v>
      </c>
      <c r="ER459" s="80">
        <f t="shared" si="353"/>
        <v>0</v>
      </c>
      <c r="ES459" s="80">
        <f t="shared" si="353"/>
        <v>0</v>
      </c>
      <c r="ET459" s="80">
        <f t="shared" si="353"/>
        <v>0</v>
      </c>
      <c r="EU459" s="80">
        <f t="shared" si="353"/>
        <v>0</v>
      </c>
      <c r="EV459" s="80">
        <f t="shared" si="353"/>
        <v>0</v>
      </c>
      <c r="EW459" s="80">
        <f t="shared" si="353"/>
        <v>0</v>
      </c>
      <c r="EX459" s="80">
        <f t="shared" si="353"/>
        <v>0</v>
      </c>
      <c r="EY459" s="80">
        <f t="shared" si="353"/>
        <v>0</v>
      </c>
      <c r="EZ459" s="80">
        <f t="shared" si="353"/>
        <v>0</v>
      </c>
      <c r="FA459" s="80">
        <f t="shared" si="353"/>
        <v>0</v>
      </c>
      <c r="FB459" s="80">
        <f t="shared" si="353"/>
        <v>0</v>
      </c>
      <c r="FC459" s="80">
        <f t="shared" si="353"/>
        <v>0</v>
      </c>
      <c r="FD459" s="80">
        <f t="shared" si="353"/>
        <v>0</v>
      </c>
      <c r="FE459" s="80">
        <f t="shared" si="353"/>
        <v>0</v>
      </c>
      <c r="FF459" s="80">
        <f t="shared" si="353"/>
        <v>0</v>
      </c>
      <c r="FG459" s="80">
        <f t="shared" si="353"/>
        <v>0</v>
      </c>
      <c r="FH459" s="80">
        <f t="shared" si="353"/>
        <v>0</v>
      </c>
      <c r="FI459" s="80">
        <f t="shared" si="353"/>
        <v>0</v>
      </c>
      <c r="FJ459" s="80">
        <f t="shared" si="353"/>
        <v>0</v>
      </c>
      <c r="FK459" s="80">
        <f t="shared" si="353"/>
        <v>0</v>
      </c>
      <c r="FL459" s="80">
        <f t="shared" si="353"/>
        <v>0</v>
      </c>
      <c r="FM459" s="80">
        <f t="shared" si="353"/>
        <v>0</v>
      </c>
      <c r="FN459" s="80">
        <f t="shared" si="353"/>
        <v>0</v>
      </c>
      <c r="FO459" s="80">
        <f t="shared" si="353"/>
        <v>0</v>
      </c>
      <c r="FP459" s="80">
        <f t="shared" si="353"/>
        <v>0</v>
      </c>
      <c r="FQ459" s="80">
        <f t="shared" si="353"/>
        <v>0</v>
      </c>
      <c r="FR459" s="80">
        <f t="shared" si="353"/>
        <v>0</v>
      </c>
      <c r="FS459" s="80">
        <f t="shared" ref="FS459:GX459" si="354">FS461</f>
        <v>0</v>
      </c>
      <c r="FT459" s="80">
        <f t="shared" si="354"/>
        <v>0</v>
      </c>
      <c r="FU459" s="80">
        <f t="shared" si="354"/>
        <v>0</v>
      </c>
      <c r="FV459" s="80">
        <f t="shared" si="354"/>
        <v>0</v>
      </c>
      <c r="FW459" s="80">
        <f t="shared" si="354"/>
        <v>0</v>
      </c>
      <c r="FX459" s="80">
        <f t="shared" si="354"/>
        <v>0</v>
      </c>
      <c r="FY459" s="80">
        <f t="shared" si="354"/>
        <v>0</v>
      </c>
      <c r="FZ459" s="80">
        <f t="shared" si="354"/>
        <v>0</v>
      </c>
      <c r="GA459" s="80">
        <f t="shared" si="354"/>
        <v>0</v>
      </c>
      <c r="GB459" s="80">
        <f t="shared" si="354"/>
        <v>0</v>
      </c>
      <c r="GC459" s="80">
        <f t="shared" si="354"/>
        <v>0</v>
      </c>
      <c r="GD459" s="80">
        <f t="shared" si="354"/>
        <v>0</v>
      </c>
      <c r="GE459" s="80">
        <f t="shared" si="354"/>
        <v>0</v>
      </c>
      <c r="GF459" s="80">
        <f t="shared" si="354"/>
        <v>0</v>
      </c>
      <c r="GG459" s="80">
        <f t="shared" si="354"/>
        <v>0</v>
      </c>
      <c r="GH459" s="80">
        <f t="shared" si="354"/>
        <v>0</v>
      </c>
      <c r="GI459" s="80">
        <f t="shared" si="354"/>
        <v>0</v>
      </c>
      <c r="GJ459" s="80">
        <f t="shared" si="354"/>
        <v>0</v>
      </c>
      <c r="GK459" s="80">
        <f t="shared" si="354"/>
        <v>0</v>
      </c>
      <c r="GL459" s="80">
        <f t="shared" si="354"/>
        <v>0</v>
      </c>
      <c r="GM459" s="80">
        <f t="shared" si="354"/>
        <v>0</v>
      </c>
      <c r="GN459" s="80">
        <f t="shared" si="354"/>
        <v>0</v>
      </c>
      <c r="GO459" s="80">
        <f t="shared" si="354"/>
        <v>0</v>
      </c>
      <c r="GP459" s="80">
        <f t="shared" si="354"/>
        <v>0</v>
      </c>
      <c r="GQ459" s="80">
        <f t="shared" si="354"/>
        <v>0</v>
      </c>
      <c r="GR459" s="80">
        <f t="shared" si="354"/>
        <v>0</v>
      </c>
      <c r="GS459" s="80">
        <f t="shared" si="354"/>
        <v>0</v>
      </c>
      <c r="GT459" s="80">
        <f t="shared" si="354"/>
        <v>0</v>
      </c>
      <c r="GU459" s="80">
        <f t="shared" si="354"/>
        <v>0</v>
      </c>
      <c r="GV459" s="80">
        <f t="shared" si="354"/>
        <v>0</v>
      </c>
      <c r="GW459" s="80">
        <f t="shared" si="354"/>
        <v>0</v>
      </c>
      <c r="GX459" s="80">
        <f t="shared" si="354"/>
        <v>0</v>
      </c>
    </row>
    <row r="461">
      <c r="A461" s="79">
        <v>51</v>
      </c>
      <c r="B461" s="79">
        <f>B457</f>
        <v>1</v>
      </c>
      <c r="C461" s="79">
        <f>A457</f>
        <v>4</v>
      </c>
      <c r="D461" s="79">
        <f>ROW(A457)</f>
        <v>457</v>
      </c>
      <c r="E461" s="79"/>
      <c r="F461" s="79" t="str">
        <f>IF(F457&lt;&gt;"",F457,"")</f>
        <v xml:space="preserve">Новый раздел</v>
      </c>
      <c r="G461" s="79" t="str">
        <f>IF(G457&lt;&gt;"",G457,"")</f>
        <v xml:space="preserve">9. Ремонт элегазового оборудования  напряжением 35кВ, 110кВ, 220 кВ</v>
      </c>
      <c r="H461" s="79">
        <v>0</v>
      </c>
      <c r="I461" s="79"/>
      <c r="J461" s="79"/>
      <c r="K461" s="79"/>
      <c r="L461" s="79"/>
      <c r="M461" s="79"/>
      <c r="N461" s="79"/>
      <c r="O461" s="79">
        <f t="shared" ref="O461:T461" si="355">ROUND(AB461,2)</f>
        <v>0</v>
      </c>
      <c r="P461" s="79">
        <f t="shared" si="355"/>
        <v>0</v>
      </c>
      <c r="Q461" s="79">
        <f t="shared" si="355"/>
        <v>0</v>
      </c>
      <c r="R461" s="79">
        <f t="shared" si="355"/>
        <v>0</v>
      </c>
      <c r="S461" s="79">
        <f t="shared" si="355"/>
        <v>0</v>
      </c>
      <c r="T461" s="79">
        <f t="shared" si="355"/>
        <v>0</v>
      </c>
      <c r="U461" s="79">
        <f>AH461</f>
        <v>0</v>
      </c>
      <c r="V461" s="79">
        <f>AI461</f>
        <v>0</v>
      </c>
      <c r="W461" s="79">
        <f>ROUND(AJ461,2)</f>
        <v>0</v>
      </c>
      <c r="X461" s="79">
        <f>ROUND(AK461,2)</f>
        <v>0</v>
      </c>
      <c r="Y461" s="79">
        <f>ROUND(AL461,2)</f>
        <v>0</v>
      </c>
      <c r="Z461" s="79"/>
      <c r="AA461" s="79"/>
      <c r="AB461" s="79"/>
      <c r="AC461" s="79"/>
      <c r="AD461" s="79"/>
      <c r="AE461" s="79"/>
      <c r="AF461" s="79"/>
      <c r="AG461" s="79"/>
      <c r="AH461" s="79"/>
      <c r="AI461" s="79"/>
      <c r="AJ461" s="79"/>
      <c r="AK461" s="79"/>
      <c r="AL461" s="79"/>
      <c r="AM461" s="79"/>
      <c r="AN461" s="79"/>
      <c r="AO461" s="79">
        <f t="shared" ref="AO461:BD461" si="356">ROUND(BX461,2)</f>
        <v>0</v>
      </c>
      <c r="AP461" s="79">
        <f t="shared" si="356"/>
        <v>0</v>
      </c>
      <c r="AQ461" s="79">
        <f t="shared" si="356"/>
        <v>0</v>
      </c>
      <c r="AR461" s="79">
        <f t="shared" si="356"/>
        <v>0</v>
      </c>
      <c r="AS461" s="79">
        <f t="shared" si="356"/>
        <v>0</v>
      </c>
      <c r="AT461" s="79">
        <f t="shared" si="356"/>
        <v>0</v>
      </c>
      <c r="AU461" s="79">
        <f t="shared" si="356"/>
        <v>0</v>
      </c>
      <c r="AV461" s="79">
        <f t="shared" si="356"/>
        <v>0</v>
      </c>
      <c r="AW461" s="79">
        <f t="shared" si="356"/>
        <v>0</v>
      </c>
      <c r="AX461" s="79">
        <f t="shared" si="356"/>
        <v>0</v>
      </c>
      <c r="AY461" s="79">
        <f t="shared" si="356"/>
        <v>0</v>
      </c>
      <c r="AZ461" s="79">
        <f t="shared" si="356"/>
        <v>0</v>
      </c>
      <c r="BA461" s="79">
        <f t="shared" si="356"/>
        <v>0</v>
      </c>
      <c r="BB461" s="79">
        <f t="shared" si="356"/>
        <v>0</v>
      </c>
      <c r="BC461" s="79">
        <f t="shared" si="356"/>
        <v>0</v>
      </c>
      <c r="BD461" s="79">
        <f t="shared" si="356"/>
        <v>0</v>
      </c>
      <c r="BE461" s="79"/>
      <c r="BF461" s="79"/>
      <c r="BG461" s="79"/>
      <c r="BH461" s="79"/>
      <c r="BI461" s="79"/>
      <c r="BJ461" s="79"/>
      <c r="BK461" s="79"/>
      <c r="BL461" s="79"/>
      <c r="BM461" s="79"/>
      <c r="BN461" s="79"/>
      <c r="BO461" s="79"/>
      <c r="BP461" s="79"/>
      <c r="BQ461" s="79"/>
      <c r="BR461" s="79"/>
      <c r="BS461" s="79"/>
      <c r="BT461" s="79"/>
      <c r="BU461" s="79"/>
      <c r="BV461" s="79"/>
      <c r="BW461" s="79"/>
      <c r="BX461" s="79"/>
      <c r="BY461" s="79"/>
      <c r="BZ461" s="79"/>
      <c r="CA461" s="79"/>
      <c r="CB461" s="79"/>
      <c r="CC461" s="79"/>
      <c r="CD461" s="79"/>
      <c r="CE461" s="79"/>
      <c r="CF461" s="79"/>
      <c r="CG461" s="79"/>
      <c r="CH461" s="79"/>
      <c r="CI461" s="79"/>
      <c r="CJ461" s="79"/>
      <c r="CK461" s="79"/>
      <c r="CL461" s="79"/>
      <c r="CM461" s="79"/>
      <c r="CN461" s="79"/>
      <c r="CO461" s="79"/>
      <c r="CP461" s="79"/>
      <c r="CQ461" s="79"/>
      <c r="CR461" s="79"/>
      <c r="CS461" s="79"/>
      <c r="CT461" s="79"/>
      <c r="CU461" s="79"/>
      <c r="CV461" s="79"/>
      <c r="CW461" s="79"/>
      <c r="CX461" s="79"/>
      <c r="CY461" s="79"/>
      <c r="CZ461" s="79"/>
      <c r="DA461" s="79"/>
      <c r="DB461" s="79"/>
      <c r="DC461" s="79"/>
      <c r="DD461" s="79"/>
      <c r="DE461" s="79"/>
      <c r="DF461" s="79"/>
      <c r="DG461" s="80"/>
      <c r="DH461" s="80"/>
      <c r="DI461" s="80"/>
      <c r="DJ461" s="80"/>
      <c r="DK461" s="80"/>
      <c r="DL461" s="80"/>
      <c r="DM461" s="80"/>
      <c r="DN461" s="80"/>
      <c r="DO461" s="80"/>
      <c r="DP461" s="80"/>
      <c r="DQ461" s="80"/>
      <c r="DR461" s="80"/>
      <c r="DS461" s="80"/>
      <c r="DT461" s="80"/>
      <c r="DU461" s="80"/>
      <c r="DV461" s="80"/>
      <c r="DW461" s="80"/>
      <c r="DX461" s="80"/>
      <c r="DY461" s="80"/>
      <c r="DZ461" s="80"/>
      <c r="EA461" s="80"/>
      <c r="EB461" s="80"/>
      <c r="EC461" s="80"/>
      <c r="ED461" s="80"/>
      <c r="EE461" s="80"/>
      <c r="EF461" s="80"/>
      <c r="EG461" s="80"/>
      <c r="EH461" s="80"/>
      <c r="EI461" s="80"/>
      <c r="EJ461" s="80"/>
      <c r="EK461" s="80"/>
      <c r="EL461" s="80"/>
      <c r="EM461" s="80"/>
      <c r="EN461" s="80"/>
      <c r="EO461" s="80"/>
      <c r="EP461" s="80"/>
      <c r="EQ461" s="80"/>
      <c r="ER461" s="80"/>
      <c r="ES461" s="80"/>
      <c r="ET461" s="80"/>
      <c r="EU461" s="80"/>
      <c r="EV461" s="80"/>
      <c r="EW461" s="80"/>
      <c r="EX461" s="80"/>
      <c r="EY461" s="80"/>
      <c r="EZ461" s="80"/>
      <c r="FA461" s="80"/>
      <c r="FB461" s="80"/>
      <c r="FC461" s="80"/>
      <c r="FD461" s="80"/>
      <c r="FE461" s="80"/>
      <c r="FF461" s="80"/>
      <c r="FG461" s="80"/>
      <c r="FH461" s="80"/>
      <c r="FI461" s="80"/>
      <c r="FJ461" s="80"/>
      <c r="FK461" s="80"/>
      <c r="FL461" s="80"/>
      <c r="FM461" s="80"/>
      <c r="FN461" s="80"/>
      <c r="FO461" s="80"/>
      <c r="FP461" s="80"/>
      <c r="FQ461" s="80"/>
      <c r="FR461" s="80"/>
      <c r="FS461" s="80"/>
      <c r="FT461" s="80"/>
      <c r="FU461" s="80"/>
      <c r="FV461" s="80"/>
      <c r="FW461" s="80"/>
      <c r="FX461" s="80"/>
      <c r="FY461" s="80"/>
      <c r="FZ461" s="80"/>
      <c r="GA461" s="80"/>
      <c r="GB461" s="80"/>
      <c r="GC461" s="80"/>
      <c r="GD461" s="80"/>
      <c r="GE461" s="80"/>
      <c r="GF461" s="80"/>
      <c r="GG461" s="80"/>
      <c r="GH461" s="80"/>
      <c r="GI461" s="80"/>
      <c r="GJ461" s="80"/>
      <c r="GK461" s="80"/>
      <c r="GL461" s="80"/>
      <c r="GM461" s="80"/>
      <c r="GN461" s="80"/>
      <c r="GO461" s="80"/>
      <c r="GP461" s="80"/>
      <c r="GQ461" s="80"/>
      <c r="GR461" s="80"/>
      <c r="GS461" s="80"/>
      <c r="GT461" s="80"/>
      <c r="GU461" s="80"/>
      <c r="GV461" s="80"/>
      <c r="GW461" s="80"/>
      <c r="GX461" s="80">
        <v>0</v>
      </c>
    </row>
    <row r="463">
      <c r="A463" s="81">
        <v>50</v>
      </c>
      <c r="B463" s="81">
        <v>0</v>
      </c>
      <c r="C463" s="81">
        <v>0</v>
      </c>
      <c r="D463" s="81">
        <v>1</v>
      </c>
      <c r="E463" s="81">
        <v>201</v>
      </c>
      <c r="F463" s="81">
        <f>ROUND(Source!O461,O463)</f>
        <v>0</v>
      </c>
      <c r="G463" s="81" t="s">
        <v>455</v>
      </c>
      <c r="H463" s="81" t="s">
        <v>456</v>
      </c>
      <c r="I463" s="81"/>
      <c r="J463" s="81"/>
      <c r="K463" s="81">
        <v>201</v>
      </c>
      <c r="L463" s="81">
        <v>1</v>
      </c>
      <c r="M463" s="81">
        <v>3</v>
      </c>
      <c r="N463" s="81" t="s">
        <v>435</v>
      </c>
      <c r="O463" s="81">
        <v>2</v>
      </c>
      <c r="P463" s="81"/>
      <c r="Q463" s="81"/>
      <c r="R463" s="81"/>
      <c r="S463" s="81"/>
      <c r="T463" s="81"/>
      <c r="U463" s="81"/>
      <c r="V463" s="81"/>
      <c r="W463" s="81">
        <v>0</v>
      </c>
      <c r="X463" s="81">
        <v>1</v>
      </c>
      <c r="Y463" s="81">
        <v>0</v>
      </c>
      <c r="Z463" s="81"/>
      <c r="AA463" s="81"/>
      <c r="AB463" s="81"/>
    </row>
    <row r="464">
      <c r="A464" s="81">
        <v>50</v>
      </c>
      <c r="B464" s="81">
        <v>0</v>
      </c>
      <c r="C464" s="81">
        <v>0</v>
      </c>
      <c r="D464" s="81">
        <v>1</v>
      </c>
      <c r="E464" s="81">
        <v>202</v>
      </c>
      <c r="F464" s="81">
        <f>ROUND(Source!P461,O464)</f>
        <v>0</v>
      </c>
      <c r="G464" s="81" t="s">
        <v>457</v>
      </c>
      <c r="H464" s="81" t="s">
        <v>458</v>
      </c>
      <c r="I464" s="81"/>
      <c r="J464" s="81"/>
      <c r="K464" s="81">
        <v>202</v>
      </c>
      <c r="L464" s="81">
        <v>2</v>
      </c>
      <c r="M464" s="81">
        <v>3</v>
      </c>
      <c r="N464" s="81" t="s">
        <v>435</v>
      </c>
      <c r="O464" s="81">
        <v>2</v>
      </c>
      <c r="P464" s="81"/>
      <c r="Q464" s="81"/>
      <c r="R464" s="81"/>
      <c r="S464" s="81"/>
      <c r="T464" s="81"/>
      <c r="U464" s="81"/>
      <c r="V464" s="81"/>
      <c r="W464" s="81">
        <v>0</v>
      </c>
      <c r="X464" s="81">
        <v>1</v>
      </c>
      <c r="Y464" s="81">
        <v>0</v>
      </c>
      <c r="Z464" s="81"/>
      <c r="AA464" s="81"/>
      <c r="AB464" s="81"/>
    </row>
    <row r="465">
      <c r="A465" s="81">
        <v>50</v>
      </c>
      <c r="B465" s="81">
        <v>0</v>
      </c>
      <c r="C465" s="81">
        <v>0</v>
      </c>
      <c r="D465" s="81">
        <v>1</v>
      </c>
      <c r="E465" s="81">
        <v>222</v>
      </c>
      <c r="F465" s="81">
        <f>ROUND(Source!AO461,O465)</f>
        <v>0</v>
      </c>
      <c r="G465" s="81" t="s">
        <v>459</v>
      </c>
      <c r="H465" s="81" t="s">
        <v>460</v>
      </c>
      <c r="I465" s="81"/>
      <c r="J465" s="81"/>
      <c r="K465" s="81">
        <v>222</v>
      </c>
      <c r="L465" s="81">
        <v>3</v>
      </c>
      <c r="M465" s="81">
        <v>3</v>
      </c>
      <c r="N465" s="81" t="s">
        <v>435</v>
      </c>
      <c r="O465" s="81">
        <v>2</v>
      </c>
      <c r="P465" s="81"/>
      <c r="Q465" s="81"/>
      <c r="R465" s="81"/>
      <c r="S465" s="81"/>
      <c r="T465" s="81"/>
      <c r="U465" s="81"/>
      <c r="V465" s="81"/>
      <c r="W465" s="81">
        <v>0</v>
      </c>
      <c r="X465" s="81">
        <v>1</v>
      </c>
      <c r="Y465" s="81">
        <v>0</v>
      </c>
      <c r="Z465" s="81"/>
      <c r="AA465" s="81"/>
      <c r="AB465" s="81"/>
    </row>
    <row r="466">
      <c r="A466" s="81">
        <v>50</v>
      </c>
      <c r="B466" s="81">
        <v>0</v>
      </c>
      <c r="C466" s="81">
        <v>0</v>
      </c>
      <c r="D466" s="81">
        <v>1</v>
      </c>
      <c r="E466" s="81">
        <v>225</v>
      </c>
      <c r="F466" s="81">
        <f>ROUND(Source!AV461,O466)</f>
        <v>0</v>
      </c>
      <c r="G466" s="81" t="s">
        <v>461</v>
      </c>
      <c r="H466" s="81" t="s">
        <v>462</v>
      </c>
      <c r="I466" s="81"/>
      <c r="J466" s="81"/>
      <c r="K466" s="81">
        <v>225</v>
      </c>
      <c r="L466" s="81">
        <v>4</v>
      </c>
      <c r="M466" s="81">
        <v>3</v>
      </c>
      <c r="N466" s="81" t="s">
        <v>435</v>
      </c>
      <c r="O466" s="81">
        <v>2</v>
      </c>
      <c r="P466" s="81"/>
      <c r="Q466" s="81"/>
      <c r="R466" s="81"/>
      <c r="S466" s="81"/>
      <c r="T466" s="81"/>
      <c r="U466" s="81"/>
      <c r="V466" s="81"/>
      <c r="W466" s="81">
        <v>0</v>
      </c>
      <c r="X466" s="81">
        <v>1</v>
      </c>
      <c r="Y466" s="81">
        <v>0</v>
      </c>
      <c r="Z466" s="81"/>
      <c r="AA466" s="81"/>
      <c r="AB466" s="81"/>
    </row>
    <row r="467">
      <c r="A467" s="81">
        <v>50</v>
      </c>
      <c r="B467" s="81">
        <v>0</v>
      </c>
      <c r="C467" s="81">
        <v>0</v>
      </c>
      <c r="D467" s="81">
        <v>1</v>
      </c>
      <c r="E467" s="81">
        <v>226</v>
      </c>
      <c r="F467" s="81">
        <f>ROUND(Source!AW461,O467)</f>
        <v>0</v>
      </c>
      <c r="G467" s="81" t="s">
        <v>463</v>
      </c>
      <c r="H467" s="81" t="s">
        <v>464</v>
      </c>
      <c r="I467" s="81"/>
      <c r="J467" s="81"/>
      <c r="K467" s="81">
        <v>226</v>
      </c>
      <c r="L467" s="81">
        <v>5</v>
      </c>
      <c r="M467" s="81">
        <v>3</v>
      </c>
      <c r="N467" s="81" t="s">
        <v>435</v>
      </c>
      <c r="O467" s="81">
        <v>2</v>
      </c>
      <c r="P467" s="81"/>
      <c r="Q467" s="81"/>
      <c r="R467" s="81"/>
      <c r="S467" s="81"/>
      <c r="T467" s="81"/>
      <c r="U467" s="81"/>
      <c r="V467" s="81"/>
      <c r="W467" s="81">
        <v>0</v>
      </c>
      <c r="X467" s="81">
        <v>1</v>
      </c>
      <c r="Y467" s="81">
        <v>0</v>
      </c>
      <c r="Z467" s="81"/>
      <c r="AA467" s="81"/>
      <c r="AB467" s="81"/>
    </row>
    <row r="468">
      <c r="A468" s="81">
        <v>50</v>
      </c>
      <c r="B468" s="81">
        <v>0</v>
      </c>
      <c r="C468" s="81">
        <v>0</v>
      </c>
      <c r="D468" s="81">
        <v>1</v>
      </c>
      <c r="E468" s="81">
        <v>227</v>
      </c>
      <c r="F468" s="81">
        <f>ROUND(Source!AX461,O468)</f>
        <v>0</v>
      </c>
      <c r="G468" s="81" t="s">
        <v>465</v>
      </c>
      <c r="H468" s="81" t="s">
        <v>466</v>
      </c>
      <c r="I468" s="81"/>
      <c r="J468" s="81"/>
      <c r="K468" s="81">
        <v>227</v>
      </c>
      <c r="L468" s="81">
        <v>6</v>
      </c>
      <c r="M468" s="81">
        <v>3</v>
      </c>
      <c r="N468" s="81" t="s">
        <v>435</v>
      </c>
      <c r="O468" s="81">
        <v>2</v>
      </c>
      <c r="P468" s="81"/>
      <c r="Q468" s="81"/>
      <c r="R468" s="81"/>
      <c r="S468" s="81"/>
      <c r="T468" s="81"/>
      <c r="U468" s="81"/>
      <c r="V468" s="81"/>
      <c r="W468" s="81">
        <v>0</v>
      </c>
      <c r="X468" s="81">
        <v>1</v>
      </c>
      <c r="Y468" s="81">
        <v>0</v>
      </c>
      <c r="Z468" s="81"/>
      <c r="AA468" s="81"/>
      <c r="AB468" s="81"/>
    </row>
    <row r="469">
      <c r="A469" s="81">
        <v>50</v>
      </c>
      <c r="B469" s="81">
        <v>0</v>
      </c>
      <c r="C469" s="81">
        <v>0</v>
      </c>
      <c r="D469" s="81">
        <v>1</v>
      </c>
      <c r="E469" s="81">
        <v>228</v>
      </c>
      <c r="F469" s="81">
        <f>ROUND(Source!AY461,O469)</f>
        <v>0</v>
      </c>
      <c r="G469" s="81" t="s">
        <v>467</v>
      </c>
      <c r="H469" s="81" t="s">
        <v>468</v>
      </c>
      <c r="I469" s="81"/>
      <c r="J469" s="81"/>
      <c r="K469" s="81">
        <v>228</v>
      </c>
      <c r="L469" s="81">
        <v>7</v>
      </c>
      <c r="M469" s="81">
        <v>3</v>
      </c>
      <c r="N469" s="81" t="s">
        <v>435</v>
      </c>
      <c r="O469" s="81">
        <v>2</v>
      </c>
      <c r="P469" s="81"/>
      <c r="Q469" s="81"/>
      <c r="R469" s="81"/>
      <c r="S469" s="81"/>
      <c r="T469" s="81"/>
      <c r="U469" s="81"/>
      <c r="V469" s="81"/>
      <c r="W469" s="81">
        <v>0</v>
      </c>
      <c r="X469" s="81">
        <v>1</v>
      </c>
      <c r="Y469" s="81">
        <v>0</v>
      </c>
      <c r="Z469" s="81"/>
      <c r="AA469" s="81"/>
      <c r="AB469" s="81"/>
    </row>
    <row r="470">
      <c r="A470" s="81">
        <v>50</v>
      </c>
      <c r="B470" s="81">
        <v>0</v>
      </c>
      <c r="C470" s="81">
        <v>0</v>
      </c>
      <c r="D470" s="81">
        <v>1</v>
      </c>
      <c r="E470" s="81">
        <v>216</v>
      </c>
      <c r="F470" s="81">
        <f>ROUND(Source!AP461,O470)</f>
        <v>0</v>
      </c>
      <c r="G470" s="81" t="s">
        <v>469</v>
      </c>
      <c r="H470" s="81" t="s">
        <v>470</v>
      </c>
      <c r="I470" s="81"/>
      <c r="J470" s="81"/>
      <c r="K470" s="81">
        <v>216</v>
      </c>
      <c r="L470" s="81">
        <v>8</v>
      </c>
      <c r="M470" s="81">
        <v>3</v>
      </c>
      <c r="N470" s="81" t="s">
        <v>435</v>
      </c>
      <c r="O470" s="81">
        <v>2</v>
      </c>
      <c r="P470" s="81"/>
      <c r="Q470" s="81"/>
      <c r="R470" s="81"/>
      <c r="S470" s="81"/>
      <c r="T470" s="81"/>
      <c r="U470" s="81"/>
      <c r="V470" s="81"/>
      <c r="W470" s="81">
        <v>0</v>
      </c>
      <c r="X470" s="81">
        <v>1</v>
      </c>
      <c r="Y470" s="81">
        <v>0</v>
      </c>
      <c r="Z470" s="81"/>
      <c r="AA470" s="81"/>
      <c r="AB470" s="81"/>
    </row>
    <row r="471">
      <c r="A471" s="81">
        <v>50</v>
      </c>
      <c r="B471" s="81">
        <v>0</v>
      </c>
      <c r="C471" s="81">
        <v>0</v>
      </c>
      <c r="D471" s="81">
        <v>1</v>
      </c>
      <c r="E471" s="81">
        <v>223</v>
      </c>
      <c r="F471" s="81">
        <f>ROUND(Source!AQ461,O471)</f>
        <v>0</v>
      </c>
      <c r="G471" s="81" t="s">
        <v>471</v>
      </c>
      <c r="H471" s="81" t="s">
        <v>472</v>
      </c>
      <c r="I471" s="81"/>
      <c r="J471" s="81"/>
      <c r="K471" s="81">
        <v>223</v>
      </c>
      <c r="L471" s="81">
        <v>9</v>
      </c>
      <c r="M471" s="81">
        <v>3</v>
      </c>
      <c r="N471" s="81" t="s">
        <v>435</v>
      </c>
      <c r="O471" s="81">
        <v>2</v>
      </c>
      <c r="P471" s="81"/>
      <c r="Q471" s="81"/>
      <c r="R471" s="81"/>
      <c r="S471" s="81"/>
      <c r="T471" s="81"/>
      <c r="U471" s="81"/>
      <c r="V471" s="81"/>
      <c r="W471" s="81">
        <v>0</v>
      </c>
      <c r="X471" s="81">
        <v>1</v>
      </c>
      <c r="Y471" s="81">
        <v>0</v>
      </c>
      <c r="Z471" s="81"/>
      <c r="AA471" s="81"/>
      <c r="AB471" s="81"/>
    </row>
    <row r="472">
      <c r="A472" s="81">
        <v>50</v>
      </c>
      <c r="B472" s="81">
        <v>0</v>
      </c>
      <c r="C472" s="81">
        <v>0</v>
      </c>
      <c r="D472" s="81">
        <v>1</v>
      </c>
      <c r="E472" s="81">
        <v>229</v>
      </c>
      <c r="F472" s="81">
        <f>ROUND(Source!AZ461,O472)</f>
        <v>0</v>
      </c>
      <c r="G472" s="81" t="s">
        <v>473</v>
      </c>
      <c r="H472" s="81" t="s">
        <v>474</v>
      </c>
      <c r="I472" s="81"/>
      <c r="J472" s="81"/>
      <c r="K472" s="81">
        <v>229</v>
      </c>
      <c r="L472" s="81">
        <v>10</v>
      </c>
      <c r="M472" s="81">
        <v>3</v>
      </c>
      <c r="N472" s="81" t="s">
        <v>435</v>
      </c>
      <c r="O472" s="81">
        <v>2</v>
      </c>
      <c r="P472" s="81"/>
      <c r="Q472" s="81"/>
      <c r="R472" s="81"/>
      <c r="S472" s="81"/>
      <c r="T472" s="81"/>
      <c r="U472" s="81"/>
      <c r="V472" s="81"/>
      <c r="W472" s="81">
        <v>0</v>
      </c>
      <c r="X472" s="81">
        <v>1</v>
      </c>
      <c r="Y472" s="81">
        <v>0</v>
      </c>
      <c r="Z472" s="81"/>
      <c r="AA472" s="81"/>
      <c r="AB472" s="81"/>
    </row>
    <row r="473">
      <c r="A473" s="81">
        <v>50</v>
      </c>
      <c r="B473" s="81">
        <v>0</v>
      </c>
      <c r="C473" s="81">
        <v>0</v>
      </c>
      <c r="D473" s="81">
        <v>1</v>
      </c>
      <c r="E473" s="81">
        <v>203</v>
      </c>
      <c r="F473" s="81">
        <f>ROUND(Source!Q461,O473)</f>
        <v>0</v>
      </c>
      <c r="G473" s="81" t="s">
        <v>475</v>
      </c>
      <c r="H473" s="81" t="s">
        <v>476</v>
      </c>
      <c r="I473" s="81"/>
      <c r="J473" s="81"/>
      <c r="K473" s="81">
        <v>203</v>
      </c>
      <c r="L473" s="81">
        <v>11</v>
      </c>
      <c r="M473" s="81">
        <v>3</v>
      </c>
      <c r="N473" s="81" t="s">
        <v>435</v>
      </c>
      <c r="O473" s="81">
        <v>2</v>
      </c>
      <c r="P473" s="81"/>
      <c r="Q473" s="81"/>
      <c r="R473" s="81"/>
      <c r="S473" s="81"/>
      <c r="T473" s="81"/>
      <c r="U473" s="81"/>
      <c r="V473" s="81"/>
      <c r="W473" s="81">
        <v>0</v>
      </c>
      <c r="X473" s="81">
        <v>1</v>
      </c>
      <c r="Y473" s="81">
        <v>0</v>
      </c>
      <c r="Z473" s="81"/>
      <c r="AA473" s="81"/>
      <c r="AB473" s="81"/>
    </row>
    <row r="474">
      <c r="A474" s="81">
        <v>50</v>
      </c>
      <c r="B474" s="81">
        <v>0</v>
      </c>
      <c r="C474" s="81">
        <v>0</v>
      </c>
      <c r="D474" s="81">
        <v>1</v>
      </c>
      <c r="E474" s="81">
        <v>231</v>
      </c>
      <c r="F474" s="81">
        <f>ROUND(Source!BB461,O474)</f>
        <v>0</v>
      </c>
      <c r="G474" s="81" t="s">
        <v>477</v>
      </c>
      <c r="H474" s="81" t="s">
        <v>478</v>
      </c>
      <c r="I474" s="81"/>
      <c r="J474" s="81"/>
      <c r="K474" s="81">
        <v>231</v>
      </c>
      <c r="L474" s="81">
        <v>12</v>
      </c>
      <c r="M474" s="81">
        <v>3</v>
      </c>
      <c r="N474" s="81" t="s">
        <v>435</v>
      </c>
      <c r="O474" s="81">
        <v>2</v>
      </c>
      <c r="P474" s="81"/>
      <c r="Q474" s="81"/>
      <c r="R474" s="81"/>
      <c r="S474" s="81"/>
      <c r="T474" s="81"/>
      <c r="U474" s="81"/>
      <c r="V474" s="81"/>
      <c r="W474" s="81">
        <v>0</v>
      </c>
      <c r="X474" s="81">
        <v>1</v>
      </c>
      <c r="Y474" s="81">
        <v>0</v>
      </c>
      <c r="Z474" s="81"/>
      <c r="AA474" s="81"/>
      <c r="AB474" s="81"/>
    </row>
    <row r="475">
      <c r="A475" s="81">
        <v>50</v>
      </c>
      <c r="B475" s="81">
        <v>0</v>
      </c>
      <c r="C475" s="81">
        <v>0</v>
      </c>
      <c r="D475" s="81">
        <v>1</v>
      </c>
      <c r="E475" s="81">
        <v>204</v>
      </c>
      <c r="F475" s="81">
        <f>ROUND(Source!R461,O475)</f>
        <v>0</v>
      </c>
      <c r="G475" s="81" t="s">
        <v>479</v>
      </c>
      <c r="H475" s="81" t="s">
        <v>480</v>
      </c>
      <c r="I475" s="81"/>
      <c r="J475" s="81"/>
      <c r="K475" s="81">
        <v>204</v>
      </c>
      <c r="L475" s="81">
        <v>13</v>
      </c>
      <c r="M475" s="81">
        <v>3</v>
      </c>
      <c r="N475" s="81" t="s">
        <v>435</v>
      </c>
      <c r="O475" s="81">
        <v>2</v>
      </c>
      <c r="P475" s="81"/>
      <c r="Q475" s="81"/>
      <c r="R475" s="81"/>
      <c r="S475" s="81"/>
      <c r="T475" s="81"/>
      <c r="U475" s="81"/>
      <c r="V475" s="81"/>
      <c r="W475" s="81">
        <v>0</v>
      </c>
      <c r="X475" s="81">
        <v>1</v>
      </c>
      <c r="Y475" s="81">
        <v>0</v>
      </c>
      <c r="Z475" s="81"/>
      <c r="AA475" s="81"/>
      <c r="AB475" s="81"/>
    </row>
    <row r="476">
      <c r="A476" s="81">
        <v>50</v>
      </c>
      <c r="B476" s="81">
        <v>0</v>
      </c>
      <c r="C476" s="81">
        <v>0</v>
      </c>
      <c r="D476" s="81">
        <v>1</v>
      </c>
      <c r="E476" s="81">
        <v>205</v>
      </c>
      <c r="F476" s="81">
        <f>ROUND(Source!S461,O476)</f>
        <v>0</v>
      </c>
      <c r="G476" s="81" t="s">
        <v>481</v>
      </c>
      <c r="H476" s="81" t="s">
        <v>482</v>
      </c>
      <c r="I476" s="81"/>
      <c r="J476" s="81"/>
      <c r="K476" s="81">
        <v>205</v>
      </c>
      <c r="L476" s="81">
        <v>14</v>
      </c>
      <c r="M476" s="81">
        <v>3</v>
      </c>
      <c r="N476" s="81" t="s">
        <v>435</v>
      </c>
      <c r="O476" s="81">
        <v>2</v>
      </c>
      <c r="P476" s="81"/>
      <c r="Q476" s="81"/>
      <c r="R476" s="81"/>
      <c r="S476" s="81"/>
      <c r="T476" s="81"/>
      <c r="U476" s="81"/>
      <c r="V476" s="81"/>
      <c r="W476" s="81">
        <v>0</v>
      </c>
      <c r="X476" s="81">
        <v>1</v>
      </c>
      <c r="Y476" s="81">
        <v>0</v>
      </c>
      <c r="Z476" s="81"/>
      <c r="AA476" s="81"/>
      <c r="AB476" s="81"/>
    </row>
    <row r="477">
      <c r="A477" s="81">
        <v>50</v>
      </c>
      <c r="B477" s="81">
        <v>0</v>
      </c>
      <c r="C477" s="81">
        <v>0</v>
      </c>
      <c r="D477" s="81">
        <v>1</v>
      </c>
      <c r="E477" s="81">
        <v>232</v>
      </c>
      <c r="F477" s="81">
        <f>ROUND(Source!BC461,O477)</f>
        <v>0</v>
      </c>
      <c r="G477" s="81" t="s">
        <v>483</v>
      </c>
      <c r="H477" s="81" t="s">
        <v>484</v>
      </c>
      <c r="I477" s="81"/>
      <c r="J477" s="81"/>
      <c r="K477" s="81">
        <v>232</v>
      </c>
      <c r="L477" s="81">
        <v>15</v>
      </c>
      <c r="M477" s="81">
        <v>3</v>
      </c>
      <c r="N477" s="81" t="s">
        <v>435</v>
      </c>
      <c r="O477" s="81">
        <v>2</v>
      </c>
      <c r="P477" s="81"/>
      <c r="Q477" s="81"/>
      <c r="R477" s="81"/>
      <c r="S477" s="81"/>
      <c r="T477" s="81"/>
      <c r="U477" s="81"/>
      <c r="V477" s="81"/>
      <c r="W477" s="81">
        <v>0</v>
      </c>
      <c r="X477" s="81">
        <v>1</v>
      </c>
      <c r="Y477" s="81">
        <v>0</v>
      </c>
      <c r="Z477" s="81"/>
      <c r="AA477" s="81"/>
      <c r="AB477" s="81"/>
    </row>
    <row r="478">
      <c r="A478" s="81">
        <v>50</v>
      </c>
      <c r="B478" s="81">
        <v>0</v>
      </c>
      <c r="C478" s="81">
        <v>0</v>
      </c>
      <c r="D478" s="81">
        <v>1</v>
      </c>
      <c r="E478" s="81">
        <v>214</v>
      </c>
      <c r="F478" s="81">
        <f>ROUND(Source!AS461,O478)</f>
        <v>0</v>
      </c>
      <c r="G478" s="81" t="s">
        <v>485</v>
      </c>
      <c r="H478" s="81" t="s">
        <v>486</v>
      </c>
      <c r="I478" s="81"/>
      <c r="J478" s="81"/>
      <c r="K478" s="81">
        <v>214</v>
      </c>
      <c r="L478" s="81">
        <v>16</v>
      </c>
      <c r="M478" s="81">
        <v>3</v>
      </c>
      <c r="N478" s="81" t="s">
        <v>435</v>
      </c>
      <c r="O478" s="81">
        <v>2</v>
      </c>
      <c r="P478" s="81"/>
      <c r="Q478" s="81"/>
      <c r="R478" s="81"/>
      <c r="S478" s="81"/>
      <c r="T478" s="81"/>
      <c r="U478" s="81"/>
      <c r="V478" s="81"/>
      <c r="W478" s="81">
        <v>0</v>
      </c>
      <c r="X478" s="81">
        <v>1</v>
      </c>
      <c r="Y478" s="81">
        <v>0</v>
      </c>
      <c r="Z478" s="81"/>
      <c r="AA478" s="81"/>
      <c r="AB478" s="81"/>
    </row>
    <row r="479">
      <c r="A479" s="81">
        <v>50</v>
      </c>
      <c r="B479" s="81">
        <v>0</v>
      </c>
      <c r="C479" s="81">
        <v>0</v>
      </c>
      <c r="D479" s="81">
        <v>1</v>
      </c>
      <c r="E479" s="81">
        <v>215</v>
      </c>
      <c r="F479" s="81">
        <f>ROUND(Source!AT461,O479)</f>
        <v>0</v>
      </c>
      <c r="G479" s="81" t="s">
        <v>487</v>
      </c>
      <c r="H479" s="81" t="s">
        <v>488</v>
      </c>
      <c r="I479" s="81"/>
      <c r="J479" s="81"/>
      <c r="K479" s="81">
        <v>215</v>
      </c>
      <c r="L479" s="81">
        <v>17</v>
      </c>
      <c r="M479" s="81">
        <v>3</v>
      </c>
      <c r="N479" s="81" t="s">
        <v>435</v>
      </c>
      <c r="O479" s="81">
        <v>2</v>
      </c>
      <c r="P479" s="81"/>
      <c r="Q479" s="81"/>
      <c r="R479" s="81"/>
      <c r="S479" s="81"/>
      <c r="T479" s="81"/>
      <c r="U479" s="81"/>
      <c r="V479" s="81"/>
      <c r="W479" s="81">
        <v>0</v>
      </c>
      <c r="X479" s="81">
        <v>1</v>
      </c>
      <c r="Y479" s="81">
        <v>0</v>
      </c>
      <c r="Z479" s="81"/>
      <c r="AA479" s="81"/>
      <c r="AB479" s="81"/>
    </row>
    <row r="480">
      <c r="A480" s="81">
        <v>50</v>
      </c>
      <c r="B480" s="81">
        <v>0</v>
      </c>
      <c r="C480" s="81">
        <v>0</v>
      </c>
      <c r="D480" s="81">
        <v>1</v>
      </c>
      <c r="E480" s="81">
        <v>217</v>
      </c>
      <c r="F480" s="81">
        <f>ROUND(Source!AU461,O480)</f>
        <v>0</v>
      </c>
      <c r="G480" s="81" t="s">
        <v>489</v>
      </c>
      <c r="H480" s="81" t="s">
        <v>490</v>
      </c>
      <c r="I480" s="81"/>
      <c r="J480" s="81"/>
      <c r="K480" s="81">
        <v>217</v>
      </c>
      <c r="L480" s="81">
        <v>18</v>
      </c>
      <c r="M480" s="81">
        <v>3</v>
      </c>
      <c r="N480" s="81" t="s">
        <v>435</v>
      </c>
      <c r="O480" s="81">
        <v>2</v>
      </c>
      <c r="P480" s="81"/>
      <c r="Q480" s="81"/>
      <c r="R480" s="81"/>
      <c r="S480" s="81"/>
      <c r="T480" s="81"/>
      <c r="U480" s="81"/>
      <c r="V480" s="81"/>
      <c r="W480" s="81">
        <v>0</v>
      </c>
      <c r="X480" s="81">
        <v>1</v>
      </c>
      <c r="Y480" s="81">
        <v>0</v>
      </c>
      <c r="Z480" s="81"/>
      <c r="AA480" s="81"/>
      <c r="AB480" s="81"/>
    </row>
    <row r="481">
      <c r="A481" s="81">
        <v>50</v>
      </c>
      <c r="B481" s="81">
        <v>0</v>
      </c>
      <c r="C481" s="81">
        <v>0</v>
      </c>
      <c r="D481" s="81">
        <v>1</v>
      </c>
      <c r="E481" s="81">
        <v>230</v>
      </c>
      <c r="F481" s="81">
        <f>ROUND(Source!BA461,O481)</f>
        <v>0</v>
      </c>
      <c r="G481" s="81" t="s">
        <v>491</v>
      </c>
      <c r="H481" s="81" t="s">
        <v>492</v>
      </c>
      <c r="I481" s="81"/>
      <c r="J481" s="81"/>
      <c r="K481" s="81">
        <v>230</v>
      </c>
      <c r="L481" s="81">
        <v>19</v>
      </c>
      <c r="M481" s="81">
        <v>3</v>
      </c>
      <c r="N481" s="81" t="s">
        <v>435</v>
      </c>
      <c r="O481" s="81">
        <v>2</v>
      </c>
      <c r="P481" s="81"/>
      <c r="Q481" s="81"/>
      <c r="R481" s="81"/>
      <c r="S481" s="81"/>
      <c r="T481" s="81"/>
      <c r="U481" s="81"/>
      <c r="V481" s="81"/>
      <c r="W481" s="81">
        <v>0</v>
      </c>
      <c r="X481" s="81">
        <v>1</v>
      </c>
      <c r="Y481" s="81">
        <v>0</v>
      </c>
      <c r="Z481" s="81"/>
      <c r="AA481" s="81"/>
      <c r="AB481" s="81"/>
    </row>
    <row r="482">
      <c r="A482" s="81">
        <v>50</v>
      </c>
      <c r="B482" s="81">
        <v>0</v>
      </c>
      <c r="C482" s="81">
        <v>0</v>
      </c>
      <c r="D482" s="81">
        <v>1</v>
      </c>
      <c r="E482" s="81">
        <v>206</v>
      </c>
      <c r="F482" s="81">
        <f>ROUND(Source!T461,O482)</f>
        <v>0</v>
      </c>
      <c r="G482" s="81" t="s">
        <v>493</v>
      </c>
      <c r="H482" s="81" t="s">
        <v>494</v>
      </c>
      <c r="I482" s="81"/>
      <c r="J482" s="81"/>
      <c r="K482" s="81">
        <v>206</v>
      </c>
      <c r="L482" s="81">
        <v>20</v>
      </c>
      <c r="M482" s="81">
        <v>3</v>
      </c>
      <c r="N482" s="81" t="s">
        <v>435</v>
      </c>
      <c r="O482" s="81">
        <v>2</v>
      </c>
      <c r="P482" s="81"/>
      <c r="Q482" s="81"/>
      <c r="R482" s="81"/>
      <c r="S482" s="81"/>
      <c r="T482" s="81"/>
      <c r="U482" s="81"/>
      <c r="V482" s="81"/>
      <c r="W482" s="81">
        <v>0</v>
      </c>
      <c r="X482" s="81">
        <v>1</v>
      </c>
      <c r="Y482" s="81">
        <v>0</v>
      </c>
      <c r="Z482" s="81"/>
      <c r="AA482" s="81"/>
      <c r="AB482" s="81"/>
    </row>
    <row r="483">
      <c r="A483" s="81">
        <v>50</v>
      </c>
      <c r="B483" s="81">
        <v>0</v>
      </c>
      <c r="C483" s="81">
        <v>0</v>
      </c>
      <c r="D483" s="81">
        <v>1</v>
      </c>
      <c r="E483" s="81">
        <v>207</v>
      </c>
      <c r="F483" s="81">
        <f>ROUND(Source!U461,O483)</f>
        <v>0</v>
      </c>
      <c r="G483" s="81" t="s">
        <v>495</v>
      </c>
      <c r="H483" s="81" t="s">
        <v>496</v>
      </c>
      <c r="I483" s="81"/>
      <c r="J483" s="81"/>
      <c r="K483" s="81">
        <v>207</v>
      </c>
      <c r="L483" s="81">
        <v>21</v>
      </c>
      <c r="M483" s="81">
        <v>3</v>
      </c>
      <c r="N483" s="81" t="s">
        <v>435</v>
      </c>
      <c r="O483" s="81">
        <v>7</v>
      </c>
      <c r="P483" s="81"/>
      <c r="Q483" s="81"/>
      <c r="R483" s="81"/>
      <c r="S483" s="81"/>
      <c r="T483" s="81"/>
      <c r="U483" s="81"/>
      <c r="V483" s="81"/>
      <c r="W483" s="81">
        <v>0</v>
      </c>
      <c r="X483" s="81">
        <v>1</v>
      </c>
      <c r="Y483" s="81">
        <v>0</v>
      </c>
      <c r="Z483" s="81"/>
      <c r="AA483" s="81"/>
      <c r="AB483" s="81"/>
    </row>
    <row r="484">
      <c r="A484" s="81">
        <v>50</v>
      </c>
      <c r="B484" s="81">
        <v>0</v>
      </c>
      <c r="C484" s="81">
        <v>0</v>
      </c>
      <c r="D484" s="81">
        <v>1</v>
      </c>
      <c r="E484" s="81">
        <v>208</v>
      </c>
      <c r="F484" s="81">
        <f>ROUND(Source!V461,O484)</f>
        <v>0</v>
      </c>
      <c r="G484" s="81" t="s">
        <v>497</v>
      </c>
      <c r="H484" s="81" t="s">
        <v>498</v>
      </c>
      <c r="I484" s="81"/>
      <c r="J484" s="81"/>
      <c r="K484" s="81">
        <v>208</v>
      </c>
      <c r="L484" s="81">
        <v>22</v>
      </c>
      <c r="M484" s="81">
        <v>3</v>
      </c>
      <c r="N484" s="81" t="s">
        <v>435</v>
      </c>
      <c r="O484" s="81">
        <v>7</v>
      </c>
      <c r="P484" s="81"/>
      <c r="Q484" s="81"/>
      <c r="R484" s="81"/>
      <c r="S484" s="81"/>
      <c r="T484" s="81"/>
      <c r="U484" s="81"/>
      <c r="V484" s="81"/>
      <c r="W484" s="81">
        <v>0</v>
      </c>
      <c r="X484" s="81">
        <v>1</v>
      </c>
      <c r="Y484" s="81">
        <v>0</v>
      </c>
      <c r="Z484" s="81"/>
      <c r="AA484" s="81"/>
      <c r="AB484" s="81"/>
    </row>
    <row r="485">
      <c r="A485" s="81">
        <v>50</v>
      </c>
      <c r="B485" s="81">
        <v>0</v>
      </c>
      <c r="C485" s="81">
        <v>0</v>
      </c>
      <c r="D485" s="81">
        <v>1</v>
      </c>
      <c r="E485" s="81">
        <v>209</v>
      </c>
      <c r="F485" s="81">
        <f>ROUND(Source!W461,O485)</f>
        <v>0</v>
      </c>
      <c r="G485" s="81" t="s">
        <v>499</v>
      </c>
      <c r="H485" s="81" t="s">
        <v>500</v>
      </c>
      <c r="I485" s="81"/>
      <c r="J485" s="81"/>
      <c r="K485" s="81">
        <v>209</v>
      </c>
      <c r="L485" s="81">
        <v>23</v>
      </c>
      <c r="M485" s="81">
        <v>3</v>
      </c>
      <c r="N485" s="81" t="s">
        <v>435</v>
      </c>
      <c r="O485" s="81">
        <v>2</v>
      </c>
      <c r="P485" s="81"/>
      <c r="Q485" s="81"/>
      <c r="R485" s="81"/>
      <c r="S485" s="81"/>
      <c r="T485" s="81"/>
      <c r="U485" s="81"/>
      <c r="V485" s="81"/>
      <c r="W485" s="81">
        <v>0</v>
      </c>
      <c r="X485" s="81">
        <v>1</v>
      </c>
      <c r="Y485" s="81">
        <v>0</v>
      </c>
      <c r="Z485" s="81"/>
      <c r="AA485" s="81"/>
      <c r="AB485" s="81"/>
    </row>
    <row r="486">
      <c r="A486" s="81">
        <v>50</v>
      </c>
      <c r="B486" s="81">
        <v>0</v>
      </c>
      <c r="C486" s="81">
        <v>0</v>
      </c>
      <c r="D486" s="81">
        <v>1</v>
      </c>
      <c r="E486" s="81">
        <v>233</v>
      </c>
      <c r="F486" s="81">
        <f>ROUND(Source!BD461,O486)</f>
        <v>0</v>
      </c>
      <c r="G486" s="81" t="s">
        <v>501</v>
      </c>
      <c r="H486" s="81" t="s">
        <v>502</v>
      </c>
      <c r="I486" s="81"/>
      <c r="J486" s="81"/>
      <c r="K486" s="81">
        <v>233</v>
      </c>
      <c r="L486" s="81">
        <v>24</v>
      </c>
      <c r="M486" s="81">
        <v>3</v>
      </c>
      <c r="N486" s="81" t="s">
        <v>435</v>
      </c>
      <c r="O486" s="81">
        <v>2</v>
      </c>
      <c r="P486" s="81"/>
      <c r="Q486" s="81"/>
      <c r="R486" s="81"/>
      <c r="S486" s="81"/>
      <c r="T486" s="81"/>
      <c r="U486" s="81"/>
      <c r="V486" s="81"/>
      <c r="W486" s="81">
        <v>0</v>
      </c>
      <c r="X486" s="81">
        <v>1</v>
      </c>
      <c r="Y486" s="81">
        <v>0</v>
      </c>
      <c r="Z486" s="81"/>
      <c r="AA486" s="81"/>
      <c r="AB486" s="81"/>
    </row>
    <row r="487">
      <c r="A487" s="81">
        <v>50</v>
      </c>
      <c r="B487" s="81">
        <v>0</v>
      </c>
      <c r="C487" s="81">
        <v>0</v>
      </c>
      <c r="D487" s="81">
        <v>1</v>
      </c>
      <c r="E487" s="81">
        <v>210</v>
      </c>
      <c r="F487" s="81">
        <f>ROUND(Source!X461,O487)</f>
        <v>0</v>
      </c>
      <c r="G487" s="81" t="s">
        <v>503</v>
      </c>
      <c r="H487" s="81" t="s">
        <v>504</v>
      </c>
      <c r="I487" s="81"/>
      <c r="J487" s="81"/>
      <c r="K487" s="81">
        <v>210</v>
      </c>
      <c r="L487" s="81">
        <v>25</v>
      </c>
      <c r="M487" s="81">
        <v>3</v>
      </c>
      <c r="N487" s="81" t="s">
        <v>435</v>
      </c>
      <c r="O487" s="81">
        <v>2</v>
      </c>
      <c r="P487" s="81"/>
      <c r="Q487" s="81"/>
      <c r="R487" s="81"/>
      <c r="S487" s="81"/>
      <c r="T487" s="81"/>
      <c r="U487" s="81"/>
      <c r="V487" s="81"/>
      <c r="W487" s="81">
        <v>0</v>
      </c>
      <c r="X487" s="81">
        <v>1</v>
      </c>
      <c r="Y487" s="81">
        <v>0</v>
      </c>
      <c r="Z487" s="81"/>
      <c r="AA487" s="81"/>
      <c r="AB487" s="81"/>
    </row>
    <row r="488">
      <c r="A488" s="81">
        <v>50</v>
      </c>
      <c r="B488" s="81">
        <v>0</v>
      </c>
      <c r="C488" s="81">
        <v>0</v>
      </c>
      <c r="D488" s="81">
        <v>1</v>
      </c>
      <c r="E488" s="81">
        <v>211</v>
      </c>
      <c r="F488" s="81">
        <f>ROUND(Source!Y461,O488)</f>
        <v>0</v>
      </c>
      <c r="G488" s="81" t="s">
        <v>505</v>
      </c>
      <c r="H488" s="81" t="s">
        <v>506</v>
      </c>
      <c r="I488" s="81"/>
      <c r="J488" s="81"/>
      <c r="K488" s="81">
        <v>211</v>
      </c>
      <c r="L488" s="81">
        <v>26</v>
      </c>
      <c r="M488" s="81">
        <v>3</v>
      </c>
      <c r="N488" s="81" t="s">
        <v>435</v>
      </c>
      <c r="O488" s="81">
        <v>2</v>
      </c>
      <c r="P488" s="81"/>
      <c r="Q488" s="81"/>
      <c r="R488" s="81"/>
      <c r="S488" s="81"/>
      <c r="T488" s="81"/>
      <c r="U488" s="81"/>
      <c r="V488" s="81"/>
      <c r="W488" s="81">
        <v>0</v>
      </c>
      <c r="X488" s="81">
        <v>1</v>
      </c>
      <c r="Y488" s="81">
        <v>0</v>
      </c>
      <c r="Z488" s="81"/>
      <c r="AA488" s="81"/>
      <c r="AB488" s="81"/>
    </row>
    <row r="489">
      <c r="A489" s="81">
        <v>50</v>
      </c>
      <c r="B489" s="81">
        <v>0</v>
      </c>
      <c r="C489" s="81">
        <v>0</v>
      </c>
      <c r="D489" s="81">
        <v>1</v>
      </c>
      <c r="E489" s="81">
        <v>224</v>
      </c>
      <c r="F489" s="81">
        <f>ROUND(Source!AR461,O489)</f>
        <v>0</v>
      </c>
      <c r="G489" s="81" t="s">
        <v>507</v>
      </c>
      <c r="H489" s="81" t="s">
        <v>508</v>
      </c>
      <c r="I489" s="81"/>
      <c r="J489" s="81"/>
      <c r="K489" s="81">
        <v>224</v>
      </c>
      <c r="L489" s="81">
        <v>27</v>
      </c>
      <c r="M489" s="81">
        <v>3</v>
      </c>
      <c r="N489" s="81" t="s">
        <v>435</v>
      </c>
      <c r="O489" s="81">
        <v>2</v>
      </c>
      <c r="P489" s="81"/>
      <c r="Q489" s="81"/>
      <c r="R489" s="81"/>
      <c r="S489" s="81"/>
      <c r="T489" s="81"/>
      <c r="U489" s="81"/>
      <c r="V489" s="81"/>
      <c r="W489" s="81">
        <v>0</v>
      </c>
      <c r="X489" s="81">
        <v>1</v>
      </c>
      <c r="Y489" s="81">
        <v>0</v>
      </c>
      <c r="Z489" s="81"/>
      <c r="AA489" s="81"/>
      <c r="AB489" s="81"/>
    </row>
    <row r="491">
      <c r="A491" s="78">
        <v>4</v>
      </c>
      <c r="B491" s="78">
        <v>1</v>
      </c>
      <c r="C491" s="78"/>
      <c r="D491" s="78">
        <f>ROW(A569)</f>
        <v>569</v>
      </c>
      <c r="E491" s="78"/>
      <c r="F491" s="78" t="s">
        <v>453</v>
      </c>
      <c r="G491" s="78" t="s">
        <v>661</v>
      </c>
      <c r="H491" s="78" t="s">
        <v>435</v>
      </c>
      <c r="I491" s="78">
        <v>0</v>
      </c>
      <c r="J491" s="78"/>
      <c r="K491" s="78">
        <v>-1</v>
      </c>
      <c r="L491" s="78"/>
      <c r="M491" s="78" t="s">
        <v>435</v>
      </c>
      <c r="N491" s="78"/>
      <c r="O491" s="78"/>
      <c r="P491" s="78"/>
      <c r="Q491" s="78"/>
      <c r="R491" s="78"/>
      <c r="S491" s="78">
        <v>0</v>
      </c>
      <c r="T491" s="78"/>
      <c r="U491" s="78" t="s">
        <v>435</v>
      </c>
      <c r="V491" s="78">
        <v>0</v>
      </c>
      <c r="W491" s="78"/>
      <c r="X491" s="78"/>
      <c r="Y491" s="78"/>
      <c r="Z491" s="78"/>
      <c r="AA491" s="78"/>
      <c r="AB491" s="78" t="s">
        <v>435</v>
      </c>
      <c r="AC491" s="78" t="s">
        <v>435</v>
      </c>
      <c r="AD491" s="78" t="s">
        <v>435</v>
      </c>
      <c r="AE491" s="78" t="s">
        <v>435</v>
      </c>
      <c r="AF491" s="78" t="s">
        <v>435</v>
      </c>
      <c r="AG491" s="78" t="s">
        <v>435</v>
      </c>
      <c r="AH491" s="78"/>
      <c r="AI491" s="78"/>
      <c r="AJ491" s="78"/>
      <c r="AK491" s="78"/>
      <c r="AL491" s="78"/>
      <c r="AM491" s="78"/>
      <c r="AN491" s="78"/>
      <c r="AO491" s="78"/>
      <c r="AP491" s="78" t="s">
        <v>435</v>
      </c>
      <c r="AQ491" s="78" t="s">
        <v>435</v>
      </c>
      <c r="AR491" s="78" t="s">
        <v>435</v>
      </c>
      <c r="AS491" s="78"/>
      <c r="AT491" s="78"/>
      <c r="AU491" s="78"/>
      <c r="AV491" s="78"/>
      <c r="AW491" s="78"/>
      <c r="AX491" s="78"/>
      <c r="AY491" s="78"/>
      <c r="AZ491" s="78" t="s">
        <v>435</v>
      </c>
      <c r="BA491" s="78"/>
      <c r="BB491" s="78" t="s">
        <v>435</v>
      </c>
      <c r="BC491" s="78" t="s">
        <v>435</v>
      </c>
      <c r="BD491" s="78" t="s">
        <v>435</v>
      </c>
      <c r="BE491" s="78" t="s">
        <v>435</v>
      </c>
      <c r="BF491" s="78" t="s">
        <v>435</v>
      </c>
      <c r="BG491" s="78" t="s">
        <v>435</v>
      </c>
      <c r="BH491" s="78" t="s">
        <v>435</v>
      </c>
      <c r="BI491" s="78" t="s">
        <v>435</v>
      </c>
      <c r="BJ491" s="78" t="s">
        <v>435</v>
      </c>
      <c r="BK491" s="78" t="s">
        <v>435</v>
      </c>
      <c r="BL491" s="78" t="s">
        <v>435</v>
      </c>
      <c r="BM491" s="78" t="s">
        <v>435</v>
      </c>
      <c r="BN491" s="78" t="s">
        <v>435</v>
      </c>
      <c r="BO491" s="78" t="s">
        <v>435</v>
      </c>
      <c r="BP491" s="78" t="s">
        <v>435</v>
      </c>
      <c r="BQ491" s="78"/>
      <c r="BR491" s="78"/>
      <c r="BS491" s="78"/>
      <c r="BT491" s="78"/>
      <c r="BU491" s="78"/>
      <c r="BV491" s="78"/>
      <c r="BW491" s="78"/>
      <c r="BX491" s="78">
        <v>0</v>
      </c>
      <c r="BY491" s="78"/>
      <c r="BZ491" s="78"/>
      <c r="CA491" s="78"/>
      <c r="CB491" s="78"/>
      <c r="CC491" s="78"/>
      <c r="CD491" s="78"/>
      <c r="CE491" s="78"/>
      <c r="CF491" s="78"/>
      <c r="CG491" s="78"/>
      <c r="CH491" s="78"/>
      <c r="CI491" s="78"/>
      <c r="CJ491" s="78">
        <v>0</v>
      </c>
    </row>
    <row r="493">
      <c r="A493" s="79">
        <v>52</v>
      </c>
      <c r="B493" s="79">
        <f t="shared" ref="B493:G493" si="357">B569</f>
        <v>1</v>
      </c>
      <c r="C493" s="79">
        <f t="shared" si="357"/>
        <v>4</v>
      </c>
      <c r="D493" s="79">
        <f t="shared" si="357"/>
        <v>491</v>
      </c>
      <c r="E493" s="79">
        <f t="shared" si="357"/>
        <v>0</v>
      </c>
      <c r="F493" s="79" t="str">
        <f t="shared" si="357"/>
        <v xml:space="preserve">Новый раздел</v>
      </c>
      <c r="G493" s="79" t="str">
        <f t="shared" si="357"/>
        <v xml:space="preserve">139. Трубопровод  системы контроля давления элегаза</v>
      </c>
      <c r="H493" s="79"/>
      <c r="I493" s="79"/>
      <c r="J493" s="79"/>
      <c r="K493" s="79"/>
      <c r="L493" s="79"/>
      <c r="M493" s="79"/>
      <c r="N493" s="79"/>
      <c r="O493" s="79">
        <f t="shared" ref="O493:AT493" si="358">O569</f>
        <v>1511.22</v>
      </c>
      <c r="P493" s="79">
        <f t="shared" si="358"/>
        <v>0</v>
      </c>
      <c r="Q493" s="79">
        <f t="shared" si="358"/>
        <v>62.259999999999998</v>
      </c>
      <c r="R493" s="79">
        <f t="shared" si="358"/>
        <v>16.27</v>
      </c>
      <c r="S493" s="79">
        <f t="shared" si="358"/>
        <v>1432.6900000000001</v>
      </c>
      <c r="T493" s="79">
        <f t="shared" si="358"/>
        <v>0</v>
      </c>
      <c r="U493" s="79">
        <f t="shared" si="358"/>
        <v>2.8799999999999999</v>
      </c>
      <c r="V493" s="79">
        <f t="shared" si="358"/>
        <v>0.028159999999999998</v>
      </c>
      <c r="W493" s="79">
        <f t="shared" si="358"/>
        <v>0</v>
      </c>
      <c r="X493" s="79">
        <f t="shared" si="358"/>
        <v>1304.0699999999999</v>
      </c>
      <c r="Y493" s="79">
        <f t="shared" si="358"/>
        <v>666.52999999999997</v>
      </c>
      <c r="Z493" s="79">
        <f t="shared" si="358"/>
        <v>0</v>
      </c>
      <c r="AA493" s="79">
        <f t="shared" si="358"/>
        <v>0</v>
      </c>
      <c r="AB493" s="79">
        <f t="shared" si="358"/>
        <v>0</v>
      </c>
      <c r="AC493" s="79">
        <f t="shared" si="358"/>
        <v>0</v>
      </c>
      <c r="AD493" s="79">
        <f t="shared" si="358"/>
        <v>0</v>
      </c>
      <c r="AE493" s="79">
        <f t="shared" si="358"/>
        <v>0</v>
      </c>
      <c r="AF493" s="79">
        <f t="shared" si="358"/>
        <v>0</v>
      </c>
      <c r="AG493" s="79">
        <f t="shared" si="358"/>
        <v>0</v>
      </c>
      <c r="AH493" s="79">
        <f t="shared" si="358"/>
        <v>0</v>
      </c>
      <c r="AI493" s="79">
        <f t="shared" si="358"/>
        <v>0</v>
      </c>
      <c r="AJ493" s="79">
        <f t="shared" si="358"/>
        <v>0</v>
      </c>
      <c r="AK493" s="79">
        <f t="shared" si="358"/>
        <v>0</v>
      </c>
      <c r="AL493" s="79">
        <f t="shared" si="358"/>
        <v>0</v>
      </c>
      <c r="AM493" s="79">
        <f t="shared" si="358"/>
        <v>0</v>
      </c>
      <c r="AN493" s="79">
        <f t="shared" si="358"/>
        <v>0</v>
      </c>
      <c r="AO493" s="79">
        <f t="shared" si="358"/>
        <v>0</v>
      </c>
      <c r="AP493" s="79">
        <f t="shared" si="358"/>
        <v>0</v>
      </c>
      <c r="AQ493" s="79">
        <f t="shared" si="358"/>
        <v>0</v>
      </c>
      <c r="AR493" s="79">
        <f t="shared" si="358"/>
        <v>3481.8200000000002</v>
      </c>
      <c r="AS493" s="79">
        <f t="shared" si="358"/>
        <v>0</v>
      </c>
      <c r="AT493" s="79">
        <f t="shared" si="358"/>
        <v>3481.8200000000002</v>
      </c>
      <c r="AU493" s="79">
        <f t="shared" ref="AU493:BZ493" si="359">AU569</f>
        <v>0</v>
      </c>
      <c r="AV493" s="79">
        <f t="shared" si="359"/>
        <v>0</v>
      </c>
      <c r="AW493" s="79">
        <f t="shared" si="359"/>
        <v>0</v>
      </c>
      <c r="AX493" s="79">
        <f t="shared" si="359"/>
        <v>0</v>
      </c>
      <c r="AY493" s="79">
        <f t="shared" si="359"/>
        <v>0</v>
      </c>
      <c r="AZ493" s="79">
        <f t="shared" si="359"/>
        <v>0</v>
      </c>
      <c r="BA493" s="79">
        <f t="shared" si="359"/>
        <v>0</v>
      </c>
      <c r="BB493" s="79">
        <f t="shared" si="359"/>
        <v>0</v>
      </c>
      <c r="BC493" s="79">
        <f t="shared" si="359"/>
        <v>0</v>
      </c>
      <c r="BD493" s="79">
        <f t="shared" si="359"/>
        <v>0</v>
      </c>
      <c r="BE493" s="79">
        <f t="shared" si="359"/>
        <v>0</v>
      </c>
      <c r="BF493" s="79">
        <f t="shared" si="359"/>
        <v>0</v>
      </c>
      <c r="BG493" s="79">
        <f t="shared" si="359"/>
        <v>0</v>
      </c>
      <c r="BH493" s="79">
        <f t="shared" si="359"/>
        <v>0</v>
      </c>
      <c r="BI493" s="79">
        <f t="shared" si="359"/>
        <v>0</v>
      </c>
      <c r="BJ493" s="79">
        <f t="shared" si="359"/>
        <v>0</v>
      </c>
      <c r="BK493" s="79">
        <f t="shared" si="359"/>
        <v>0</v>
      </c>
      <c r="BL493" s="79">
        <f t="shared" si="359"/>
        <v>0</v>
      </c>
      <c r="BM493" s="79">
        <f t="shared" si="359"/>
        <v>0</v>
      </c>
      <c r="BN493" s="79">
        <f t="shared" si="359"/>
        <v>0</v>
      </c>
      <c r="BO493" s="79">
        <f t="shared" si="359"/>
        <v>0</v>
      </c>
      <c r="BP493" s="79">
        <f t="shared" si="359"/>
        <v>0</v>
      </c>
      <c r="BQ493" s="79">
        <f t="shared" si="359"/>
        <v>0</v>
      </c>
      <c r="BR493" s="79">
        <f t="shared" si="359"/>
        <v>0</v>
      </c>
      <c r="BS493" s="79">
        <f t="shared" si="359"/>
        <v>0</v>
      </c>
      <c r="BT493" s="79">
        <f t="shared" si="359"/>
        <v>0</v>
      </c>
      <c r="BU493" s="79">
        <f t="shared" si="359"/>
        <v>0</v>
      </c>
      <c r="BV493" s="79">
        <f t="shared" si="359"/>
        <v>0</v>
      </c>
      <c r="BW493" s="79">
        <f t="shared" si="359"/>
        <v>0</v>
      </c>
      <c r="BX493" s="79">
        <f t="shared" si="359"/>
        <v>0</v>
      </c>
      <c r="BY493" s="79">
        <f t="shared" si="359"/>
        <v>0</v>
      </c>
      <c r="BZ493" s="79">
        <f t="shared" si="359"/>
        <v>0</v>
      </c>
      <c r="CA493" s="79">
        <f t="shared" ref="CA493:DF493" si="360">CA569</f>
        <v>0</v>
      </c>
      <c r="CB493" s="79">
        <f t="shared" si="360"/>
        <v>0</v>
      </c>
      <c r="CC493" s="79">
        <f t="shared" si="360"/>
        <v>0</v>
      </c>
      <c r="CD493" s="79">
        <f t="shared" si="360"/>
        <v>0</v>
      </c>
      <c r="CE493" s="79">
        <f t="shared" si="360"/>
        <v>0</v>
      </c>
      <c r="CF493" s="79">
        <f t="shared" si="360"/>
        <v>0</v>
      </c>
      <c r="CG493" s="79">
        <f t="shared" si="360"/>
        <v>0</v>
      </c>
      <c r="CH493" s="79">
        <f t="shared" si="360"/>
        <v>0</v>
      </c>
      <c r="CI493" s="79">
        <f t="shared" si="360"/>
        <v>0</v>
      </c>
      <c r="CJ493" s="79">
        <f t="shared" si="360"/>
        <v>0</v>
      </c>
      <c r="CK493" s="79">
        <f t="shared" si="360"/>
        <v>0</v>
      </c>
      <c r="CL493" s="79">
        <f t="shared" si="360"/>
        <v>0</v>
      </c>
      <c r="CM493" s="79">
        <f t="shared" si="360"/>
        <v>0</v>
      </c>
      <c r="CN493" s="79">
        <f t="shared" si="360"/>
        <v>0</v>
      </c>
      <c r="CO493" s="79">
        <f t="shared" si="360"/>
        <v>0</v>
      </c>
      <c r="CP493" s="79">
        <f t="shared" si="360"/>
        <v>0</v>
      </c>
      <c r="CQ493" s="79">
        <f t="shared" si="360"/>
        <v>0</v>
      </c>
      <c r="CR493" s="79">
        <f t="shared" si="360"/>
        <v>0</v>
      </c>
      <c r="CS493" s="79">
        <f t="shared" si="360"/>
        <v>0</v>
      </c>
      <c r="CT493" s="79">
        <f t="shared" si="360"/>
        <v>0</v>
      </c>
      <c r="CU493" s="79">
        <f t="shared" si="360"/>
        <v>0</v>
      </c>
      <c r="CV493" s="79">
        <f t="shared" si="360"/>
        <v>0</v>
      </c>
      <c r="CW493" s="79">
        <f t="shared" si="360"/>
        <v>0</v>
      </c>
      <c r="CX493" s="79">
        <f t="shared" si="360"/>
        <v>0</v>
      </c>
      <c r="CY493" s="79">
        <f t="shared" si="360"/>
        <v>0</v>
      </c>
      <c r="CZ493" s="79">
        <f t="shared" si="360"/>
        <v>0</v>
      </c>
      <c r="DA493" s="79">
        <f t="shared" si="360"/>
        <v>0</v>
      </c>
      <c r="DB493" s="79">
        <f t="shared" si="360"/>
        <v>0</v>
      </c>
      <c r="DC493" s="79">
        <f t="shared" si="360"/>
        <v>0</v>
      </c>
      <c r="DD493" s="79">
        <f t="shared" si="360"/>
        <v>0</v>
      </c>
      <c r="DE493" s="79">
        <f t="shared" si="360"/>
        <v>0</v>
      </c>
      <c r="DF493" s="79">
        <f t="shared" si="360"/>
        <v>0</v>
      </c>
      <c r="DG493" s="80">
        <f t="shared" ref="DG493:EL493" si="361">DG569</f>
        <v>0</v>
      </c>
      <c r="DH493" s="80">
        <f t="shared" si="361"/>
        <v>0</v>
      </c>
      <c r="DI493" s="80">
        <f t="shared" si="361"/>
        <v>0</v>
      </c>
      <c r="DJ493" s="80">
        <f t="shared" si="361"/>
        <v>0</v>
      </c>
      <c r="DK493" s="80">
        <f t="shared" si="361"/>
        <v>0</v>
      </c>
      <c r="DL493" s="80">
        <f t="shared" si="361"/>
        <v>0</v>
      </c>
      <c r="DM493" s="80">
        <f t="shared" si="361"/>
        <v>0</v>
      </c>
      <c r="DN493" s="80">
        <f t="shared" si="361"/>
        <v>0</v>
      </c>
      <c r="DO493" s="80">
        <f t="shared" si="361"/>
        <v>0</v>
      </c>
      <c r="DP493" s="80">
        <f t="shared" si="361"/>
        <v>0</v>
      </c>
      <c r="DQ493" s="80">
        <f t="shared" si="361"/>
        <v>0</v>
      </c>
      <c r="DR493" s="80">
        <f t="shared" si="361"/>
        <v>0</v>
      </c>
      <c r="DS493" s="80">
        <f t="shared" si="361"/>
        <v>0</v>
      </c>
      <c r="DT493" s="80">
        <f t="shared" si="361"/>
        <v>0</v>
      </c>
      <c r="DU493" s="80">
        <f t="shared" si="361"/>
        <v>0</v>
      </c>
      <c r="DV493" s="80">
        <f t="shared" si="361"/>
        <v>0</v>
      </c>
      <c r="DW493" s="80">
        <f t="shared" si="361"/>
        <v>0</v>
      </c>
      <c r="DX493" s="80">
        <f t="shared" si="361"/>
        <v>0</v>
      </c>
      <c r="DY493" s="80">
        <f t="shared" si="361"/>
        <v>0</v>
      </c>
      <c r="DZ493" s="80">
        <f t="shared" si="361"/>
        <v>0</v>
      </c>
      <c r="EA493" s="80">
        <f t="shared" si="361"/>
        <v>0</v>
      </c>
      <c r="EB493" s="80">
        <f t="shared" si="361"/>
        <v>0</v>
      </c>
      <c r="EC493" s="80">
        <f t="shared" si="361"/>
        <v>0</v>
      </c>
      <c r="ED493" s="80">
        <f t="shared" si="361"/>
        <v>0</v>
      </c>
      <c r="EE493" s="80">
        <f t="shared" si="361"/>
        <v>0</v>
      </c>
      <c r="EF493" s="80">
        <f t="shared" si="361"/>
        <v>0</v>
      </c>
      <c r="EG493" s="80">
        <f t="shared" si="361"/>
        <v>0</v>
      </c>
      <c r="EH493" s="80">
        <f t="shared" si="361"/>
        <v>0</v>
      </c>
      <c r="EI493" s="80">
        <f t="shared" si="361"/>
        <v>0</v>
      </c>
      <c r="EJ493" s="80">
        <f t="shared" si="361"/>
        <v>0</v>
      </c>
      <c r="EK493" s="80">
        <f t="shared" si="361"/>
        <v>0</v>
      </c>
      <c r="EL493" s="80">
        <f t="shared" si="361"/>
        <v>0</v>
      </c>
      <c r="EM493" s="80">
        <f t="shared" ref="EM493:FR493" si="362">EM569</f>
        <v>0</v>
      </c>
      <c r="EN493" s="80">
        <f t="shared" si="362"/>
        <v>0</v>
      </c>
      <c r="EO493" s="80">
        <f t="shared" si="362"/>
        <v>0</v>
      </c>
      <c r="EP493" s="80">
        <f t="shared" si="362"/>
        <v>0</v>
      </c>
      <c r="EQ493" s="80">
        <f t="shared" si="362"/>
        <v>0</v>
      </c>
      <c r="ER493" s="80">
        <f t="shared" si="362"/>
        <v>0</v>
      </c>
      <c r="ES493" s="80">
        <f t="shared" si="362"/>
        <v>0</v>
      </c>
      <c r="ET493" s="80">
        <f t="shared" si="362"/>
        <v>0</v>
      </c>
      <c r="EU493" s="80">
        <f t="shared" si="362"/>
        <v>0</v>
      </c>
      <c r="EV493" s="80">
        <f t="shared" si="362"/>
        <v>0</v>
      </c>
      <c r="EW493" s="80">
        <f t="shared" si="362"/>
        <v>0</v>
      </c>
      <c r="EX493" s="80">
        <f t="shared" si="362"/>
        <v>0</v>
      </c>
      <c r="EY493" s="80">
        <f t="shared" si="362"/>
        <v>0</v>
      </c>
      <c r="EZ493" s="80">
        <f t="shared" si="362"/>
        <v>0</v>
      </c>
      <c r="FA493" s="80">
        <f t="shared" si="362"/>
        <v>0</v>
      </c>
      <c r="FB493" s="80">
        <f t="shared" si="362"/>
        <v>0</v>
      </c>
      <c r="FC493" s="80">
        <f t="shared" si="362"/>
        <v>0</v>
      </c>
      <c r="FD493" s="80">
        <f t="shared" si="362"/>
        <v>0</v>
      </c>
      <c r="FE493" s="80">
        <f t="shared" si="362"/>
        <v>0</v>
      </c>
      <c r="FF493" s="80">
        <f t="shared" si="362"/>
        <v>0</v>
      </c>
      <c r="FG493" s="80">
        <f t="shared" si="362"/>
        <v>0</v>
      </c>
      <c r="FH493" s="80">
        <f t="shared" si="362"/>
        <v>0</v>
      </c>
      <c r="FI493" s="80">
        <f t="shared" si="362"/>
        <v>0</v>
      </c>
      <c r="FJ493" s="80">
        <f t="shared" si="362"/>
        <v>0</v>
      </c>
      <c r="FK493" s="80">
        <f t="shared" si="362"/>
        <v>0</v>
      </c>
      <c r="FL493" s="80">
        <f t="shared" si="362"/>
        <v>0</v>
      </c>
      <c r="FM493" s="80">
        <f t="shared" si="362"/>
        <v>0</v>
      </c>
      <c r="FN493" s="80">
        <f t="shared" si="362"/>
        <v>0</v>
      </c>
      <c r="FO493" s="80">
        <f t="shared" si="362"/>
        <v>0</v>
      </c>
      <c r="FP493" s="80">
        <f t="shared" si="362"/>
        <v>0</v>
      </c>
      <c r="FQ493" s="80">
        <f t="shared" si="362"/>
        <v>0</v>
      </c>
      <c r="FR493" s="80">
        <f t="shared" si="362"/>
        <v>0</v>
      </c>
      <c r="FS493" s="80">
        <f t="shared" ref="FS493:GX493" si="363">FS569</f>
        <v>0</v>
      </c>
      <c r="FT493" s="80">
        <f t="shared" si="363"/>
        <v>0</v>
      </c>
      <c r="FU493" s="80">
        <f t="shared" si="363"/>
        <v>0</v>
      </c>
      <c r="FV493" s="80">
        <f t="shared" si="363"/>
        <v>0</v>
      </c>
      <c r="FW493" s="80">
        <f t="shared" si="363"/>
        <v>0</v>
      </c>
      <c r="FX493" s="80">
        <f t="shared" si="363"/>
        <v>0</v>
      </c>
      <c r="FY493" s="80">
        <f t="shared" si="363"/>
        <v>0</v>
      </c>
      <c r="FZ493" s="80">
        <f t="shared" si="363"/>
        <v>0</v>
      </c>
      <c r="GA493" s="80">
        <f t="shared" si="363"/>
        <v>0</v>
      </c>
      <c r="GB493" s="80">
        <f t="shared" si="363"/>
        <v>0</v>
      </c>
      <c r="GC493" s="80">
        <f t="shared" si="363"/>
        <v>0</v>
      </c>
      <c r="GD493" s="80">
        <f t="shared" si="363"/>
        <v>0</v>
      </c>
      <c r="GE493" s="80">
        <f t="shared" si="363"/>
        <v>0</v>
      </c>
      <c r="GF493" s="80">
        <f t="shared" si="363"/>
        <v>0</v>
      </c>
      <c r="GG493" s="80">
        <f t="shared" si="363"/>
        <v>0</v>
      </c>
      <c r="GH493" s="80">
        <f t="shared" si="363"/>
        <v>0</v>
      </c>
      <c r="GI493" s="80">
        <f t="shared" si="363"/>
        <v>0</v>
      </c>
      <c r="GJ493" s="80">
        <f t="shared" si="363"/>
        <v>0</v>
      </c>
      <c r="GK493" s="80">
        <f t="shared" si="363"/>
        <v>0</v>
      </c>
      <c r="GL493" s="80">
        <f t="shared" si="363"/>
        <v>0</v>
      </c>
      <c r="GM493" s="80">
        <f t="shared" si="363"/>
        <v>0</v>
      </c>
      <c r="GN493" s="80">
        <f t="shared" si="363"/>
        <v>0</v>
      </c>
      <c r="GO493" s="80">
        <f t="shared" si="363"/>
        <v>0</v>
      </c>
      <c r="GP493" s="80">
        <f t="shared" si="363"/>
        <v>0</v>
      </c>
      <c r="GQ493" s="80">
        <f t="shared" si="363"/>
        <v>0</v>
      </c>
      <c r="GR493" s="80">
        <f t="shared" si="363"/>
        <v>0</v>
      </c>
      <c r="GS493" s="80">
        <f t="shared" si="363"/>
        <v>0</v>
      </c>
      <c r="GT493" s="80">
        <f t="shared" si="363"/>
        <v>0</v>
      </c>
      <c r="GU493" s="80">
        <f t="shared" si="363"/>
        <v>0</v>
      </c>
      <c r="GV493" s="80">
        <f t="shared" si="363"/>
        <v>0</v>
      </c>
      <c r="GW493" s="80">
        <f t="shared" si="363"/>
        <v>0</v>
      </c>
      <c r="GX493" s="80">
        <f t="shared" si="363"/>
        <v>0</v>
      </c>
    </row>
    <row r="495">
      <c r="A495" s="78">
        <v>5</v>
      </c>
      <c r="B495" s="78">
        <v>1</v>
      </c>
      <c r="C495" s="78"/>
      <c r="D495" s="78">
        <f>ROW(A502)</f>
        <v>502</v>
      </c>
      <c r="E495" s="78"/>
      <c r="F495" s="78" t="s">
        <v>510</v>
      </c>
      <c r="G495" s="78" t="s">
        <v>662</v>
      </c>
      <c r="H495" s="78" t="s">
        <v>435</v>
      </c>
      <c r="I495" s="78">
        <v>0</v>
      </c>
      <c r="J495" s="78"/>
      <c r="K495" s="78">
        <v>-1</v>
      </c>
      <c r="L495" s="78"/>
      <c r="M495" s="78" t="s">
        <v>435</v>
      </c>
      <c r="N495" s="78"/>
      <c r="O495" s="78"/>
      <c r="P495" s="78"/>
      <c r="Q495" s="78"/>
      <c r="R495" s="78"/>
      <c r="S495" s="78">
        <v>0</v>
      </c>
      <c r="T495" s="78"/>
      <c r="U495" s="78" t="s">
        <v>435</v>
      </c>
      <c r="V495" s="78">
        <v>0</v>
      </c>
      <c r="W495" s="78"/>
      <c r="X495" s="78"/>
      <c r="Y495" s="78"/>
      <c r="Z495" s="78"/>
      <c r="AA495" s="78"/>
      <c r="AB495" s="78" t="s">
        <v>435</v>
      </c>
      <c r="AC495" s="78" t="s">
        <v>435</v>
      </c>
      <c r="AD495" s="78" t="s">
        <v>435</v>
      </c>
      <c r="AE495" s="78" t="s">
        <v>435</v>
      </c>
      <c r="AF495" s="78" t="s">
        <v>435</v>
      </c>
      <c r="AG495" s="78" t="s">
        <v>435</v>
      </c>
      <c r="AH495" s="78"/>
      <c r="AI495" s="78"/>
      <c r="AJ495" s="78"/>
      <c r="AK495" s="78"/>
      <c r="AL495" s="78"/>
      <c r="AM495" s="78"/>
      <c r="AN495" s="78"/>
      <c r="AO495" s="78"/>
      <c r="AP495" s="78" t="s">
        <v>435</v>
      </c>
      <c r="AQ495" s="78" t="s">
        <v>435</v>
      </c>
      <c r="AR495" s="78" t="s">
        <v>435</v>
      </c>
      <c r="AS495" s="78"/>
      <c r="AT495" s="78"/>
      <c r="AU495" s="78"/>
      <c r="AV495" s="78"/>
      <c r="AW495" s="78"/>
      <c r="AX495" s="78"/>
      <c r="AY495" s="78"/>
      <c r="AZ495" s="78" t="s">
        <v>435</v>
      </c>
      <c r="BA495" s="78"/>
      <c r="BB495" s="78" t="s">
        <v>435</v>
      </c>
      <c r="BC495" s="78" t="s">
        <v>435</v>
      </c>
      <c r="BD495" s="78" t="s">
        <v>435</v>
      </c>
      <c r="BE495" s="78" t="s">
        <v>435</v>
      </c>
      <c r="BF495" s="78" t="s">
        <v>435</v>
      </c>
      <c r="BG495" s="78" t="s">
        <v>435</v>
      </c>
      <c r="BH495" s="78" t="s">
        <v>435</v>
      </c>
      <c r="BI495" s="78" t="s">
        <v>435</v>
      </c>
      <c r="BJ495" s="78" t="s">
        <v>435</v>
      </c>
      <c r="BK495" s="78" t="s">
        <v>435</v>
      </c>
      <c r="BL495" s="78" t="s">
        <v>435</v>
      </c>
      <c r="BM495" s="78" t="s">
        <v>435</v>
      </c>
      <c r="BN495" s="78" t="s">
        <v>435</v>
      </c>
      <c r="BO495" s="78" t="s">
        <v>435</v>
      </c>
      <c r="BP495" s="78" t="s">
        <v>435</v>
      </c>
      <c r="BQ495" s="78"/>
      <c r="BR495" s="78"/>
      <c r="BS495" s="78"/>
      <c r="BT495" s="78"/>
      <c r="BU495" s="78"/>
      <c r="BV495" s="78"/>
      <c r="BW495" s="78"/>
      <c r="BX495" s="78">
        <v>0</v>
      </c>
      <c r="BY495" s="78"/>
      <c r="BZ495" s="78"/>
      <c r="CA495" s="78"/>
      <c r="CB495" s="78"/>
      <c r="CC495" s="78"/>
      <c r="CD495" s="78"/>
      <c r="CE495" s="78"/>
      <c r="CF495" s="78"/>
      <c r="CG495" s="78"/>
      <c r="CH495" s="78"/>
      <c r="CI495" s="78"/>
      <c r="CJ495" s="78">
        <v>0</v>
      </c>
    </row>
    <row r="497">
      <c r="A497" s="79">
        <v>52</v>
      </c>
      <c r="B497" s="79">
        <f t="shared" ref="B497:G497" si="364">B502</f>
        <v>1</v>
      </c>
      <c r="C497" s="79">
        <f t="shared" si="364"/>
        <v>5</v>
      </c>
      <c r="D497" s="79">
        <f t="shared" si="364"/>
        <v>495</v>
      </c>
      <c r="E497" s="79">
        <f t="shared" si="364"/>
        <v>0</v>
      </c>
      <c r="F497" s="79" t="str">
        <f t="shared" si="364"/>
        <v xml:space="preserve">Новый подраздел</v>
      </c>
      <c r="G497" s="79" t="str">
        <f t="shared" si="364"/>
        <v xml:space="preserve">139.1 Демонтажные работы  ( трубопровод подлежит дальнейшему   использованию  )</v>
      </c>
      <c r="H497" s="79"/>
      <c r="I497" s="79"/>
      <c r="J497" s="79"/>
      <c r="K497" s="79"/>
      <c r="L497" s="79"/>
      <c r="M497" s="79"/>
      <c r="N497" s="79"/>
      <c r="O497" s="79">
        <f t="shared" ref="O497:AT497" si="365">O502</f>
        <v>566.71000000000004</v>
      </c>
      <c r="P497" s="79">
        <f t="shared" si="365"/>
        <v>0</v>
      </c>
      <c r="Q497" s="79">
        <f t="shared" si="365"/>
        <v>23.350000000000001</v>
      </c>
      <c r="R497" s="79">
        <f t="shared" si="365"/>
        <v>6.1000000000000005</v>
      </c>
      <c r="S497" s="79">
        <f t="shared" si="365"/>
        <v>537.25999999999999</v>
      </c>
      <c r="T497" s="79">
        <f t="shared" si="365"/>
        <v>0</v>
      </c>
      <c r="U497" s="79">
        <f t="shared" si="365"/>
        <v>1.0800000000000001</v>
      </c>
      <c r="V497" s="79">
        <f t="shared" si="365"/>
        <v>0.01056</v>
      </c>
      <c r="W497" s="79">
        <f t="shared" si="365"/>
        <v>0</v>
      </c>
      <c r="X497" s="79">
        <f t="shared" si="365"/>
        <v>489.03000000000003</v>
      </c>
      <c r="Y497" s="79">
        <f t="shared" si="365"/>
        <v>249.95000000000002</v>
      </c>
      <c r="Z497" s="79">
        <f t="shared" si="365"/>
        <v>0</v>
      </c>
      <c r="AA497" s="79">
        <f t="shared" si="365"/>
        <v>0</v>
      </c>
      <c r="AB497" s="79">
        <f t="shared" si="365"/>
        <v>566.71000000000004</v>
      </c>
      <c r="AC497" s="79">
        <f t="shared" si="365"/>
        <v>0</v>
      </c>
      <c r="AD497" s="79">
        <f t="shared" si="365"/>
        <v>23.350000000000001</v>
      </c>
      <c r="AE497" s="79">
        <f t="shared" si="365"/>
        <v>6.1000000000000005</v>
      </c>
      <c r="AF497" s="79">
        <f t="shared" si="365"/>
        <v>537.25999999999999</v>
      </c>
      <c r="AG497" s="79">
        <f t="shared" si="365"/>
        <v>0</v>
      </c>
      <c r="AH497" s="79">
        <f t="shared" si="365"/>
        <v>1.0800000000000001</v>
      </c>
      <c r="AI497" s="79">
        <f t="shared" si="365"/>
        <v>0.01056</v>
      </c>
      <c r="AJ497" s="79">
        <f t="shared" si="365"/>
        <v>0</v>
      </c>
      <c r="AK497" s="79">
        <f t="shared" si="365"/>
        <v>489.03000000000003</v>
      </c>
      <c r="AL497" s="79">
        <f t="shared" si="365"/>
        <v>249.95000000000002</v>
      </c>
      <c r="AM497" s="79">
        <f t="shared" si="365"/>
        <v>0</v>
      </c>
      <c r="AN497" s="79">
        <f t="shared" si="365"/>
        <v>0</v>
      </c>
      <c r="AO497" s="79">
        <f t="shared" si="365"/>
        <v>0</v>
      </c>
      <c r="AP497" s="79">
        <f t="shared" si="365"/>
        <v>0</v>
      </c>
      <c r="AQ497" s="79">
        <f t="shared" si="365"/>
        <v>0</v>
      </c>
      <c r="AR497" s="79">
        <f t="shared" si="365"/>
        <v>1305.6900000000001</v>
      </c>
      <c r="AS497" s="79">
        <f t="shared" si="365"/>
        <v>0</v>
      </c>
      <c r="AT497" s="79">
        <f t="shared" si="365"/>
        <v>1305.6900000000001</v>
      </c>
      <c r="AU497" s="79">
        <f t="shared" ref="AU497:BZ497" si="366">AU502</f>
        <v>0</v>
      </c>
      <c r="AV497" s="79">
        <f t="shared" si="366"/>
        <v>0</v>
      </c>
      <c r="AW497" s="79">
        <f t="shared" si="366"/>
        <v>0</v>
      </c>
      <c r="AX497" s="79">
        <f t="shared" si="366"/>
        <v>0</v>
      </c>
      <c r="AY497" s="79">
        <f t="shared" si="366"/>
        <v>0</v>
      </c>
      <c r="AZ497" s="79">
        <f t="shared" si="366"/>
        <v>0</v>
      </c>
      <c r="BA497" s="79">
        <f t="shared" si="366"/>
        <v>0</v>
      </c>
      <c r="BB497" s="79">
        <f t="shared" si="366"/>
        <v>0</v>
      </c>
      <c r="BC497" s="79">
        <f t="shared" si="366"/>
        <v>0</v>
      </c>
      <c r="BD497" s="79">
        <f t="shared" si="366"/>
        <v>0</v>
      </c>
      <c r="BE497" s="79">
        <f t="shared" si="366"/>
        <v>0</v>
      </c>
      <c r="BF497" s="79">
        <f t="shared" si="366"/>
        <v>0</v>
      </c>
      <c r="BG497" s="79">
        <f t="shared" si="366"/>
        <v>0</v>
      </c>
      <c r="BH497" s="79">
        <f t="shared" si="366"/>
        <v>0</v>
      </c>
      <c r="BI497" s="79">
        <f t="shared" si="366"/>
        <v>0</v>
      </c>
      <c r="BJ497" s="79">
        <f t="shared" si="366"/>
        <v>0</v>
      </c>
      <c r="BK497" s="79">
        <f t="shared" si="366"/>
        <v>0</v>
      </c>
      <c r="BL497" s="79">
        <f t="shared" si="366"/>
        <v>0</v>
      </c>
      <c r="BM497" s="79">
        <f t="shared" si="366"/>
        <v>0</v>
      </c>
      <c r="BN497" s="79">
        <f t="shared" si="366"/>
        <v>0</v>
      </c>
      <c r="BO497" s="79">
        <f t="shared" si="366"/>
        <v>0</v>
      </c>
      <c r="BP497" s="79">
        <f t="shared" si="366"/>
        <v>0</v>
      </c>
      <c r="BQ497" s="79">
        <f t="shared" si="366"/>
        <v>0</v>
      </c>
      <c r="BR497" s="79">
        <f t="shared" si="366"/>
        <v>0</v>
      </c>
      <c r="BS497" s="79">
        <f t="shared" si="366"/>
        <v>0</v>
      </c>
      <c r="BT497" s="79">
        <f t="shared" si="366"/>
        <v>0</v>
      </c>
      <c r="BU497" s="79">
        <f t="shared" si="366"/>
        <v>0</v>
      </c>
      <c r="BV497" s="79">
        <f t="shared" si="366"/>
        <v>0</v>
      </c>
      <c r="BW497" s="79">
        <f t="shared" si="366"/>
        <v>0</v>
      </c>
      <c r="BX497" s="79">
        <f t="shared" si="366"/>
        <v>0</v>
      </c>
      <c r="BY497" s="79">
        <f t="shared" si="366"/>
        <v>0</v>
      </c>
      <c r="BZ497" s="79">
        <f t="shared" si="366"/>
        <v>0</v>
      </c>
      <c r="CA497" s="79">
        <f t="shared" ref="CA497:DF497" si="367">CA502</f>
        <v>1305.6900000000001</v>
      </c>
      <c r="CB497" s="79">
        <f t="shared" si="367"/>
        <v>0</v>
      </c>
      <c r="CC497" s="79">
        <f t="shared" si="367"/>
        <v>1305.6900000000001</v>
      </c>
      <c r="CD497" s="79">
        <f t="shared" si="367"/>
        <v>0</v>
      </c>
      <c r="CE497" s="79">
        <f t="shared" si="367"/>
        <v>0</v>
      </c>
      <c r="CF497" s="79">
        <f t="shared" si="367"/>
        <v>0</v>
      </c>
      <c r="CG497" s="79">
        <f t="shared" si="367"/>
        <v>0</v>
      </c>
      <c r="CH497" s="79">
        <f t="shared" si="367"/>
        <v>0</v>
      </c>
      <c r="CI497" s="79">
        <f t="shared" si="367"/>
        <v>0</v>
      </c>
      <c r="CJ497" s="79">
        <f t="shared" si="367"/>
        <v>0</v>
      </c>
      <c r="CK497" s="79">
        <f t="shared" si="367"/>
        <v>0</v>
      </c>
      <c r="CL497" s="79">
        <f t="shared" si="367"/>
        <v>0</v>
      </c>
      <c r="CM497" s="79">
        <f t="shared" si="367"/>
        <v>0</v>
      </c>
      <c r="CN497" s="79">
        <f t="shared" si="367"/>
        <v>0</v>
      </c>
      <c r="CO497" s="79">
        <f t="shared" si="367"/>
        <v>0</v>
      </c>
      <c r="CP497" s="79">
        <f t="shared" si="367"/>
        <v>0</v>
      </c>
      <c r="CQ497" s="79">
        <f t="shared" si="367"/>
        <v>0</v>
      </c>
      <c r="CR497" s="79">
        <f t="shared" si="367"/>
        <v>0</v>
      </c>
      <c r="CS497" s="79">
        <f t="shared" si="367"/>
        <v>0</v>
      </c>
      <c r="CT497" s="79">
        <f t="shared" si="367"/>
        <v>0</v>
      </c>
      <c r="CU497" s="79">
        <f t="shared" si="367"/>
        <v>0</v>
      </c>
      <c r="CV497" s="79">
        <f t="shared" si="367"/>
        <v>0</v>
      </c>
      <c r="CW497" s="79">
        <f t="shared" si="367"/>
        <v>0</v>
      </c>
      <c r="CX497" s="79">
        <f t="shared" si="367"/>
        <v>0</v>
      </c>
      <c r="CY497" s="79">
        <f t="shared" si="367"/>
        <v>0</v>
      </c>
      <c r="CZ497" s="79">
        <f t="shared" si="367"/>
        <v>0</v>
      </c>
      <c r="DA497" s="79">
        <f t="shared" si="367"/>
        <v>0</v>
      </c>
      <c r="DB497" s="79">
        <f t="shared" si="367"/>
        <v>0</v>
      </c>
      <c r="DC497" s="79">
        <f t="shared" si="367"/>
        <v>0</v>
      </c>
      <c r="DD497" s="79">
        <f t="shared" si="367"/>
        <v>0</v>
      </c>
      <c r="DE497" s="79">
        <f t="shared" si="367"/>
        <v>0</v>
      </c>
      <c r="DF497" s="79">
        <f t="shared" si="367"/>
        <v>0</v>
      </c>
      <c r="DG497" s="80">
        <f t="shared" ref="DG497:EL534" si="368">DG502</f>
        <v>0</v>
      </c>
      <c r="DH497" s="80">
        <f t="shared" si="368"/>
        <v>0</v>
      </c>
      <c r="DI497" s="80">
        <f t="shared" si="368"/>
        <v>0</v>
      </c>
      <c r="DJ497" s="80">
        <f t="shared" si="368"/>
        <v>0</v>
      </c>
      <c r="DK497" s="80">
        <f t="shared" si="368"/>
        <v>0</v>
      </c>
      <c r="DL497" s="80">
        <f t="shared" si="368"/>
        <v>0</v>
      </c>
      <c r="DM497" s="80">
        <f t="shared" si="368"/>
        <v>0</v>
      </c>
      <c r="DN497" s="80">
        <f t="shared" si="368"/>
        <v>0</v>
      </c>
      <c r="DO497" s="80">
        <f t="shared" si="368"/>
        <v>0</v>
      </c>
      <c r="DP497" s="80">
        <f t="shared" si="368"/>
        <v>0</v>
      </c>
      <c r="DQ497" s="80">
        <f t="shared" si="368"/>
        <v>0</v>
      </c>
      <c r="DR497" s="80">
        <f t="shared" si="368"/>
        <v>0</v>
      </c>
      <c r="DS497" s="80">
        <f t="shared" si="368"/>
        <v>0</v>
      </c>
      <c r="DT497" s="80">
        <f t="shared" si="368"/>
        <v>0</v>
      </c>
      <c r="DU497" s="80">
        <f t="shared" si="368"/>
        <v>0</v>
      </c>
      <c r="DV497" s="80">
        <f t="shared" si="368"/>
        <v>0</v>
      </c>
      <c r="DW497" s="80">
        <f t="shared" si="368"/>
        <v>0</v>
      </c>
      <c r="DX497" s="80">
        <f t="shared" si="368"/>
        <v>0</v>
      </c>
      <c r="DY497" s="80">
        <f t="shared" si="368"/>
        <v>0</v>
      </c>
      <c r="DZ497" s="80">
        <f t="shared" si="368"/>
        <v>0</v>
      </c>
      <c r="EA497" s="80">
        <f t="shared" si="368"/>
        <v>0</v>
      </c>
      <c r="EB497" s="80">
        <f t="shared" si="368"/>
        <v>0</v>
      </c>
      <c r="EC497" s="80">
        <f t="shared" si="368"/>
        <v>0</v>
      </c>
      <c r="ED497" s="80">
        <f t="shared" si="368"/>
        <v>0</v>
      </c>
      <c r="EE497" s="80">
        <f t="shared" si="368"/>
        <v>0</v>
      </c>
      <c r="EF497" s="80">
        <f t="shared" si="368"/>
        <v>0</v>
      </c>
      <c r="EG497" s="80">
        <f t="shared" si="368"/>
        <v>0</v>
      </c>
      <c r="EH497" s="80">
        <f t="shared" si="368"/>
        <v>0</v>
      </c>
      <c r="EI497" s="80">
        <f t="shared" si="368"/>
        <v>0</v>
      </c>
      <c r="EJ497" s="80">
        <f t="shared" si="368"/>
        <v>0</v>
      </c>
      <c r="EK497" s="80">
        <f t="shared" si="368"/>
        <v>0</v>
      </c>
      <c r="EL497" s="80">
        <f t="shared" si="368"/>
        <v>0</v>
      </c>
      <c r="EM497" s="80">
        <f t="shared" ref="EM497:FR534" si="369">EM502</f>
        <v>0</v>
      </c>
      <c r="EN497" s="80">
        <f t="shared" si="369"/>
        <v>0</v>
      </c>
      <c r="EO497" s="80">
        <f t="shared" si="369"/>
        <v>0</v>
      </c>
      <c r="EP497" s="80">
        <f t="shared" si="369"/>
        <v>0</v>
      </c>
      <c r="EQ497" s="80">
        <f t="shared" si="369"/>
        <v>0</v>
      </c>
      <c r="ER497" s="80">
        <f t="shared" si="369"/>
        <v>0</v>
      </c>
      <c r="ES497" s="80">
        <f t="shared" si="369"/>
        <v>0</v>
      </c>
      <c r="ET497" s="80">
        <f t="shared" si="369"/>
        <v>0</v>
      </c>
      <c r="EU497" s="80">
        <f t="shared" si="369"/>
        <v>0</v>
      </c>
      <c r="EV497" s="80">
        <f t="shared" si="369"/>
        <v>0</v>
      </c>
      <c r="EW497" s="80">
        <f t="shared" si="369"/>
        <v>0</v>
      </c>
      <c r="EX497" s="80">
        <f t="shared" si="369"/>
        <v>0</v>
      </c>
      <c r="EY497" s="80">
        <f t="shared" si="369"/>
        <v>0</v>
      </c>
      <c r="EZ497" s="80">
        <f t="shared" si="369"/>
        <v>0</v>
      </c>
      <c r="FA497" s="80">
        <f t="shared" si="369"/>
        <v>0</v>
      </c>
      <c r="FB497" s="80">
        <f t="shared" si="369"/>
        <v>0</v>
      </c>
      <c r="FC497" s="80">
        <f t="shared" si="369"/>
        <v>0</v>
      </c>
      <c r="FD497" s="80">
        <f t="shared" si="369"/>
        <v>0</v>
      </c>
      <c r="FE497" s="80">
        <f t="shared" si="369"/>
        <v>0</v>
      </c>
      <c r="FF497" s="80">
        <f t="shared" si="369"/>
        <v>0</v>
      </c>
      <c r="FG497" s="80">
        <f t="shared" si="369"/>
        <v>0</v>
      </c>
      <c r="FH497" s="80">
        <f t="shared" si="369"/>
        <v>0</v>
      </c>
      <c r="FI497" s="80">
        <f t="shared" si="369"/>
        <v>0</v>
      </c>
      <c r="FJ497" s="80">
        <f t="shared" si="369"/>
        <v>0</v>
      </c>
      <c r="FK497" s="80">
        <f t="shared" si="369"/>
        <v>0</v>
      </c>
      <c r="FL497" s="80">
        <f t="shared" si="369"/>
        <v>0</v>
      </c>
      <c r="FM497" s="80">
        <f t="shared" si="369"/>
        <v>0</v>
      </c>
      <c r="FN497" s="80">
        <f t="shared" si="369"/>
        <v>0</v>
      </c>
      <c r="FO497" s="80">
        <f t="shared" si="369"/>
        <v>0</v>
      </c>
      <c r="FP497" s="80">
        <f t="shared" si="369"/>
        <v>0</v>
      </c>
      <c r="FQ497" s="80">
        <f t="shared" si="369"/>
        <v>0</v>
      </c>
      <c r="FR497" s="80">
        <f t="shared" si="369"/>
        <v>0</v>
      </c>
      <c r="FS497" s="80">
        <f t="shared" ref="FS497:GX534" si="370">FS502</f>
        <v>0</v>
      </c>
      <c r="FT497" s="80">
        <f t="shared" si="370"/>
        <v>0</v>
      </c>
      <c r="FU497" s="80">
        <f t="shared" si="370"/>
        <v>0</v>
      </c>
      <c r="FV497" s="80">
        <f t="shared" si="370"/>
        <v>0</v>
      </c>
      <c r="FW497" s="80">
        <f t="shared" si="370"/>
        <v>0</v>
      </c>
      <c r="FX497" s="80">
        <f t="shared" si="370"/>
        <v>0</v>
      </c>
      <c r="FY497" s="80">
        <f t="shared" si="370"/>
        <v>0</v>
      </c>
      <c r="FZ497" s="80">
        <f t="shared" si="370"/>
        <v>0</v>
      </c>
      <c r="GA497" s="80">
        <f t="shared" si="370"/>
        <v>0</v>
      </c>
      <c r="GB497" s="80">
        <f t="shared" si="370"/>
        <v>0</v>
      </c>
      <c r="GC497" s="80">
        <f t="shared" si="370"/>
        <v>0</v>
      </c>
      <c r="GD497" s="80">
        <f t="shared" si="370"/>
        <v>0</v>
      </c>
      <c r="GE497" s="80">
        <f t="shared" si="370"/>
        <v>0</v>
      </c>
      <c r="GF497" s="80">
        <f t="shared" si="370"/>
        <v>0</v>
      </c>
      <c r="GG497" s="80">
        <f t="shared" si="370"/>
        <v>0</v>
      </c>
      <c r="GH497" s="80">
        <f t="shared" si="370"/>
        <v>0</v>
      </c>
      <c r="GI497" s="80">
        <f t="shared" si="370"/>
        <v>0</v>
      </c>
      <c r="GJ497" s="80">
        <f t="shared" si="370"/>
        <v>0</v>
      </c>
      <c r="GK497" s="80">
        <f t="shared" si="370"/>
        <v>0</v>
      </c>
      <c r="GL497" s="80">
        <f t="shared" si="370"/>
        <v>0</v>
      </c>
      <c r="GM497" s="80">
        <f t="shared" si="370"/>
        <v>0</v>
      </c>
      <c r="GN497" s="80">
        <f t="shared" si="370"/>
        <v>0</v>
      </c>
      <c r="GO497" s="80">
        <f t="shared" si="370"/>
        <v>0</v>
      </c>
      <c r="GP497" s="80">
        <f t="shared" si="370"/>
        <v>0</v>
      </c>
      <c r="GQ497" s="80">
        <f t="shared" si="370"/>
        <v>0</v>
      </c>
      <c r="GR497" s="80">
        <f t="shared" si="370"/>
        <v>0</v>
      </c>
      <c r="GS497" s="80">
        <f t="shared" si="370"/>
        <v>0</v>
      </c>
      <c r="GT497" s="80">
        <f t="shared" si="370"/>
        <v>0</v>
      </c>
      <c r="GU497" s="80">
        <f t="shared" si="370"/>
        <v>0</v>
      </c>
      <c r="GV497" s="80">
        <f t="shared" si="370"/>
        <v>0</v>
      </c>
      <c r="GW497" s="80">
        <f t="shared" si="370"/>
        <v>0</v>
      </c>
      <c r="GX497" s="80">
        <f t="shared" si="370"/>
        <v>0</v>
      </c>
    </row>
    <row r="499">
      <c r="A499">
        <v>17</v>
      </c>
      <c r="B499">
        <v>1</v>
      </c>
      <c r="C499">
        <f>ROW(SmtRes!A453)</f>
        <v>453</v>
      </c>
      <c r="D499">
        <f>ROW(EtalonRes!A453)</f>
        <v>453</v>
      </c>
      <c r="E499" t="s">
        <v>315</v>
      </c>
      <c r="F499" t="s">
        <v>663</v>
      </c>
      <c r="G499" t="s">
        <v>664</v>
      </c>
      <c r="H499" t="s">
        <v>597</v>
      </c>
      <c r="I499">
        <v>0.01</v>
      </c>
      <c r="J499">
        <v>0</v>
      </c>
      <c r="K499">
        <v>0.01</v>
      </c>
      <c r="O499">
        <f t="shared" ref="O499:O500" si="371">ROUND(CP499,2)</f>
        <v>252.12</v>
      </c>
      <c r="P499">
        <f>SUMIF(SmtRes!AQ442:'SmtRes'!AQ453,"=1",SmtRes!DF442:'SmtRes'!DF453)</f>
        <v>0</v>
      </c>
      <c r="Q499">
        <f>SUMIF(SmtRes!AQ442:'SmtRes'!AQ453,"=1",SmtRes!DG442:'SmtRes'!DG453)</f>
        <v>10.780000000000001</v>
      </c>
      <c r="R499">
        <f>SUMIF(SmtRes!AQ442:'SmtRes'!AQ453,"=1",SmtRes!DH442:'SmtRes'!DH453)</f>
        <v>2.5600000000000001</v>
      </c>
      <c r="S499">
        <f>SUMIF(SmtRes!AQ442:'SmtRes'!AQ453,"=1",SmtRes!DI442:'SmtRes'!DI453)</f>
        <v>238.78</v>
      </c>
      <c r="T499">
        <f t="shared" ref="T499:T500" si="372">ROUND(CU499*I499,2)</f>
        <v>0</v>
      </c>
      <c r="U499">
        <f>SUMIF(SmtRes!AQ442:'SmtRes'!AQ453,"=1",SmtRes!CV442:'SmtRes'!CV453)</f>
        <v>0.47999999999999998</v>
      </c>
      <c r="V499">
        <f>SUMIF(SmtRes!AQ442:'SmtRes'!AQ453,"=1",SmtRes!CW442:'SmtRes'!CW453)</f>
        <v>0.0044399999999999995</v>
      </c>
      <c r="W499">
        <f t="shared" ref="W499:W500" si="373">ROUND(CX499*I499,2)</f>
        <v>0</v>
      </c>
      <c r="X499">
        <f t="shared" ref="X499:X500" si="374">ROUND(CY499,2)</f>
        <v>217.21000000000001</v>
      </c>
      <c r="Y499">
        <f t="shared" ref="Y499:Y500" si="375">ROUND(CZ499,2)</f>
        <v>111.02</v>
      </c>
      <c r="AA499">
        <v>358752211</v>
      </c>
      <c r="AB499">
        <f t="shared" ref="AB499:AB500" si="376">ROUND((AC499+AD499+AF499),6)</f>
        <v>24716.19426</v>
      </c>
      <c r="AC499">
        <f t="shared" ref="AC499:AC500" si="377">ROUND((0),6)</f>
        <v>0</v>
      </c>
      <c r="AD499">
        <f>ROUND((((SUM(SmtRes!BR442:'SmtRes'!BR453))-(SUM(SmtRes!BS442:'SmtRes'!BS453)))+AE499),6)</f>
        <v>838.11425999999994</v>
      </c>
      <c r="AE499">
        <f>ROUND((SUM(SmtRes!BS442:'SmtRes'!BS453)),6)</f>
        <v>255.84353999999999</v>
      </c>
      <c r="AF499">
        <f>ROUND((SUM(SmtRes!BT442:'SmtRes'!BT453)),6)</f>
        <v>23878.079999999998</v>
      </c>
      <c r="AG499">
        <f t="shared" ref="AG499:AG500" si="378">ROUND((AP499),6)</f>
        <v>0</v>
      </c>
      <c r="AH499">
        <f>(SUM(SmtRes!BU442:'SmtRes'!BU453))</f>
        <v>48</v>
      </c>
      <c r="AI499">
        <f>(SUM(SmtRes!BV442:'SmtRes'!BV453))</f>
        <v>0.44400000000000001</v>
      </c>
      <c r="AJ499">
        <f t="shared" ref="AJ499:AJ500" si="379">(AS499)</f>
        <v>0</v>
      </c>
      <c r="AK499">
        <v>42069.88949999999</v>
      </c>
      <c r="AL499">
        <v>449.82650000000001</v>
      </c>
      <c r="AM499">
        <v>1396.8570999999999</v>
      </c>
      <c r="AN499">
        <v>426.40589999999997</v>
      </c>
      <c r="AO499">
        <v>39796.799999999996</v>
      </c>
      <c r="AP499">
        <v>0</v>
      </c>
      <c r="AQ499">
        <v>80</v>
      </c>
      <c r="AR499">
        <v>0.73999999999999999</v>
      </c>
      <c r="AS499">
        <v>0</v>
      </c>
      <c r="AT499">
        <v>90</v>
      </c>
      <c r="AU499">
        <v>46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435</v>
      </c>
      <c r="BE499" t="s">
        <v>435</v>
      </c>
      <c r="BF499" t="s">
        <v>435</v>
      </c>
      <c r="BG499" t="s">
        <v>435</v>
      </c>
      <c r="BH499">
        <v>0</v>
      </c>
      <c r="BI499">
        <v>2</v>
      </c>
      <c r="BJ499" t="s">
        <v>665</v>
      </c>
      <c r="BM499">
        <v>112001</v>
      </c>
      <c r="BN499">
        <v>0</v>
      </c>
      <c r="BO499" t="s">
        <v>435</v>
      </c>
      <c r="BP499">
        <v>0</v>
      </c>
      <c r="BQ499">
        <v>3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435</v>
      </c>
      <c r="BZ499">
        <v>90</v>
      </c>
      <c r="CA499">
        <v>46</v>
      </c>
      <c r="CB499" t="s">
        <v>435</v>
      </c>
      <c r="CE499">
        <v>0</v>
      </c>
      <c r="CF499">
        <v>0</v>
      </c>
      <c r="CG499">
        <v>0</v>
      </c>
      <c r="CM499">
        <v>0</v>
      </c>
      <c r="CN499" t="s">
        <v>666</v>
      </c>
      <c r="CO499">
        <v>0</v>
      </c>
      <c r="CP499">
        <f t="shared" ref="CP499:CP500" si="380">(P499+Q499+S499+R499)</f>
        <v>252.12</v>
      </c>
      <c r="CQ499">
        <f>SUMIF(SmtRes!AQ442:'SmtRes'!AQ453,"=1",SmtRes!AA442:'SmtRes'!AA453)</f>
        <v>2323.4099999999999</v>
      </c>
      <c r="CR499">
        <f>SUMIF(SmtRes!AQ442:'SmtRes'!AQ453,"=1",SmtRes!AB442:'SmtRes'!AB453)</f>
        <v>5384.8199999999997</v>
      </c>
      <c r="CS499">
        <f>SUMIF(SmtRes!AQ442:'SmtRes'!AQ453,"=1",SmtRes!AC442:'SmtRes'!AC453)</f>
        <v>1737.4000000000001</v>
      </c>
      <c r="CT499">
        <f>SUMIF(SmtRes!AQ442:'SmtRes'!AQ453,"=1",SmtRes!AD442:'SmtRes'!AD453)</f>
        <v>497.45999999999998</v>
      </c>
      <c r="CU499">
        <f t="shared" ref="CU499:CU500" si="381">AG499</f>
        <v>0</v>
      </c>
      <c r="CV499">
        <f>SUMIF(SmtRes!AQ442:'SmtRes'!AQ453,"=1",SmtRes!BU442:'SmtRes'!BU453)</f>
        <v>48</v>
      </c>
      <c r="CW499">
        <f>SUMIF(SmtRes!AQ442:'SmtRes'!AQ453,"=1",SmtRes!BV442:'SmtRes'!BV453)</f>
        <v>0.44400000000000001</v>
      </c>
      <c r="CX499">
        <f t="shared" ref="CX499:CX500" si="382">AJ499</f>
        <v>0</v>
      </c>
      <c r="CY499">
        <f t="shared" ref="CY499:CY500" si="383">(((S499+R499)*AT499)/100)</f>
        <v>217.20599999999999</v>
      </c>
      <c r="CZ499">
        <f t="shared" ref="CZ499:CZ500" si="384">(((S499+R499)*AU499)/100)</f>
        <v>111.01639999999999</v>
      </c>
      <c r="DC499" t="s">
        <v>435</v>
      </c>
      <c r="DD499" t="s">
        <v>517</v>
      </c>
      <c r="DE499" t="s">
        <v>667</v>
      </c>
      <c r="DF499" t="s">
        <v>667</v>
      </c>
      <c r="DG499" t="s">
        <v>667</v>
      </c>
      <c r="DH499" t="s">
        <v>435</v>
      </c>
      <c r="DI499" t="s">
        <v>667</v>
      </c>
      <c r="DJ499" t="s">
        <v>667</v>
      </c>
      <c r="DK499" t="s">
        <v>435</v>
      </c>
      <c r="DL499" t="s">
        <v>435</v>
      </c>
      <c r="DM499" t="s">
        <v>435</v>
      </c>
      <c r="DN499">
        <v>0</v>
      </c>
      <c r="DO499">
        <v>0</v>
      </c>
      <c r="DP499">
        <v>1</v>
      </c>
      <c r="DQ499">
        <v>1</v>
      </c>
      <c r="DU499">
        <v>1003</v>
      </c>
      <c r="DV499" t="s">
        <v>597</v>
      </c>
      <c r="DW499" t="s">
        <v>597</v>
      </c>
      <c r="DX499">
        <v>100</v>
      </c>
      <c r="DZ499" t="s">
        <v>435</v>
      </c>
      <c r="EA499" t="s">
        <v>435</v>
      </c>
      <c r="EB499" t="s">
        <v>435</v>
      </c>
      <c r="EC499" t="s">
        <v>435</v>
      </c>
      <c r="EE499">
        <v>342528953</v>
      </c>
      <c r="EF499">
        <v>3</v>
      </c>
      <c r="EG499" t="s">
        <v>528</v>
      </c>
      <c r="EH499">
        <v>54</v>
      </c>
      <c r="EI499" t="s">
        <v>668</v>
      </c>
      <c r="EJ499">
        <v>2</v>
      </c>
      <c r="EK499">
        <v>112001</v>
      </c>
      <c r="EL499" t="s">
        <v>668</v>
      </c>
      <c r="EM499" t="s">
        <v>669</v>
      </c>
      <c r="EO499" t="s">
        <v>670</v>
      </c>
      <c r="EQ499">
        <v>1441792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80</v>
      </c>
      <c r="EX499">
        <v>0.73999999999999999</v>
      </c>
      <c r="EY499">
        <v>0</v>
      </c>
      <c r="FQ499">
        <v>0</v>
      </c>
      <c r="FR499">
        <f t="shared" ref="FR499:FR500" si="385">ROUND(IF(BI499=3,GM499,0),2)</f>
        <v>0</v>
      </c>
      <c r="FS499">
        <v>0</v>
      </c>
      <c r="FX499">
        <v>90</v>
      </c>
      <c r="FY499">
        <v>46</v>
      </c>
      <c r="GA499" t="s">
        <v>435</v>
      </c>
      <c r="GD499">
        <v>1</v>
      </c>
      <c r="GF499">
        <v>240996496</v>
      </c>
      <c r="GG499">
        <v>2</v>
      </c>
      <c r="GH499">
        <v>1</v>
      </c>
      <c r="GI499">
        <v>-2</v>
      </c>
      <c r="GJ499">
        <v>0</v>
      </c>
      <c r="GK499">
        <v>0</v>
      </c>
      <c r="GL499">
        <f t="shared" ref="GL499:GL500" si="386">ROUND(IF(AND(BH499=3,BI499=3,FS499&lt;&gt;0),P499,0),2)</f>
        <v>0</v>
      </c>
      <c r="GM499">
        <f t="shared" ref="GM499:GM500" si="387">ROUND(O499+X499+Y499,2)+GX499</f>
        <v>580.35000000000002</v>
      </c>
      <c r="GN499">
        <f t="shared" ref="GN499:GN500" si="388">IF(OR(BI499=0,BI499=1),GM499-GX499,0)</f>
        <v>0</v>
      </c>
      <c r="GO499">
        <f t="shared" ref="GO499:GO500" si="389">IF(BI499=2,GM499-GX499,0)</f>
        <v>580.35000000000002</v>
      </c>
      <c r="GP499">
        <f t="shared" ref="GP499:GP500" si="390">IF(BI499=4,GM499-GX499,0)</f>
        <v>0</v>
      </c>
      <c r="GR499">
        <v>0</v>
      </c>
      <c r="GS499">
        <v>3</v>
      </c>
      <c r="GT499">
        <v>0</v>
      </c>
      <c r="GU499" t="s">
        <v>435</v>
      </c>
      <c r="GV499">
        <f t="shared" ref="GV499:GV500" si="391">ROUND((GT499),6)</f>
        <v>0</v>
      </c>
      <c r="GW499">
        <v>1</v>
      </c>
      <c r="GX499">
        <f t="shared" ref="GX499:GX500" si="392">ROUND(HC499*I499,2)</f>
        <v>0</v>
      </c>
      <c r="HA499">
        <v>0</v>
      </c>
      <c r="HB499">
        <v>0</v>
      </c>
      <c r="HC499">
        <f t="shared" ref="HC487:HC550" si="393">GV499*GW499</f>
        <v>0</v>
      </c>
      <c r="HE499" t="s">
        <v>435</v>
      </c>
      <c r="HF499" t="s">
        <v>435</v>
      </c>
      <c r="HM499" t="s">
        <v>435</v>
      </c>
      <c r="HN499" t="s">
        <v>333</v>
      </c>
      <c r="HO499" t="s">
        <v>335</v>
      </c>
      <c r="HP499" t="s">
        <v>668</v>
      </c>
      <c r="HQ499" t="s">
        <v>668</v>
      </c>
      <c r="IK499">
        <v>0</v>
      </c>
    </row>
    <row r="500">
      <c r="A500">
        <v>17</v>
      </c>
      <c r="B500">
        <v>1</v>
      </c>
      <c r="C500">
        <f>ROW(SmtRes!A466)</f>
        <v>466</v>
      </c>
      <c r="D500">
        <f>ROW(EtalonRes!A466)</f>
        <v>466</v>
      </c>
      <c r="E500" t="s">
        <v>337</v>
      </c>
      <c r="F500" t="s">
        <v>671</v>
      </c>
      <c r="G500" t="s">
        <v>672</v>
      </c>
      <c r="H500" t="s">
        <v>597</v>
      </c>
      <c r="I500">
        <v>0.01</v>
      </c>
      <c r="J500">
        <v>0</v>
      </c>
      <c r="K500">
        <v>0.01</v>
      </c>
      <c r="O500">
        <f t="shared" si="371"/>
        <v>314.59000000000003</v>
      </c>
      <c r="P500">
        <f>SUMIF(SmtRes!AQ454:'SmtRes'!AQ466,"=1",SmtRes!DF454:'SmtRes'!DF466)</f>
        <v>0</v>
      </c>
      <c r="Q500">
        <f>SUMIF(SmtRes!AQ454:'SmtRes'!AQ466,"=1",SmtRes!DG454:'SmtRes'!DG466)</f>
        <v>12.57</v>
      </c>
      <c r="R500">
        <f>SUMIF(SmtRes!AQ454:'SmtRes'!AQ466,"=1",SmtRes!DH454:'SmtRes'!DH466)</f>
        <v>3.54</v>
      </c>
      <c r="S500">
        <f>SUMIF(SmtRes!AQ454:'SmtRes'!AQ466,"=1",SmtRes!DI454:'SmtRes'!DI466)</f>
        <v>298.48000000000002</v>
      </c>
      <c r="T500">
        <f t="shared" si="372"/>
        <v>0</v>
      </c>
      <c r="U500">
        <f>SUMIF(SmtRes!AQ454:'SmtRes'!AQ466,"=1",SmtRes!CV454:'SmtRes'!CV466)</f>
        <v>0.59999999999999998</v>
      </c>
      <c r="V500">
        <f>SUMIF(SmtRes!AQ454:'SmtRes'!AQ466,"=1",SmtRes!CW454:'SmtRes'!CW466)</f>
        <v>0.0061200000000000004</v>
      </c>
      <c r="W500">
        <f t="shared" si="373"/>
        <v>0</v>
      </c>
      <c r="X500">
        <f t="shared" si="374"/>
        <v>271.81999999999999</v>
      </c>
      <c r="Y500">
        <f t="shared" si="375"/>
        <v>138.93000000000001</v>
      </c>
      <c r="AA500">
        <v>358752211</v>
      </c>
      <c r="AB500">
        <f t="shared" si="376"/>
        <v>30856.23762</v>
      </c>
      <c r="AC500">
        <f t="shared" si="377"/>
        <v>0</v>
      </c>
      <c r="AD500">
        <f>ROUND((((SUM(SmtRes!BR454:'SmtRes'!BR466))-(SUM(SmtRes!BS454:'SmtRes'!BS466)))+AE500),6)</f>
        <v>1008.63762</v>
      </c>
      <c r="AE500">
        <f>ROUND((SUM(SmtRes!BS454:'SmtRes'!BS466)),6)</f>
        <v>353.76150000000001</v>
      </c>
      <c r="AF500">
        <f>ROUND((SUM(SmtRes!BT454:'SmtRes'!BT466)),6)</f>
        <v>29847.599999999999</v>
      </c>
      <c r="AG500">
        <f t="shared" si="378"/>
        <v>0</v>
      </c>
      <c r="AH500">
        <f>(SUM(SmtRes!BU454:'SmtRes'!BU466))</f>
        <v>60</v>
      </c>
      <c r="AI500">
        <f>(SUM(SmtRes!BV454:'SmtRes'!BV466))</f>
        <v>0.61199999999999999</v>
      </c>
      <c r="AJ500">
        <f t="shared" si="379"/>
        <v>0</v>
      </c>
      <c r="AK500">
        <v>53127.245900000002</v>
      </c>
      <c r="AL500">
        <v>1110.5807</v>
      </c>
      <c r="AM500">
        <v>1681.0626999999999</v>
      </c>
      <c r="AN500">
        <v>589.60249999999996</v>
      </c>
      <c r="AO500">
        <v>49746</v>
      </c>
      <c r="AP500">
        <v>0</v>
      </c>
      <c r="AQ500">
        <v>100</v>
      </c>
      <c r="AR500">
        <v>1.02</v>
      </c>
      <c r="AS500">
        <v>0</v>
      </c>
      <c r="AT500">
        <v>90</v>
      </c>
      <c r="AU500">
        <v>46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1</v>
      </c>
      <c r="BD500" t="s">
        <v>435</v>
      </c>
      <c r="BE500" t="s">
        <v>435</v>
      </c>
      <c r="BF500" t="s">
        <v>435</v>
      </c>
      <c r="BG500" t="s">
        <v>435</v>
      </c>
      <c r="BH500">
        <v>0</v>
      </c>
      <c r="BI500">
        <v>2</v>
      </c>
      <c r="BJ500" t="s">
        <v>673</v>
      </c>
      <c r="BM500">
        <v>112001</v>
      </c>
      <c r="BN500">
        <v>0</v>
      </c>
      <c r="BO500" t="s">
        <v>435</v>
      </c>
      <c r="BP500">
        <v>0</v>
      </c>
      <c r="BQ500">
        <v>3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435</v>
      </c>
      <c r="BZ500">
        <v>90</v>
      </c>
      <c r="CA500">
        <v>46</v>
      </c>
      <c r="CB500" t="s">
        <v>435</v>
      </c>
      <c r="CE500">
        <v>0</v>
      </c>
      <c r="CF500">
        <v>0</v>
      </c>
      <c r="CG500">
        <v>0</v>
      </c>
      <c r="CM500">
        <v>0</v>
      </c>
      <c r="CN500" t="s">
        <v>666</v>
      </c>
      <c r="CO500">
        <v>0</v>
      </c>
      <c r="CP500">
        <f t="shared" si="380"/>
        <v>314.59000000000003</v>
      </c>
      <c r="CQ500">
        <f>SUMIF(SmtRes!AQ454:'SmtRes'!AQ466,"=1",SmtRes!AA454:'SmtRes'!AA466)</f>
        <v>2329.5099999999998</v>
      </c>
      <c r="CR500">
        <f>SUMIF(SmtRes!AQ454:'SmtRes'!AQ466,"=1",SmtRes!AB454:'SmtRes'!AB466)</f>
        <v>5384.8199999999997</v>
      </c>
      <c r="CS500">
        <f>SUMIF(SmtRes!AQ454:'SmtRes'!AQ466,"=1",SmtRes!AC454:'SmtRes'!AC466)</f>
        <v>1737.4000000000001</v>
      </c>
      <c r="CT500">
        <f>SUMIF(SmtRes!AQ454:'SmtRes'!AQ466,"=1",SmtRes!AD454:'SmtRes'!AD466)</f>
        <v>497.45999999999998</v>
      </c>
      <c r="CU500">
        <f t="shared" si="381"/>
        <v>0</v>
      </c>
      <c r="CV500">
        <f>SUMIF(SmtRes!AQ454:'SmtRes'!AQ466,"=1",SmtRes!BU454:'SmtRes'!BU466)</f>
        <v>60</v>
      </c>
      <c r="CW500">
        <f>SUMIF(SmtRes!AQ454:'SmtRes'!AQ466,"=1",SmtRes!BV454:'SmtRes'!BV466)</f>
        <v>0.61199999999999999</v>
      </c>
      <c r="CX500">
        <f t="shared" si="382"/>
        <v>0</v>
      </c>
      <c r="CY500">
        <f t="shared" si="383"/>
        <v>271.81800000000004</v>
      </c>
      <c r="CZ500">
        <f t="shared" si="384"/>
        <v>138.92920000000001</v>
      </c>
      <c r="DC500" t="s">
        <v>435</v>
      </c>
      <c r="DD500" t="s">
        <v>517</v>
      </c>
      <c r="DE500" t="s">
        <v>667</v>
      </c>
      <c r="DF500" t="s">
        <v>667</v>
      </c>
      <c r="DG500" t="s">
        <v>667</v>
      </c>
      <c r="DH500" t="s">
        <v>435</v>
      </c>
      <c r="DI500" t="s">
        <v>667</v>
      </c>
      <c r="DJ500" t="s">
        <v>667</v>
      </c>
      <c r="DK500" t="s">
        <v>435</v>
      </c>
      <c r="DL500" t="s">
        <v>435</v>
      </c>
      <c r="DM500" t="s">
        <v>435</v>
      </c>
      <c r="DN500">
        <v>0</v>
      </c>
      <c r="DO500">
        <v>0</v>
      </c>
      <c r="DP500">
        <v>1</v>
      </c>
      <c r="DQ500">
        <v>1</v>
      </c>
      <c r="DU500">
        <v>1003</v>
      </c>
      <c r="DV500" t="s">
        <v>597</v>
      </c>
      <c r="DW500" t="s">
        <v>597</v>
      </c>
      <c r="DX500">
        <v>100</v>
      </c>
      <c r="DZ500" t="s">
        <v>435</v>
      </c>
      <c r="EA500" t="s">
        <v>435</v>
      </c>
      <c r="EB500" t="s">
        <v>435</v>
      </c>
      <c r="EC500" t="s">
        <v>435</v>
      </c>
      <c r="EE500">
        <v>342528953</v>
      </c>
      <c r="EF500">
        <v>3</v>
      </c>
      <c r="EG500" t="s">
        <v>528</v>
      </c>
      <c r="EH500">
        <v>54</v>
      </c>
      <c r="EI500" t="s">
        <v>668</v>
      </c>
      <c r="EJ500">
        <v>2</v>
      </c>
      <c r="EK500">
        <v>112001</v>
      </c>
      <c r="EL500" t="s">
        <v>668</v>
      </c>
      <c r="EM500" t="s">
        <v>669</v>
      </c>
      <c r="EO500" t="s">
        <v>670</v>
      </c>
      <c r="EQ500">
        <v>1441792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100</v>
      </c>
      <c r="EX500">
        <v>1.02</v>
      </c>
      <c r="EY500">
        <v>0</v>
      </c>
      <c r="FQ500">
        <v>0</v>
      </c>
      <c r="FR500">
        <f t="shared" si="385"/>
        <v>0</v>
      </c>
      <c r="FS500">
        <v>0</v>
      </c>
      <c r="FX500">
        <v>90</v>
      </c>
      <c r="FY500">
        <v>46</v>
      </c>
      <c r="GA500" t="s">
        <v>435</v>
      </c>
      <c r="GD500">
        <v>1</v>
      </c>
      <c r="GF500">
        <v>604790391</v>
      </c>
      <c r="GG500">
        <v>2</v>
      </c>
      <c r="GH500">
        <v>1</v>
      </c>
      <c r="GI500">
        <v>-2</v>
      </c>
      <c r="GJ500">
        <v>0</v>
      </c>
      <c r="GK500">
        <v>0</v>
      </c>
      <c r="GL500">
        <f t="shared" si="386"/>
        <v>0</v>
      </c>
      <c r="GM500">
        <f t="shared" si="387"/>
        <v>725.34000000000003</v>
      </c>
      <c r="GN500">
        <f t="shared" si="388"/>
        <v>0</v>
      </c>
      <c r="GO500">
        <f t="shared" si="389"/>
        <v>725.34000000000003</v>
      </c>
      <c r="GP500">
        <f t="shared" si="390"/>
        <v>0</v>
      </c>
      <c r="GR500">
        <v>0</v>
      </c>
      <c r="GS500">
        <v>3</v>
      </c>
      <c r="GT500">
        <v>0</v>
      </c>
      <c r="GU500" t="s">
        <v>435</v>
      </c>
      <c r="GV500">
        <f t="shared" si="391"/>
        <v>0</v>
      </c>
      <c r="GW500">
        <v>1</v>
      </c>
      <c r="GX500">
        <f t="shared" si="392"/>
        <v>0</v>
      </c>
      <c r="HA500">
        <v>0</v>
      </c>
      <c r="HB500">
        <v>0</v>
      </c>
      <c r="HC500">
        <f t="shared" si="393"/>
        <v>0</v>
      </c>
      <c r="HE500" t="s">
        <v>435</v>
      </c>
      <c r="HF500" t="s">
        <v>435</v>
      </c>
      <c r="HM500" t="s">
        <v>435</v>
      </c>
      <c r="HN500" t="s">
        <v>333</v>
      </c>
      <c r="HO500" t="s">
        <v>335</v>
      </c>
      <c r="HP500" t="s">
        <v>668</v>
      </c>
      <c r="HQ500" t="s">
        <v>668</v>
      </c>
      <c r="IK500">
        <v>0</v>
      </c>
    </row>
    <row r="502">
      <c r="A502" s="79">
        <v>51</v>
      </c>
      <c r="B502" s="79">
        <f>B495</f>
        <v>1</v>
      </c>
      <c r="C502" s="79">
        <f>A495</f>
        <v>5</v>
      </c>
      <c r="D502" s="79">
        <f>ROW(A495)</f>
        <v>495</v>
      </c>
      <c r="E502" s="79"/>
      <c r="F502" s="79" t="str">
        <f>IF(F495&lt;&gt;"",F495,"")</f>
        <v xml:space="preserve">Новый подраздел</v>
      </c>
      <c r="G502" s="79" t="str">
        <f>IF(G495&lt;&gt;"",G495,"")</f>
        <v xml:space="preserve">139.1 Демонтажные работы  ( трубопровод подлежит дальнейшему   использованию  )</v>
      </c>
      <c r="H502" s="79">
        <v>0</v>
      </c>
      <c r="I502" s="79"/>
      <c r="J502" s="79"/>
      <c r="K502" s="79"/>
      <c r="L502" s="79"/>
      <c r="M502" s="79"/>
      <c r="N502" s="79"/>
      <c r="O502" s="79">
        <f t="shared" ref="O502:T502" si="394">ROUND(AB502,2)</f>
        <v>566.71000000000004</v>
      </c>
      <c r="P502" s="79">
        <f t="shared" si="394"/>
        <v>0</v>
      </c>
      <c r="Q502" s="79">
        <f t="shared" si="394"/>
        <v>23.350000000000001</v>
      </c>
      <c r="R502" s="79">
        <f t="shared" si="394"/>
        <v>6.1000000000000005</v>
      </c>
      <c r="S502" s="79">
        <f t="shared" si="394"/>
        <v>537.25999999999999</v>
      </c>
      <c r="T502" s="79">
        <f t="shared" si="394"/>
        <v>0</v>
      </c>
      <c r="U502" s="79">
        <f>AH502</f>
        <v>1.0800000000000001</v>
      </c>
      <c r="V502" s="79">
        <f>AI502</f>
        <v>0.01056</v>
      </c>
      <c r="W502" s="79">
        <f>ROUND(AJ502,2)</f>
        <v>0</v>
      </c>
      <c r="X502" s="79">
        <f>ROUND(AK502,2)</f>
        <v>489.03000000000003</v>
      </c>
      <c r="Y502" s="79">
        <f>ROUND(AL502,2)</f>
        <v>249.95000000000002</v>
      </c>
      <c r="Z502" s="79"/>
      <c r="AA502" s="79"/>
      <c r="AB502" s="79">
        <f>ROUND(SUMIF(AA499:AA500,"=358752211",O499:O500),2)</f>
        <v>566.71000000000004</v>
      </c>
      <c r="AC502" s="79">
        <f>ROUND(SUMIF(AA499:AA500,"=358752211",P499:P500),2)</f>
        <v>0</v>
      </c>
      <c r="AD502" s="79">
        <f>ROUND(SUMIF(AA499:AA500,"=358752211",Q499:Q500),2)</f>
        <v>23.350000000000001</v>
      </c>
      <c r="AE502" s="79">
        <f>ROUND(SUMIF(AA499:AA500,"=358752211",R499:R500),2)</f>
        <v>6.1000000000000005</v>
      </c>
      <c r="AF502" s="79">
        <f>ROUND(SUMIF(AA499:AA500,"=358752211",S499:S500),2)</f>
        <v>537.25999999999999</v>
      </c>
      <c r="AG502" s="79">
        <f>ROUND(SUMIF(AA499:AA500,"=358752211",T499:T500),2)</f>
        <v>0</v>
      </c>
      <c r="AH502" s="79">
        <f>SUMIF(AA499:AA500,"=358752211",U499:U500)</f>
        <v>1.0800000000000001</v>
      </c>
      <c r="AI502" s="79">
        <f>SUMIF(AA499:AA500,"=358752211",V499:V500)</f>
        <v>0.01056</v>
      </c>
      <c r="AJ502" s="79">
        <f>ROUND(SUMIF(AA499:AA500,"=358752211",W499:W500),2)</f>
        <v>0</v>
      </c>
      <c r="AK502" s="79">
        <f>ROUND(SUMIF(AA499:AA500,"=358752211",X499:X500),2)</f>
        <v>489.03000000000003</v>
      </c>
      <c r="AL502" s="79">
        <f>ROUND(SUMIF(AA499:AA500,"=358752211",Y499:Y500),2)</f>
        <v>249.95000000000002</v>
      </c>
      <c r="AM502" s="79"/>
      <c r="AN502" s="79"/>
      <c r="AO502" s="79">
        <f t="shared" ref="AO502:BD502" si="395">ROUND(BX502,2)</f>
        <v>0</v>
      </c>
      <c r="AP502" s="79">
        <f t="shared" si="395"/>
        <v>0</v>
      </c>
      <c r="AQ502" s="79">
        <f t="shared" si="395"/>
        <v>0</v>
      </c>
      <c r="AR502" s="79">
        <f t="shared" si="395"/>
        <v>1305.6900000000001</v>
      </c>
      <c r="AS502" s="79">
        <f t="shared" si="395"/>
        <v>0</v>
      </c>
      <c r="AT502" s="79">
        <f t="shared" si="395"/>
        <v>1305.6900000000001</v>
      </c>
      <c r="AU502" s="79">
        <f t="shared" si="395"/>
        <v>0</v>
      </c>
      <c r="AV502" s="79">
        <f t="shared" si="395"/>
        <v>0</v>
      </c>
      <c r="AW502" s="79">
        <f t="shared" si="395"/>
        <v>0</v>
      </c>
      <c r="AX502" s="79">
        <f t="shared" si="395"/>
        <v>0</v>
      </c>
      <c r="AY502" s="79">
        <f t="shared" si="395"/>
        <v>0</v>
      </c>
      <c r="AZ502" s="79">
        <f t="shared" si="395"/>
        <v>0</v>
      </c>
      <c r="BA502" s="79">
        <f t="shared" si="395"/>
        <v>0</v>
      </c>
      <c r="BB502" s="79">
        <f t="shared" si="395"/>
        <v>0</v>
      </c>
      <c r="BC502" s="79">
        <f t="shared" si="395"/>
        <v>0</v>
      </c>
      <c r="BD502" s="79">
        <f t="shared" si="395"/>
        <v>0</v>
      </c>
      <c r="BE502" s="79"/>
      <c r="BF502" s="79"/>
      <c r="BG502" s="79"/>
      <c r="BH502" s="79"/>
      <c r="BI502" s="79"/>
      <c r="BJ502" s="79"/>
      <c r="BK502" s="79"/>
      <c r="BL502" s="79"/>
      <c r="BM502" s="79"/>
      <c r="BN502" s="79"/>
      <c r="BO502" s="79"/>
      <c r="BP502" s="79"/>
      <c r="BQ502" s="79"/>
      <c r="BR502" s="79"/>
      <c r="BS502" s="79"/>
      <c r="BT502" s="79"/>
      <c r="BU502" s="79"/>
      <c r="BV502" s="79"/>
      <c r="BW502" s="79"/>
      <c r="BX502" s="79">
        <f>ROUND(SUMIF(AA499:AA500,"=358752211",FQ499:FQ500),2)</f>
        <v>0</v>
      </c>
      <c r="BY502" s="79">
        <f>ROUND(SUMIF(AA499:AA500,"=358752211",FR499:FR500),2)</f>
        <v>0</v>
      </c>
      <c r="BZ502" s="79">
        <f>ROUND(SUMIF(AA499:AA500,"=358752211",GL499:GL500),2)</f>
        <v>0</v>
      </c>
      <c r="CA502" s="79">
        <f>ROUND(SUMIF(AA499:AA500,"=358752211",GM499:GM500),2)</f>
        <v>1305.6900000000001</v>
      </c>
      <c r="CB502" s="79">
        <f>ROUND(SUMIF(AA499:AA500,"=358752211",GN499:GN500),2)</f>
        <v>0</v>
      </c>
      <c r="CC502" s="79">
        <f>ROUND(SUMIF(AA499:AA500,"=358752211",GO499:GO500),2)</f>
        <v>1305.6900000000001</v>
      </c>
      <c r="CD502" s="79">
        <f>ROUND(SUMIF(AA499:AA500,"=358752211",GP499:GP500),2)</f>
        <v>0</v>
      </c>
      <c r="CE502" s="79">
        <f>AC502-BX502</f>
        <v>0</v>
      </c>
      <c r="CF502" s="79">
        <f>AC502-BY502</f>
        <v>0</v>
      </c>
      <c r="CG502" s="79">
        <f>BX502-BZ502</f>
        <v>0</v>
      </c>
      <c r="CH502" s="79">
        <f>AC502-BX502-BY502+BZ502</f>
        <v>0</v>
      </c>
      <c r="CI502" s="79">
        <f>BY502-BZ502</f>
        <v>0</v>
      </c>
      <c r="CJ502" s="79">
        <f>ROUND(SUMIF(AA499:AA500,"=358752211",GX499:GX500),2)</f>
        <v>0</v>
      </c>
      <c r="CK502" s="79">
        <f>ROUND(SUMIF(AA499:AA500,"=358752211",GY499:GY500),2)</f>
        <v>0</v>
      </c>
      <c r="CL502" s="79">
        <f>ROUND(SUMIF(AA499:AA500,"=358752211",GZ499:GZ500),2)</f>
        <v>0</v>
      </c>
      <c r="CM502" s="79">
        <f>ROUND(SUMIF(AA499:AA500,"=358752211",HD499:HD500),2)</f>
        <v>0</v>
      </c>
      <c r="CN502" s="79"/>
      <c r="CO502" s="79"/>
      <c r="CP502" s="79"/>
      <c r="CQ502" s="79"/>
      <c r="CR502" s="79"/>
      <c r="CS502" s="79"/>
      <c r="CT502" s="79"/>
      <c r="CU502" s="79"/>
      <c r="CV502" s="79"/>
      <c r="CW502" s="79"/>
      <c r="CX502" s="79"/>
      <c r="CY502" s="79"/>
      <c r="CZ502" s="79"/>
      <c r="DA502" s="79"/>
      <c r="DB502" s="79"/>
      <c r="DC502" s="79"/>
      <c r="DD502" s="79"/>
      <c r="DE502" s="79"/>
      <c r="DF502" s="79"/>
      <c r="DG502" s="80"/>
      <c r="DH502" s="80"/>
      <c r="DI502" s="80"/>
      <c r="DJ502" s="80"/>
      <c r="DK502" s="80"/>
      <c r="DL502" s="80"/>
      <c r="DM502" s="80"/>
      <c r="DN502" s="80"/>
      <c r="DO502" s="80"/>
      <c r="DP502" s="80"/>
      <c r="DQ502" s="80"/>
      <c r="DR502" s="80"/>
      <c r="DS502" s="80"/>
      <c r="DT502" s="80"/>
      <c r="DU502" s="80"/>
      <c r="DV502" s="80"/>
      <c r="DW502" s="80"/>
      <c r="DX502" s="80"/>
      <c r="DY502" s="80"/>
      <c r="DZ502" s="80"/>
      <c r="EA502" s="80"/>
      <c r="EB502" s="80"/>
      <c r="EC502" s="80"/>
      <c r="ED502" s="80"/>
      <c r="EE502" s="80"/>
      <c r="EF502" s="80"/>
      <c r="EG502" s="80"/>
      <c r="EH502" s="80"/>
      <c r="EI502" s="80"/>
      <c r="EJ502" s="80"/>
      <c r="EK502" s="80"/>
      <c r="EL502" s="80"/>
      <c r="EM502" s="80"/>
      <c r="EN502" s="80"/>
      <c r="EO502" s="80"/>
      <c r="EP502" s="80"/>
      <c r="EQ502" s="80"/>
      <c r="ER502" s="80"/>
      <c r="ES502" s="80"/>
      <c r="ET502" s="80"/>
      <c r="EU502" s="80"/>
      <c r="EV502" s="80"/>
      <c r="EW502" s="80"/>
      <c r="EX502" s="80"/>
      <c r="EY502" s="80"/>
      <c r="EZ502" s="80"/>
      <c r="FA502" s="80"/>
      <c r="FB502" s="80"/>
      <c r="FC502" s="80"/>
      <c r="FD502" s="80"/>
      <c r="FE502" s="80"/>
      <c r="FF502" s="80"/>
      <c r="FG502" s="80"/>
      <c r="FH502" s="80"/>
      <c r="FI502" s="80"/>
      <c r="FJ502" s="80"/>
      <c r="FK502" s="80"/>
      <c r="FL502" s="80"/>
      <c r="FM502" s="80"/>
      <c r="FN502" s="80"/>
      <c r="FO502" s="80"/>
      <c r="FP502" s="80"/>
      <c r="FQ502" s="80"/>
      <c r="FR502" s="80"/>
      <c r="FS502" s="80"/>
      <c r="FT502" s="80"/>
      <c r="FU502" s="80"/>
      <c r="FV502" s="80"/>
      <c r="FW502" s="80"/>
      <c r="FX502" s="80"/>
      <c r="FY502" s="80"/>
      <c r="FZ502" s="80"/>
      <c r="GA502" s="80"/>
      <c r="GB502" s="80"/>
      <c r="GC502" s="80"/>
      <c r="GD502" s="80"/>
      <c r="GE502" s="80"/>
      <c r="GF502" s="80"/>
      <c r="GG502" s="80"/>
      <c r="GH502" s="80"/>
      <c r="GI502" s="80"/>
      <c r="GJ502" s="80"/>
      <c r="GK502" s="80"/>
      <c r="GL502" s="80"/>
      <c r="GM502" s="80"/>
      <c r="GN502" s="80"/>
      <c r="GO502" s="80"/>
      <c r="GP502" s="80"/>
      <c r="GQ502" s="80"/>
      <c r="GR502" s="80"/>
      <c r="GS502" s="80"/>
      <c r="GT502" s="80"/>
      <c r="GU502" s="80"/>
      <c r="GV502" s="80"/>
      <c r="GW502" s="80"/>
      <c r="GX502" s="80">
        <v>0</v>
      </c>
    </row>
    <row r="504">
      <c r="A504" s="81">
        <v>50</v>
      </c>
      <c r="B504" s="81">
        <v>0</v>
      </c>
      <c r="C504" s="81">
        <v>0</v>
      </c>
      <c r="D504" s="81">
        <v>1</v>
      </c>
      <c r="E504" s="81">
        <v>201</v>
      </c>
      <c r="F504" s="81">
        <f>ROUND(Source!O502,O504)</f>
        <v>566.71000000000004</v>
      </c>
      <c r="G504" s="81" t="s">
        <v>455</v>
      </c>
      <c r="H504" s="81" t="s">
        <v>456</v>
      </c>
      <c r="I504" s="81"/>
      <c r="J504" s="81"/>
      <c r="K504" s="81">
        <v>201</v>
      </c>
      <c r="L504" s="81">
        <v>1</v>
      </c>
      <c r="M504" s="81">
        <v>3</v>
      </c>
      <c r="N504" s="81" t="s">
        <v>435</v>
      </c>
      <c r="O504" s="81">
        <v>2</v>
      </c>
      <c r="P504" s="81"/>
      <c r="Q504" s="81"/>
      <c r="R504" s="81"/>
      <c r="S504" s="81"/>
      <c r="T504" s="81"/>
      <c r="U504" s="81"/>
      <c r="V504" s="81"/>
      <c r="W504" s="81">
        <v>566.71000000000004</v>
      </c>
      <c r="X504" s="81">
        <v>1</v>
      </c>
      <c r="Y504" s="81">
        <v>566.71000000000004</v>
      </c>
      <c r="Z504" s="81"/>
      <c r="AA504" s="81"/>
      <c r="AB504" s="81"/>
    </row>
    <row r="505">
      <c r="A505" s="81">
        <v>50</v>
      </c>
      <c r="B505" s="81">
        <v>0</v>
      </c>
      <c r="C505" s="81">
        <v>0</v>
      </c>
      <c r="D505" s="81">
        <v>1</v>
      </c>
      <c r="E505" s="81">
        <v>202</v>
      </c>
      <c r="F505" s="81">
        <f>ROUND(Source!P502,O505)</f>
        <v>0</v>
      </c>
      <c r="G505" s="81" t="s">
        <v>457</v>
      </c>
      <c r="H505" s="81" t="s">
        <v>458</v>
      </c>
      <c r="I505" s="81"/>
      <c r="J505" s="81"/>
      <c r="K505" s="81">
        <v>202</v>
      </c>
      <c r="L505" s="81">
        <v>2</v>
      </c>
      <c r="M505" s="81">
        <v>3</v>
      </c>
      <c r="N505" s="81" t="s">
        <v>435</v>
      </c>
      <c r="O505" s="81">
        <v>2</v>
      </c>
      <c r="P505" s="81"/>
      <c r="Q505" s="81"/>
      <c r="R505" s="81"/>
      <c r="S505" s="81"/>
      <c r="T505" s="81"/>
      <c r="U505" s="81"/>
      <c r="V505" s="81"/>
      <c r="W505" s="81">
        <v>0</v>
      </c>
      <c r="X505" s="81">
        <v>1</v>
      </c>
      <c r="Y505" s="81">
        <v>0</v>
      </c>
      <c r="Z505" s="81"/>
      <c r="AA505" s="81"/>
      <c r="AB505" s="81"/>
    </row>
    <row r="506">
      <c r="A506" s="81">
        <v>50</v>
      </c>
      <c r="B506" s="81">
        <v>0</v>
      </c>
      <c r="C506" s="81">
        <v>0</v>
      </c>
      <c r="D506" s="81">
        <v>1</v>
      </c>
      <c r="E506" s="81">
        <v>222</v>
      </c>
      <c r="F506" s="81">
        <f>ROUND(Source!AO502,O506)</f>
        <v>0</v>
      </c>
      <c r="G506" s="81" t="s">
        <v>459</v>
      </c>
      <c r="H506" s="81" t="s">
        <v>460</v>
      </c>
      <c r="I506" s="81"/>
      <c r="J506" s="81"/>
      <c r="K506" s="81">
        <v>222</v>
      </c>
      <c r="L506" s="81">
        <v>3</v>
      </c>
      <c r="M506" s="81">
        <v>3</v>
      </c>
      <c r="N506" s="81" t="s">
        <v>435</v>
      </c>
      <c r="O506" s="81">
        <v>2</v>
      </c>
      <c r="P506" s="81"/>
      <c r="Q506" s="81"/>
      <c r="R506" s="81"/>
      <c r="S506" s="81"/>
      <c r="T506" s="81"/>
      <c r="U506" s="81"/>
      <c r="V506" s="81"/>
      <c r="W506" s="81">
        <v>0</v>
      </c>
      <c r="X506" s="81">
        <v>1</v>
      </c>
      <c r="Y506" s="81">
        <v>0</v>
      </c>
      <c r="Z506" s="81"/>
      <c r="AA506" s="81"/>
      <c r="AB506" s="81"/>
    </row>
    <row r="507">
      <c r="A507" s="81">
        <v>50</v>
      </c>
      <c r="B507" s="81">
        <v>0</v>
      </c>
      <c r="C507" s="81">
        <v>0</v>
      </c>
      <c r="D507" s="81">
        <v>1</v>
      </c>
      <c r="E507" s="81">
        <v>225</v>
      </c>
      <c r="F507" s="81">
        <f>ROUND(Source!AV502,O507)</f>
        <v>0</v>
      </c>
      <c r="G507" s="81" t="s">
        <v>461</v>
      </c>
      <c r="H507" s="81" t="s">
        <v>462</v>
      </c>
      <c r="I507" s="81"/>
      <c r="J507" s="81"/>
      <c r="K507" s="81">
        <v>225</v>
      </c>
      <c r="L507" s="81">
        <v>4</v>
      </c>
      <c r="M507" s="81">
        <v>3</v>
      </c>
      <c r="N507" s="81" t="s">
        <v>435</v>
      </c>
      <c r="O507" s="81">
        <v>2</v>
      </c>
      <c r="P507" s="81"/>
      <c r="Q507" s="81"/>
      <c r="R507" s="81"/>
      <c r="S507" s="81"/>
      <c r="T507" s="81"/>
      <c r="U507" s="81"/>
      <c r="V507" s="81"/>
      <c r="W507" s="81">
        <v>0</v>
      </c>
      <c r="X507" s="81">
        <v>1</v>
      </c>
      <c r="Y507" s="81">
        <v>0</v>
      </c>
      <c r="Z507" s="81"/>
      <c r="AA507" s="81"/>
      <c r="AB507" s="81"/>
    </row>
    <row r="508">
      <c r="A508" s="81">
        <v>50</v>
      </c>
      <c r="B508" s="81">
        <v>0</v>
      </c>
      <c r="C508" s="81">
        <v>0</v>
      </c>
      <c r="D508" s="81">
        <v>1</v>
      </c>
      <c r="E508" s="81">
        <v>226</v>
      </c>
      <c r="F508" s="81">
        <f>ROUND(Source!AW502,O508)</f>
        <v>0</v>
      </c>
      <c r="G508" s="81" t="s">
        <v>463</v>
      </c>
      <c r="H508" s="81" t="s">
        <v>464</v>
      </c>
      <c r="I508" s="81"/>
      <c r="J508" s="81"/>
      <c r="K508" s="81">
        <v>226</v>
      </c>
      <c r="L508" s="81">
        <v>5</v>
      </c>
      <c r="M508" s="81">
        <v>3</v>
      </c>
      <c r="N508" s="81" t="s">
        <v>435</v>
      </c>
      <c r="O508" s="81">
        <v>2</v>
      </c>
      <c r="P508" s="81"/>
      <c r="Q508" s="81"/>
      <c r="R508" s="81"/>
      <c r="S508" s="81"/>
      <c r="T508" s="81"/>
      <c r="U508" s="81"/>
      <c r="V508" s="81"/>
      <c r="W508" s="81">
        <v>0</v>
      </c>
      <c r="X508" s="81">
        <v>1</v>
      </c>
      <c r="Y508" s="81">
        <v>0</v>
      </c>
      <c r="Z508" s="81"/>
      <c r="AA508" s="81"/>
      <c r="AB508" s="81"/>
    </row>
    <row r="509">
      <c r="A509" s="81">
        <v>50</v>
      </c>
      <c r="B509" s="81">
        <v>0</v>
      </c>
      <c r="C509" s="81">
        <v>0</v>
      </c>
      <c r="D509" s="81">
        <v>1</v>
      </c>
      <c r="E509" s="81">
        <v>227</v>
      </c>
      <c r="F509" s="81">
        <f>ROUND(Source!AX502,O509)</f>
        <v>0</v>
      </c>
      <c r="G509" s="81" t="s">
        <v>465</v>
      </c>
      <c r="H509" s="81" t="s">
        <v>466</v>
      </c>
      <c r="I509" s="81"/>
      <c r="J509" s="81"/>
      <c r="K509" s="81">
        <v>227</v>
      </c>
      <c r="L509" s="81">
        <v>6</v>
      </c>
      <c r="M509" s="81">
        <v>3</v>
      </c>
      <c r="N509" s="81" t="s">
        <v>435</v>
      </c>
      <c r="O509" s="81">
        <v>2</v>
      </c>
      <c r="P509" s="81"/>
      <c r="Q509" s="81"/>
      <c r="R509" s="81"/>
      <c r="S509" s="81"/>
      <c r="T509" s="81"/>
      <c r="U509" s="81"/>
      <c r="V509" s="81"/>
      <c r="W509" s="81">
        <v>0</v>
      </c>
      <c r="X509" s="81">
        <v>1</v>
      </c>
      <c r="Y509" s="81">
        <v>0</v>
      </c>
      <c r="Z509" s="81"/>
      <c r="AA509" s="81"/>
      <c r="AB509" s="81"/>
    </row>
    <row r="510">
      <c r="A510" s="81">
        <v>50</v>
      </c>
      <c r="B510" s="81">
        <v>0</v>
      </c>
      <c r="C510" s="81">
        <v>0</v>
      </c>
      <c r="D510" s="81">
        <v>1</v>
      </c>
      <c r="E510" s="81">
        <v>228</v>
      </c>
      <c r="F510" s="81">
        <f>ROUND(Source!AY502,O510)</f>
        <v>0</v>
      </c>
      <c r="G510" s="81" t="s">
        <v>467</v>
      </c>
      <c r="H510" s="81" t="s">
        <v>468</v>
      </c>
      <c r="I510" s="81"/>
      <c r="J510" s="81"/>
      <c r="K510" s="81">
        <v>228</v>
      </c>
      <c r="L510" s="81">
        <v>7</v>
      </c>
      <c r="M510" s="81">
        <v>3</v>
      </c>
      <c r="N510" s="81" t="s">
        <v>435</v>
      </c>
      <c r="O510" s="81">
        <v>2</v>
      </c>
      <c r="P510" s="81"/>
      <c r="Q510" s="81"/>
      <c r="R510" s="81"/>
      <c r="S510" s="81"/>
      <c r="T510" s="81"/>
      <c r="U510" s="81"/>
      <c r="V510" s="81"/>
      <c r="W510" s="81">
        <v>0</v>
      </c>
      <c r="X510" s="81">
        <v>1</v>
      </c>
      <c r="Y510" s="81">
        <v>0</v>
      </c>
      <c r="Z510" s="81"/>
      <c r="AA510" s="81"/>
      <c r="AB510" s="81"/>
    </row>
    <row r="511">
      <c r="A511" s="81">
        <v>50</v>
      </c>
      <c r="B511" s="81">
        <v>0</v>
      </c>
      <c r="C511" s="81">
        <v>0</v>
      </c>
      <c r="D511" s="81">
        <v>1</v>
      </c>
      <c r="E511" s="81">
        <v>216</v>
      </c>
      <c r="F511" s="81">
        <f>ROUND(Source!AP502,O511)</f>
        <v>0</v>
      </c>
      <c r="G511" s="81" t="s">
        <v>469</v>
      </c>
      <c r="H511" s="81" t="s">
        <v>470</v>
      </c>
      <c r="I511" s="81"/>
      <c r="J511" s="81"/>
      <c r="K511" s="81">
        <v>216</v>
      </c>
      <c r="L511" s="81">
        <v>8</v>
      </c>
      <c r="M511" s="81">
        <v>3</v>
      </c>
      <c r="N511" s="81" t="s">
        <v>435</v>
      </c>
      <c r="O511" s="81">
        <v>2</v>
      </c>
      <c r="P511" s="81"/>
      <c r="Q511" s="81"/>
      <c r="R511" s="81"/>
      <c r="S511" s="81"/>
      <c r="T511" s="81"/>
      <c r="U511" s="81"/>
      <c r="V511" s="81"/>
      <c r="W511" s="81">
        <v>0</v>
      </c>
      <c r="X511" s="81">
        <v>1</v>
      </c>
      <c r="Y511" s="81">
        <v>0</v>
      </c>
      <c r="Z511" s="81"/>
      <c r="AA511" s="81"/>
      <c r="AB511" s="81"/>
    </row>
    <row r="512">
      <c r="A512" s="81">
        <v>50</v>
      </c>
      <c r="B512" s="81">
        <v>0</v>
      </c>
      <c r="C512" s="81">
        <v>0</v>
      </c>
      <c r="D512" s="81">
        <v>1</v>
      </c>
      <c r="E512" s="81">
        <v>223</v>
      </c>
      <c r="F512" s="81">
        <f>ROUND(Source!AQ502,O512)</f>
        <v>0</v>
      </c>
      <c r="G512" s="81" t="s">
        <v>471</v>
      </c>
      <c r="H512" s="81" t="s">
        <v>472</v>
      </c>
      <c r="I512" s="81"/>
      <c r="J512" s="81"/>
      <c r="K512" s="81">
        <v>223</v>
      </c>
      <c r="L512" s="81">
        <v>9</v>
      </c>
      <c r="M512" s="81">
        <v>3</v>
      </c>
      <c r="N512" s="81" t="s">
        <v>435</v>
      </c>
      <c r="O512" s="81">
        <v>2</v>
      </c>
      <c r="P512" s="81"/>
      <c r="Q512" s="81"/>
      <c r="R512" s="81"/>
      <c r="S512" s="81"/>
      <c r="T512" s="81"/>
      <c r="U512" s="81"/>
      <c r="V512" s="81"/>
      <c r="W512" s="81">
        <v>0</v>
      </c>
      <c r="X512" s="81">
        <v>1</v>
      </c>
      <c r="Y512" s="81">
        <v>0</v>
      </c>
      <c r="Z512" s="81"/>
      <c r="AA512" s="81"/>
      <c r="AB512" s="81"/>
    </row>
    <row r="513">
      <c r="A513" s="81">
        <v>50</v>
      </c>
      <c r="B513" s="81">
        <v>0</v>
      </c>
      <c r="C513" s="81">
        <v>0</v>
      </c>
      <c r="D513" s="81">
        <v>1</v>
      </c>
      <c r="E513" s="81">
        <v>229</v>
      </c>
      <c r="F513" s="81">
        <f>ROUND(Source!AZ502,O513)</f>
        <v>0</v>
      </c>
      <c r="G513" s="81" t="s">
        <v>473</v>
      </c>
      <c r="H513" s="81" t="s">
        <v>474</v>
      </c>
      <c r="I513" s="81"/>
      <c r="J513" s="81"/>
      <c r="K513" s="81">
        <v>229</v>
      </c>
      <c r="L513" s="81">
        <v>10</v>
      </c>
      <c r="M513" s="81">
        <v>3</v>
      </c>
      <c r="N513" s="81" t="s">
        <v>435</v>
      </c>
      <c r="O513" s="81">
        <v>2</v>
      </c>
      <c r="P513" s="81"/>
      <c r="Q513" s="81"/>
      <c r="R513" s="81"/>
      <c r="S513" s="81"/>
      <c r="T513" s="81"/>
      <c r="U513" s="81"/>
      <c r="V513" s="81"/>
      <c r="W513" s="81">
        <v>0</v>
      </c>
      <c r="X513" s="81">
        <v>1</v>
      </c>
      <c r="Y513" s="81">
        <v>0</v>
      </c>
      <c r="Z513" s="81"/>
      <c r="AA513" s="81"/>
      <c r="AB513" s="81"/>
    </row>
    <row r="514">
      <c r="A514" s="81">
        <v>50</v>
      </c>
      <c r="B514" s="81">
        <v>0</v>
      </c>
      <c r="C514" s="81">
        <v>0</v>
      </c>
      <c r="D514" s="81">
        <v>1</v>
      </c>
      <c r="E514" s="81">
        <v>203</v>
      </c>
      <c r="F514" s="81">
        <f>ROUND(Source!Q502,O514)</f>
        <v>23.350000000000001</v>
      </c>
      <c r="G514" s="81" t="s">
        <v>475</v>
      </c>
      <c r="H514" s="81" t="s">
        <v>476</v>
      </c>
      <c r="I514" s="81"/>
      <c r="J514" s="81"/>
      <c r="K514" s="81">
        <v>203</v>
      </c>
      <c r="L514" s="81">
        <v>11</v>
      </c>
      <c r="M514" s="81">
        <v>3</v>
      </c>
      <c r="N514" s="81" t="s">
        <v>435</v>
      </c>
      <c r="O514" s="81">
        <v>2</v>
      </c>
      <c r="P514" s="81"/>
      <c r="Q514" s="81"/>
      <c r="R514" s="81"/>
      <c r="S514" s="81"/>
      <c r="T514" s="81"/>
      <c r="U514" s="81"/>
      <c r="V514" s="81"/>
      <c r="W514" s="81">
        <v>23.350000000000001</v>
      </c>
      <c r="X514" s="81">
        <v>1</v>
      </c>
      <c r="Y514" s="81">
        <v>23.350000000000001</v>
      </c>
      <c r="Z514" s="81"/>
      <c r="AA514" s="81"/>
      <c r="AB514" s="81"/>
    </row>
    <row r="515">
      <c r="A515" s="81">
        <v>50</v>
      </c>
      <c r="B515" s="81">
        <v>0</v>
      </c>
      <c r="C515" s="81">
        <v>0</v>
      </c>
      <c r="D515" s="81">
        <v>1</v>
      </c>
      <c r="E515" s="81">
        <v>231</v>
      </c>
      <c r="F515" s="81">
        <f>ROUND(Source!BB502,O515)</f>
        <v>0</v>
      </c>
      <c r="G515" s="81" t="s">
        <v>477</v>
      </c>
      <c r="H515" s="81" t="s">
        <v>478</v>
      </c>
      <c r="I515" s="81"/>
      <c r="J515" s="81"/>
      <c r="K515" s="81">
        <v>231</v>
      </c>
      <c r="L515" s="81">
        <v>12</v>
      </c>
      <c r="M515" s="81">
        <v>3</v>
      </c>
      <c r="N515" s="81" t="s">
        <v>435</v>
      </c>
      <c r="O515" s="81">
        <v>2</v>
      </c>
      <c r="P515" s="81"/>
      <c r="Q515" s="81"/>
      <c r="R515" s="81"/>
      <c r="S515" s="81"/>
      <c r="T515" s="81"/>
      <c r="U515" s="81"/>
      <c r="V515" s="81"/>
      <c r="W515" s="81">
        <v>0</v>
      </c>
      <c r="X515" s="81">
        <v>1</v>
      </c>
      <c r="Y515" s="81">
        <v>0</v>
      </c>
      <c r="Z515" s="81"/>
      <c r="AA515" s="81"/>
      <c r="AB515" s="81"/>
    </row>
    <row r="516">
      <c r="A516" s="81">
        <v>50</v>
      </c>
      <c r="B516" s="81">
        <v>0</v>
      </c>
      <c r="C516" s="81">
        <v>0</v>
      </c>
      <c r="D516" s="81">
        <v>1</v>
      </c>
      <c r="E516" s="81">
        <v>204</v>
      </c>
      <c r="F516" s="81">
        <f>ROUND(Source!R502,O516)</f>
        <v>6.1000000000000005</v>
      </c>
      <c r="G516" s="81" t="s">
        <v>479</v>
      </c>
      <c r="H516" s="81" t="s">
        <v>480</v>
      </c>
      <c r="I516" s="81"/>
      <c r="J516" s="81"/>
      <c r="K516" s="81">
        <v>204</v>
      </c>
      <c r="L516" s="81">
        <v>13</v>
      </c>
      <c r="M516" s="81">
        <v>3</v>
      </c>
      <c r="N516" s="81" t="s">
        <v>435</v>
      </c>
      <c r="O516" s="81">
        <v>2</v>
      </c>
      <c r="P516" s="81"/>
      <c r="Q516" s="81"/>
      <c r="R516" s="81"/>
      <c r="S516" s="81"/>
      <c r="T516" s="81"/>
      <c r="U516" s="81"/>
      <c r="V516" s="81"/>
      <c r="W516" s="81">
        <v>6.0999999999999996</v>
      </c>
      <c r="X516" s="81">
        <v>1</v>
      </c>
      <c r="Y516" s="81">
        <v>6.0999999999999996</v>
      </c>
      <c r="Z516" s="81"/>
      <c r="AA516" s="81"/>
      <c r="AB516" s="81"/>
    </row>
    <row r="517">
      <c r="A517" s="81">
        <v>50</v>
      </c>
      <c r="B517" s="81">
        <v>0</v>
      </c>
      <c r="C517" s="81">
        <v>0</v>
      </c>
      <c r="D517" s="81">
        <v>1</v>
      </c>
      <c r="E517" s="81">
        <v>205</v>
      </c>
      <c r="F517" s="81">
        <f>ROUND(Source!S502,O517)</f>
        <v>537.25999999999999</v>
      </c>
      <c r="G517" s="81" t="s">
        <v>481</v>
      </c>
      <c r="H517" s="81" t="s">
        <v>482</v>
      </c>
      <c r="I517" s="81"/>
      <c r="J517" s="81"/>
      <c r="K517" s="81">
        <v>205</v>
      </c>
      <c r="L517" s="81">
        <v>14</v>
      </c>
      <c r="M517" s="81">
        <v>3</v>
      </c>
      <c r="N517" s="81" t="s">
        <v>435</v>
      </c>
      <c r="O517" s="81">
        <v>2</v>
      </c>
      <c r="P517" s="81"/>
      <c r="Q517" s="81"/>
      <c r="R517" s="81"/>
      <c r="S517" s="81"/>
      <c r="T517" s="81"/>
      <c r="U517" s="81"/>
      <c r="V517" s="81"/>
      <c r="W517" s="81">
        <v>537.25999999999999</v>
      </c>
      <c r="X517" s="81">
        <v>1</v>
      </c>
      <c r="Y517" s="81">
        <v>537.25999999999999</v>
      </c>
      <c r="Z517" s="81"/>
      <c r="AA517" s="81"/>
      <c r="AB517" s="81"/>
    </row>
    <row r="518">
      <c r="A518" s="81">
        <v>50</v>
      </c>
      <c r="B518" s="81">
        <v>0</v>
      </c>
      <c r="C518" s="81">
        <v>0</v>
      </c>
      <c r="D518" s="81">
        <v>1</v>
      </c>
      <c r="E518" s="81">
        <v>232</v>
      </c>
      <c r="F518" s="81">
        <f>ROUND(Source!BC502,O518)</f>
        <v>0</v>
      </c>
      <c r="G518" s="81" t="s">
        <v>483</v>
      </c>
      <c r="H518" s="81" t="s">
        <v>484</v>
      </c>
      <c r="I518" s="81"/>
      <c r="J518" s="81"/>
      <c r="K518" s="81">
        <v>232</v>
      </c>
      <c r="L518" s="81">
        <v>15</v>
      </c>
      <c r="M518" s="81">
        <v>3</v>
      </c>
      <c r="N518" s="81" t="s">
        <v>435</v>
      </c>
      <c r="O518" s="81">
        <v>2</v>
      </c>
      <c r="P518" s="81"/>
      <c r="Q518" s="81"/>
      <c r="R518" s="81"/>
      <c r="S518" s="81"/>
      <c r="T518" s="81"/>
      <c r="U518" s="81"/>
      <c r="V518" s="81"/>
      <c r="W518" s="81">
        <v>0</v>
      </c>
      <c r="X518" s="81">
        <v>1</v>
      </c>
      <c r="Y518" s="81">
        <v>0</v>
      </c>
      <c r="Z518" s="81"/>
      <c r="AA518" s="81"/>
      <c r="AB518" s="81"/>
    </row>
    <row r="519">
      <c r="A519" s="81">
        <v>50</v>
      </c>
      <c r="B519" s="81">
        <v>0</v>
      </c>
      <c r="C519" s="81">
        <v>0</v>
      </c>
      <c r="D519" s="81">
        <v>1</v>
      </c>
      <c r="E519" s="81">
        <v>214</v>
      </c>
      <c r="F519" s="81">
        <f>ROUND(Source!AS502,O519)</f>
        <v>0</v>
      </c>
      <c r="G519" s="81" t="s">
        <v>485</v>
      </c>
      <c r="H519" s="81" t="s">
        <v>486</v>
      </c>
      <c r="I519" s="81"/>
      <c r="J519" s="81"/>
      <c r="K519" s="81">
        <v>214</v>
      </c>
      <c r="L519" s="81">
        <v>16</v>
      </c>
      <c r="M519" s="81">
        <v>3</v>
      </c>
      <c r="N519" s="81" t="s">
        <v>435</v>
      </c>
      <c r="O519" s="81">
        <v>2</v>
      </c>
      <c r="P519" s="81"/>
      <c r="Q519" s="81"/>
      <c r="R519" s="81"/>
      <c r="S519" s="81"/>
      <c r="T519" s="81"/>
      <c r="U519" s="81"/>
      <c r="V519" s="81"/>
      <c r="W519" s="81">
        <v>0</v>
      </c>
      <c r="X519" s="81">
        <v>1</v>
      </c>
      <c r="Y519" s="81">
        <v>0</v>
      </c>
      <c r="Z519" s="81"/>
      <c r="AA519" s="81"/>
      <c r="AB519" s="81"/>
    </row>
    <row r="520">
      <c r="A520" s="81">
        <v>50</v>
      </c>
      <c r="B520" s="81">
        <v>0</v>
      </c>
      <c r="C520" s="81">
        <v>0</v>
      </c>
      <c r="D520" s="81">
        <v>1</v>
      </c>
      <c r="E520" s="81">
        <v>215</v>
      </c>
      <c r="F520" s="81">
        <f>ROUND(Source!AT502,O520)</f>
        <v>1305.6900000000001</v>
      </c>
      <c r="G520" s="81" t="s">
        <v>487</v>
      </c>
      <c r="H520" s="81" t="s">
        <v>488</v>
      </c>
      <c r="I520" s="81"/>
      <c r="J520" s="81"/>
      <c r="K520" s="81">
        <v>215</v>
      </c>
      <c r="L520" s="81">
        <v>17</v>
      </c>
      <c r="M520" s="81">
        <v>3</v>
      </c>
      <c r="N520" s="81" t="s">
        <v>435</v>
      </c>
      <c r="O520" s="81">
        <v>2</v>
      </c>
      <c r="P520" s="81"/>
      <c r="Q520" s="81"/>
      <c r="R520" s="81"/>
      <c r="S520" s="81"/>
      <c r="T520" s="81"/>
      <c r="U520" s="81"/>
      <c r="V520" s="81"/>
      <c r="W520" s="81">
        <v>1305.6900000000001</v>
      </c>
      <c r="X520" s="81">
        <v>1</v>
      </c>
      <c r="Y520" s="81">
        <v>1305.6900000000001</v>
      </c>
      <c r="Z520" s="81"/>
      <c r="AA520" s="81"/>
      <c r="AB520" s="81"/>
    </row>
    <row r="521">
      <c r="A521" s="81">
        <v>50</v>
      </c>
      <c r="B521" s="81">
        <v>0</v>
      </c>
      <c r="C521" s="81">
        <v>0</v>
      </c>
      <c r="D521" s="81">
        <v>1</v>
      </c>
      <c r="E521" s="81">
        <v>217</v>
      </c>
      <c r="F521" s="81">
        <f>ROUND(Source!AU502,O521)</f>
        <v>0</v>
      </c>
      <c r="G521" s="81" t="s">
        <v>489</v>
      </c>
      <c r="H521" s="81" t="s">
        <v>490</v>
      </c>
      <c r="I521" s="81"/>
      <c r="J521" s="81"/>
      <c r="K521" s="81">
        <v>217</v>
      </c>
      <c r="L521" s="81">
        <v>18</v>
      </c>
      <c r="M521" s="81">
        <v>3</v>
      </c>
      <c r="N521" s="81" t="s">
        <v>435</v>
      </c>
      <c r="O521" s="81">
        <v>2</v>
      </c>
      <c r="P521" s="81"/>
      <c r="Q521" s="81"/>
      <c r="R521" s="81"/>
      <c r="S521" s="81"/>
      <c r="T521" s="81"/>
      <c r="U521" s="81"/>
      <c r="V521" s="81"/>
      <c r="W521" s="81">
        <v>0</v>
      </c>
      <c r="X521" s="81">
        <v>1</v>
      </c>
      <c r="Y521" s="81">
        <v>0</v>
      </c>
      <c r="Z521" s="81"/>
      <c r="AA521" s="81"/>
      <c r="AB521" s="81"/>
    </row>
    <row r="522">
      <c r="A522" s="81">
        <v>50</v>
      </c>
      <c r="B522" s="81">
        <v>0</v>
      </c>
      <c r="C522" s="81">
        <v>0</v>
      </c>
      <c r="D522" s="81">
        <v>1</v>
      </c>
      <c r="E522" s="81">
        <v>230</v>
      </c>
      <c r="F522" s="81">
        <f>ROUND(Source!BA502,O522)</f>
        <v>0</v>
      </c>
      <c r="G522" s="81" t="s">
        <v>491</v>
      </c>
      <c r="H522" s="81" t="s">
        <v>492</v>
      </c>
      <c r="I522" s="81"/>
      <c r="J522" s="81"/>
      <c r="K522" s="81">
        <v>230</v>
      </c>
      <c r="L522" s="81">
        <v>19</v>
      </c>
      <c r="M522" s="81">
        <v>3</v>
      </c>
      <c r="N522" s="81" t="s">
        <v>435</v>
      </c>
      <c r="O522" s="81">
        <v>2</v>
      </c>
      <c r="P522" s="81"/>
      <c r="Q522" s="81"/>
      <c r="R522" s="81"/>
      <c r="S522" s="81"/>
      <c r="T522" s="81"/>
      <c r="U522" s="81"/>
      <c r="V522" s="81"/>
      <c r="W522" s="81">
        <v>0</v>
      </c>
      <c r="X522" s="81">
        <v>1</v>
      </c>
      <c r="Y522" s="81">
        <v>0</v>
      </c>
      <c r="Z522" s="81"/>
      <c r="AA522" s="81"/>
      <c r="AB522" s="81"/>
    </row>
    <row r="523">
      <c r="A523" s="81">
        <v>50</v>
      </c>
      <c r="B523" s="81">
        <v>0</v>
      </c>
      <c r="C523" s="81">
        <v>0</v>
      </c>
      <c r="D523" s="81">
        <v>1</v>
      </c>
      <c r="E523" s="81">
        <v>206</v>
      </c>
      <c r="F523" s="81">
        <f>ROUND(Source!T502,O523)</f>
        <v>0</v>
      </c>
      <c r="G523" s="81" t="s">
        <v>493</v>
      </c>
      <c r="H523" s="81" t="s">
        <v>494</v>
      </c>
      <c r="I523" s="81"/>
      <c r="J523" s="81"/>
      <c r="K523" s="81">
        <v>206</v>
      </c>
      <c r="L523" s="81">
        <v>20</v>
      </c>
      <c r="M523" s="81">
        <v>3</v>
      </c>
      <c r="N523" s="81" t="s">
        <v>435</v>
      </c>
      <c r="O523" s="81">
        <v>2</v>
      </c>
      <c r="P523" s="81"/>
      <c r="Q523" s="81"/>
      <c r="R523" s="81"/>
      <c r="S523" s="81"/>
      <c r="T523" s="81"/>
      <c r="U523" s="81"/>
      <c r="V523" s="81"/>
      <c r="W523" s="81">
        <v>0</v>
      </c>
      <c r="X523" s="81">
        <v>1</v>
      </c>
      <c r="Y523" s="81">
        <v>0</v>
      </c>
      <c r="Z523" s="81"/>
      <c r="AA523" s="81"/>
      <c r="AB523" s="81"/>
    </row>
    <row r="524">
      <c r="A524" s="81">
        <v>50</v>
      </c>
      <c r="B524" s="81">
        <v>0</v>
      </c>
      <c r="C524" s="81">
        <v>0</v>
      </c>
      <c r="D524" s="81">
        <v>1</v>
      </c>
      <c r="E524" s="81">
        <v>207</v>
      </c>
      <c r="F524" s="81">
        <f>ROUND(Source!U502,O524)</f>
        <v>1.0799999999999998</v>
      </c>
      <c r="G524" s="81" t="s">
        <v>495</v>
      </c>
      <c r="H524" s="81" t="s">
        <v>496</v>
      </c>
      <c r="I524" s="81"/>
      <c r="J524" s="81"/>
      <c r="K524" s="81">
        <v>207</v>
      </c>
      <c r="L524" s="81">
        <v>21</v>
      </c>
      <c r="M524" s="81">
        <v>3</v>
      </c>
      <c r="N524" s="81" t="s">
        <v>435</v>
      </c>
      <c r="O524" s="81">
        <v>7</v>
      </c>
      <c r="P524" s="81"/>
      <c r="Q524" s="81"/>
      <c r="R524" s="81"/>
      <c r="S524" s="81"/>
      <c r="T524" s="81"/>
      <c r="U524" s="81"/>
      <c r="V524" s="81"/>
      <c r="W524" s="81">
        <v>1.0800000000000001</v>
      </c>
      <c r="X524" s="81">
        <v>1</v>
      </c>
      <c r="Y524" s="81">
        <v>1.0800000000000001</v>
      </c>
      <c r="Z524" s="81"/>
      <c r="AA524" s="81"/>
      <c r="AB524" s="81"/>
    </row>
    <row r="525">
      <c r="A525" s="81">
        <v>50</v>
      </c>
      <c r="B525" s="81">
        <v>0</v>
      </c>
      <c r="C525" s="81">
        <v>0</v>
      </c>
      <c r="D525" s="81">
        <v>1</v>
      </c>
      <c r="E525" s="81">
        <v>208</v>
      </c>
      <c r="F525" s="81">
        <f>ROUND(Source!V502,O525)</f>
        <v>0.01056</v>
      </c>
      <c r="G525" s="81" t="s">
        <v>497</v>
      </c>
      <c r="H525" s="81" t="s">
        <v>498</v>
      </c>
      <c r="I525" s="81"/>
      <c r="J525" s="81"/>
      <c r="K525" s="81">
        <v>208</v>
      </c>
      <c r="L525" s="81">
        <v>22</v>
      </c>
      <c r="M525" s="81">
        <v>3</v>
      </c>
      <c r="N525" s="81" t="s">
        <v>435</v>
      </c>
      <c r="O525" s="81">
        <v>7</v>
      </c>
      <c r="P525" s="81"/>
      <c r="Q525" s="81"/>
      <c r="R525" s="81"/>
      <c r="S525" s="81"/>
      <c r="T525" s="81"/>
      <c r="U525" s="81"/>
      <c r="V525" s="81"/>
      <c r="W525" s="81">
        <v>0.01056</v>
      </c>
      <c r="X525" s="81">
        <v>1</v>
      </c>
      <c r="Y525" s="81">
        <v>0.01056</v>
      </c>
      <c r="Z525" s="81"/>
      <c r="AA525" s="81"/>
      <c r="AB525" s="81"/>
    </row>
    <row r="526">
      <c r="A526" s="81">
        <v>50</v>
      </c>
      <c r="B526" s="81">
        <v>0</v>
      </c>
      <c r="C526" s="81">
        <v>0</v>
      </c>
      <c r="D526" s="81">
        <v>1</v>
      </c>
      <c r="E526" s="81">
        <v>209</v>
      </c>
      <c r="F526" s="81">
        <f>ROUND(Source!W502,O526)</f>
        <v>0</v>
      </c>
      <c r="G526" s="81" t="s">
        <v>499</v>
      </c>
      <c r="H526" s="81" t="s">
        <v>500</v>
      </c>
      <c r="I526" s="81"/>
      <c r="J526" s="81"/>
      <c r="K526" s="81">
        <v>209</v>
      </c>
      <c r="L526" s="81">
        <v>23</v>
      </c>
      <c r="M526" s="81">
        <v>3</v>
      </c>
      <c r="N526" s="81" t="s">
        <v>435</v>
      </c>
      <c r="O526" s="81">
        <v>2</v>
      </c>
      <c r="P526" s="81"/>
      <c r="Q526" s="81"/>
      <c r="R526" s="81"/>
      <c r="S526" s="81"/>
      <c r="T526" s="81"/>
      <c r="U526" s="81"/>
      <c r="V526" s="81"/>
      <c r="W526" s="81">
        <v>0</v>
      </c>
      <c r="X526" s="81">
        <v>1</v>
      </c>
      <c r="Y526" s="81">
        <v>0</v>
      </c>
      <c r="Z526" s="81"/>
      <c r="AA526" s="81"/>
      <c r="AB526" s="81"/>
    </row>
    <row r="527">
      <c r="A527" s="81">
        <v>50</v>
      </c>
      <c r="B527" s="81">
        <v>0</v>
      </c>
      <c r="C527" s="81">
        <v>0</v>
      </c>
      <c r="D527" s="81">
        <v>1</v>
      </c>
      <c r="E527" s="81">
        <v>233</v>
      </c>
      <c r="F527" s="81">
        <f>ROUND(Source!BD502,O527)</f>
        <v>0</v>
      </c>
      <c r="G527" s="81" t="s">
        <v>501</v>
      </c>
      <c r="H527" s="81" t="s">
        <v>502</v>
      </c>
      <c r="I527" s="81"/>
      <c r="J527" s="81"/>
      <c r="K527" s="81">
        <v>233</v>
      </c>
      <c r="L527" s="81">
        <v>24</v>
      </c>
      <c r="M527" s="81">
        <v>3</v>
      </c>
      <c r="N527" s="81" t="s">
        <v>435</v>
      </c>
      <c r="O527" s="81">
        <v>2</v>
      </c>
      <c r="P527" s="81"/>
      <c r="Q527" s="81"/>
      <c r="R527" s="81"/>
      <c r="S527" s="81"/>
      <c r="T527" s="81"/>
      <c r="U527" s="81"/>
      <c r="V527" s="81"/>
      <c r="W527" s="81">
        <v>0</v>
      </c>
      <c r="X527" s="81">
        <v>1</v>
      </c>
      <c r="Y527" s="81">
        <v>0</v>
      </c>
      <c r="Z527" s="81"/>
      <c r="AA527" s="81"/>
      <c r="AB527" s="81"/>
    </row>
    <row r="528">
      <c r="A528" s="81">
        <v>50</v>
      </c>
      <c r="B528" s="81">
        <v>0</v>
      </c>
      <c r="C528" s="81">
        <v>0</v>
      </c>
      <c r="D528" s="81">
        <v>1</v>
      </c>
      <c r="E528" s="81">
        <v>210</v>
      </c>
      <c r="F528" s="81">
        <f>ROUND(Source!X502,O528)</f>
        <v>489.03000000000003</v>
      </c>
      <c r="G528" s="81" t="s">
        <v>503</v>
      </c>
      <c r="H528" s="81" t="s">
        <v>504</v>
      </c>
      <c r="I528" s="81"/>
      <c r="J528" s="81"/>
      <c r="K528" s="81">
        <v>210</v>
      </c>
      <c r="L528" s="81">
        <v>25</v>
      </c>
      <c r="M528" s="81">
        <v>3</v>
      </c>
      <c r="N528" s="81" t="s">
        <v>435</v>
      </c>
      <c r="O528" s="81">
        <v>2</v>
      </c>
      <c r="P528" s="81"/>
      <c r="Q528" s="81"/>
      <c r="R528" s="81"/>
      <c r="S528" s="81"/>
      <c r="T528" s="81"/>
      <c r="U528" s="81"/>
      <c r="V528" s="81"/>
      <c r="W528" s="81">
        <v>489.02999999999997</v>
      </c>
      <c r="X528" s="81">
        <v>1</v>
      </c>
      <c r="Y528" s="81">
        <v>489.02999999999997</v>
      </c>
      <c r="Z528" s="81"/>
      <c r="AA528" s="81"/>
      <c r="AB528" s="81"/>
    </row>
    <row r="529">
      <c r="A529" s="81">
        <v>50</v>
      </c>
      <c r="B529" s="81">
        <v>0</v>
      </c>
      <c r="C529" s="81">
        <v>0</v>
      </c>
      <c r="D529" s="81">
        <v>1</v>
      </c>
      <c r="E529" s="81">
        <v>211</v>
      </c>
      <c r="F529" s="81">
        <f>ROUND(Source!Y502,O529)</f>
        <v>249.95000000000002</v>
      </c>
      <c r="G529" s="81" t="s">
        <v>505</v>
      </c>
      <c r="H529" s="81" t="s">
        <v>506</v>
      </c>
      <c r="I529" s="81"/>
      <c r="J529" s="81"/>
      <c r="K529" s="81">
        <v>211</v>
      </c>
      <c r="L529" s="81">
        <v>26</v>
      </c>
      <c r="M529" s="81">
        <v>3</v>
      </c>
      <c r="N529" s="81" t="s">
        <v>435</v>
      </c>
      <c r="O529" s="81">
        <v>2</v>
      </c>
      <c r="P529" s="81"/>
      <c r="Q529" s="81"/>
      <c r="R529" s="81"/>
      <c r="S529" s="81"/>
      <c r="T529" s="81"/>
      <c r="U529" s="81"/>
      <c r="V529" s="81"/>
      <c r="W529" s="81">
        <v>249.94999999999999</v>
      </c>
      <c r="X529" s="81">
        <v>1</v>
      </c>
      <c r="Y529" s="81">
        <v>249.94999999999999</v>
      </c>
      <c r="Z529" s="81"/>
      <c r="AA529" s="81"/>
      <c r="AB529" s="81"/>
    </row>
    <row r="530">
      <c r="A530" s="81">
        <v>50</v>
      </c>
      <c r="B530" s="81">
        <v>0</v>
      </c>
      <c r="C530" s="81">
        <v>0</v>
      </c>
      <c r="D530" s="81">
        <v>1</v>
      </c>
      <c r="E530" s="81">
        <v>224</v>
      </c>
      <c r="F530" s="81">
        <f>ROUND(Source!AR502,O530)</f>
        <v>1305.6900000000001</v>
      </c>
      <c r="G530" s="81" t="s">
        <v>507</v>
      </c>
      <c r="H530" s="81" t="s">
        <v>508</v>
      </c>
      <c r="I530" s="81"/>
      <c r="J530" s="81"/>
      <c r="K530" s="81">
        <v>224</v>
      </c>
      <c r="L530" s="81">
        <v>27</v>
      </c>
      <c r="M530" s="81">
        <v>3</v>
      </c>
      <c r="N530" s="81" t="s">
        <v>435</v>
      </c>
      <c r="O530" s="81">
        <v>2</v>
      </c>
      <c r="P530" s="81"/>
      <c r="Q530" s="81"/>
      <c r="R530" s="81"/>
      <c r="S530" s="81"/>
      <c r="T530" s="81"/>
      <c r="U530" s="81"/>
      <c r="V530" s="81"/>
      <c r="W530" s="81">
        <v>1305.6900000000001</v>
      </c>
      <c r="X530" s="81">
        <v>1</v>
      </c>
      <c r="Y530" s="81">
        <v>1305.6900000000001</v>
      </c>
      <c r="Z530" s="81"/>
      <c r="AA530" s="81"/>
      <c r="AB530" s="81"/>
    </row>
    <row r="532">
      <c r="A532" s="78">
        <v>5</v>
      </c>
      <c r="B532" s="78">
        <v>1</v>
      </c>
      <c r="C532" s="78"/>
      <c r="D532" s="78">
        <f>ROW(A539)</f>
        <v>539</v>
      </c>
      <c r="E532" s="78"/>
      <c r="F532" s="78" t="s">
        <v>510</v>
      </c>
      <c r="G532" s="78" t="s">
        <v>674</v>
      </c>
      <c r="H532" s="78" t="s">
        <v>435</v>
      </c>
      <c r="I532" s="78">
        <v>0</v>
      </c>
      <c r="J532" s="78"/>
      <c r="K532" s="78">
        <v>-1</v>
      </c>
      <c r="L532" s="78"/>
      <c r="M532" s="78" t="s">
        <v>435</v>
      </c>
      <c r="N532" s="78"/>
      <c r="O532" s="78"/>
      <c r="P532" s="78"/>
      <c r="Q532" s="78"/>
      <c r="R532" s="78"/>
      <c r="S532" s="78">
        <v>0</v>
      </c>
      <c r="T532" s="78"/>
      <c r="U532" s="78" t="s">
        <v>435</v>
      </c>
      <c r="V532" s="78">
        <v>0</v>
      </c>
      <c r="W532" s="78"/>
      <c r="X532" s="78"/>
      <c r="Y532" s="78"/>
      <c r="Z532" s="78"/>
      <c r="AA532" s="78"/>
      <c r="AB532" s="78" t="s">
        <v>435</v>
      </c>
      <c r="AC532" s="78" t="s">
        <v>435</v>
      </c>
      <c r="AD532" s="78" t="s">
        <v>435</v>
      </c>
      <c r="AE532" s="78" t="s">
        <v>435</v>
      </c>
      <c r="AF532" s="78" t="s">
        <v>435</v>
      </c>
      <c r="AG532" s="78" t="s">
        <v>435</v>
      </c>
      <c r="AH532" s="78"/>
      <c r="AI532" s="78"/>
      <c r="AJ532" s="78"/>
      <c r="AK532" s="78"/>
      <c r="AL532" s="78"/>
      <c r="AM532" s="78"/>
      <c r="AN532" s="78"/>
      <c r="AO532" s="78"/>
      <c r="AP532" s="78" t="s">
        <v>435</v>
      </c>
      <c r="AQ532" s="78" t="s">
        <v>435</v>
      </c>
      <c r="AR532" s="78" t="s">
        <v>435</v>
      </c>
      <c r="AS532" s="78"/>
      <c r="AT532" s="78"/>
      <c r="AU532" s="78"/>
      <c r="AV532" s="78"/>
      <c r="AW532" s="78"/>
      <c r="AX532" s="78"/>
      <c r="AY532" s="78"/>
      <c r="AZ532" s="78" t="s">
        <v>435</v>
      </c>
      <c r="BA532" s="78"/>
      <c r="BB532" s="78" t="s">
        <v>435</v>
      </c>
      <c r="BC532" s="78" t="s">
        <v>435</v>
      </c>
      <c r="BD532" s="78" t="s">
        <v>435</v>
      </c>
      <c r="BE532" s="78" t="s">
        <v>435</v>
      </c>
      <c r="BF532" s="78" t="s">
        <v>435</v>
      </c>
      <c r="BG532" s="78" t="s">
        <v>435</v>
      </c>
      <c r="BH532" s="78" t="s">
        <v>435</v>
      </c>
      <c r="BI532" s="78" t="s">
        <v>435</v>
      </c>
      <c r="BJ532" s="78" t="s">
        <v>435</v>
      </c>
      <c r="BK532" s="78" t="s">
        <v>435</v>
      </c>
      <c r="BL532" s="78" t="s">
        <v>435</v>
      </c>
      <c r="BM532" s="78" t="s">
        <v>435</v>
      </c>
      <c r="BN532" s="78" t="s">
        <v>435</v>
      </c>
      <c r="BO532" s="78" t="s">
        <v>435</v>
      </c>
      <c r="BP532" s="78" t="s">
        <v>435</v>
      </c>
      <c r="BQ532" s="78"/>
      <c r="BR532" s="78"/>
      <c r="BS532" s="78"/>
      <c r="BT532" s="78"/>
      <c r="BU532" s="78"/>
      <c r="BV532" s="78"/>
      <c r="BW532" s="78"/>
      <c r="BX532" s="78">
        <v>0</v>
      </c>
      <c r="BY532" s="78"/>
      <c r="BZ532" s="78"/>
      <c r="CA532" s="78"/>
      <c r="CB532" s="78"/>
      <c r="CC532" s="78"/>
      <c r="CD532" s="78"/>
      <c r="CE532" s="78"/>
      <c r="CF532" s="78"/>
      <c r="CG532" s="78"/>
      <c r="CH532" s="78"/>
      <c r="CI532" s="78"/>
      <c r="CJ532" s="78">
        <v>0</v>
      </c>
    </row>
    <row r="534">
      <c r="A534" s="79">
        <v>52</v>
      </c>
      <c r="B534" s="79">
        <f t="shared" ref="B534:G534" si="396">B539</f>
        <v>1</v>
      </c>
      <c r="C534" s="79">
        <f t="shared" si="396"/>
        <v>5</v>
      </c>
      <c r="D534" s="79">
        <f t="shared" si="396"/>
        <v>532</v>
      </c>
      <c r="E534" s="79">
        <f t="shared" si="396"/>
        <v>0</v>
      </c>
      <c r="F534" s="79" t="str">
        <f t="shared" si="396"/>
        <v xml:space="preserve">Новый подраздел</v>
      </c>
      <c r="G534" s="79" t="str">
        <f t="shared" si="396"/>
        <v xml:space="preserve">139.2  Монтажные работы</v>
      </c>
      <c r="H534" s="79"/>
      <c r="I534" s="79"/>
      <c r="J534" s="79"/>
      <c r="K534" s="79"/>
      <c r="L534" s="79"/>
      <c r="M534" s="79"/>
      <c r="N534" s="79"/>
      <c r="O534" s="79">
        <f t="shared" ref="O534:AT534" si="397">O539</f>
        <v>944.50999999999999</v>
      </c>
      <c r="P534" s="79">
        <f t="shared" si="397"/>
        <v>0</v>
      </c>
      <c r="Q534" s="79">
        <f t="shared" si="397"/>
        <v>38.910000000000004</v>
      </c>
      <c r="R534" s="79">
        <f t="shared" si="397"/>
        <v>10.17</v>
      </c>
      <c r="S534" s="79">
        <f t="shared" si="397"/>
        <v>895.43000000000006</v>
      </c>
      <c r="T534" s="79">
        <f t="shared" si="397"/>
        <v>0</v>
      </c>
      <c r="U534" s="79">
        <f t="shared" si="397"/>
        <v>1.7999999999999998</v>
      </c>
      <c r="V534" s="79">
        <f t="shared" si="397"/>
        <v>0.017599999999999998</v>
      </c>
      <c r="W534" s="79">
        <f t="shared" si="397"/>
        <v>0</v>
      </c>
      <c r="X534" s="79">
        <f t="shared" si="397"/>
        <v>815.03999999999996</v>
      </c>
      <c r="Y534" s="79">
        <f t="shared" si="397"/>
        <v>416.57999999999998</v>
      </c>
      <c r="Z534" s="79">
        <f t="shared" si="397"/>
        <v>0</v>
      </c>
      <c r="AA534" s="79">
        <f t="shared" si="397"/>
        <v>0</v>
      </c>
      <c r="AB534" s="79">
        <f t="shared" si="397"/>
        <v>944.50999999999999</v>
      </c>
      <c r="AC534" s="79">
        <f t="shared" si="397"/>
        <v>0</v>
      </c>
      <c r="AD534" s="79">
        <f t="shared" si="397"/>
        <v>38.910000000000004</v>
      </c>
      <c r="AE534" s="79">
        <f t="shared" si="397"/>
        <v>10.17</v>
      </c>
      <c r="AF534" s="79">
        <f t="shared" si="397"/>
        <v>895.43000000000006</v>
      </c>
      <c r="AG534" s="79">
        <f t="shared" si="397"/>
        <v>0</v>
      </c>
      <c r="AH534" s="79">
        <f t="shared" si="397"/>
        <v>1.7999999999999998</v>
      </c>
      <c r="AI534" s="79">
        <f t="shared" si="397"/>
        <v>0.017599999999999998</v>
      </c>
      <c r="AJ534" s="79">
        <f t="shared" si="397"/>
        <v>0</v>
      </c>
      <c r="AK534" s="79">
        <f t="shared" si="397"/>
        <v>815.03999999999996</v>
      </c>
      <c r="AL534" s="79">
        <f t="shared" si="397"/>
        <v>416.57999999999998</v>
      </c>
      <c r="AM534" s="79">
        <f t="shared" si="397"/>
        <v>0</v>
      </c>
      <c r="AN534" s="79">
        <f t="shared" si="397"/>
        <v>0</v>
      </c>
      <c r="AO534" s="79">
        <f t="shared" si="397"/>
        <v>0</v>
      </c>
      <c r="AP534" s="79">
        <f t="shared" si="397"/>
        <v>0</v>
      </c>
      <c r="AQ534" s="79">
        <f t="shared" si="397"/>
        <v>0</v>
      </c>
      <c r="AR534" s="79">
        <f t="shared" si="397"/>
        <v>2176.1300000000001</v>
      </c>
      <c r="AS534" s="79">
        <f t="shared" si="397"/>
        <v>0</v>
      </c>
      <c r="AT534" s="79">
        <f t="shared" si="397"/>
        <v>2176.1300000000001</v>
      </c>
      <c r="AU534" s="79">
        <f t="shared" ref="AU534:BZ534" si="398">AU539</f>
        <v>0</v>
      </c>
      <c r="AV534" s="79">
        <f t="shared" si="398"/>
        <v>0</v>
      </c>
      <c r="AW534" s="79">
        <f t="shared" si="398"/>
        <v>0</v>
      </c>
      <c r="AX534" s="79">
        <f t="shared" si="398"/>
        <v>0</v>
      </c>
      <c r="AY534" s="79">
        <f t="shared" si="398"/>
        <v>0</v>
      </c>
      <c r="AZ534" s="79">
        <f t="shared" si="398"/>
        <v>0</v>
      </c>
      <c r="BA534" s="79">
        <f t="shared" si="398"/>
        <v>0</v>
      </c>
      <c r="BB534" s="79">
        <f t="shared" si="398"/>
        <v>0</v>
      </c>
      <c r="BC534" s="79">
        <f t="shared" si="398"/>
        <v>0</v>
      </c>
      <c r="BD534" s="79">
        <f t="shared" si="398"/>
        <v>0</v>
      </c>
      <c r="BE534" s="79">
        <f t="shared" si="398"/>
        <v>0</v>
      </c>
      <c r="BF534" s="79">
        <f t="shared" si="398"/>
        <v>0</v>
      </c>
      <c r="BG534" s="79">
        <f t="shared" si="398"/>
        <v>0</v>
      </c>
      <c r="BH534" s="79">
        <f t="shared" si="398"/>
        <v>0</v>
      </c>
      <c r="BI534" s="79">
        <f t="shared" si="398"/>
        <v>0</v>
      </c>
      <c r="BJ534" s="79">
        <f t="shared" si="398"/>
        <v>0</v>
      </c>
      <c r="BK534" s="79">
        <f t="shared" si="398"/>
        <v>0</v>
      </c>
      <c r="BL534" s="79">
        <f t="shared" si="398"/>
        <v>0</v>
      </c>
      <c r="BM534" s="79">
        <f t="shared" si="398"/>
        <v>0</v>
      </c>
      <c r="BN534" s="79">
        <f t="shared" si="398"/>
        <v>0</v>
      </c>
      <c r="BO534" s="79">
        <f t="shared" si="398"/>
        <v>0</v>
      </c>
      <c r="BP534" s="79">
        <f t="shared" si="398"/>
        <v>0</v>
      </c>
      <c r="BQ534" s="79">
        <f t="shared" si="398"/>
        <v>0</v>
      </c>
      <c r="BR534" s="79">
        <f t="shared" si="398"/>
        <v>0</v>
      </c>
      <c r="BS534" s="79">
        <f t="shared" si="398"/>
        <v>0</v>
      </c>
      <c r="BT534" s="79">
        <f t="shared" si="398"/>
        <v>0</v>
      </c>
      <c r="BU534" s="79">
        <f t="shared" si="398"/>
        <v>0</v>
      </c>
      <c r="BV534" s="79">
        <f t="shared" si="398"/>
        <v>0</v>
      </c>
      <c r="BW534" s="79">
        <f t="shared" si="398"/>
        <v>0</v>
      </c>
      <c r="BX534" s="79">
        <f t="shared" si="398"/>
        <v>0</v>
      </c>
      <c r="BY534" s="79">
        <f t="shared" si="398"/>
        <v>0</v>
      </c>
      <c r="BZ534" s="79">
        <f t="shared" si="398"/>
        <v>0</v>
      </c>
      <c r="CA534" s="79">
        <f t="shared" ref="CA534:DF534" si="399">CA539</f>
        <v>2176.1300000000001</v>
      </c>
      <c r="CB534" s="79">
        <f t="shared" si="399"/>
        <v>0</v>
      </c>
      <c r="CC534" s="79">
        <f t="shared" si="399"/>
        <v>2176.1300000000001</v>
      </c>
      <c r="CD534" s="79">
        <f t="shared" si="399"/>
        <v>0</v>
      </c>
      <c r="CE534" s="79">
        <f t="shared" si="399"/>
        <v>0</v>
      </c>
      <c r="CF534" s="79">
        <f t="shared" si="399"/>
        <v>0</v>
      </c>
      <c r="CG534" s="79">
        <f t="shared" si="399"/>
        <v>0</v>
      </c>
      <c r="CH534" s="79">
        <f t="shared" si="399"/>
        <v>0</v>
      </c>
      <c r="CI534" s="79">
        <f t="shared" si="399"/>
        <v>0</v>
      </c>
      <c r="CJ534" s="79">
        <f t="shared" si="399"/>
        <v>0</v>
      </c>
      <c r="CK534" s="79">
        <f t="shared" si="399"/>
        <v>0</v>
      </c>
      <c r="CL534" s="79">
        <f t="shared" si="399"/>
        <v>0</v>
      </c>
      <c r="CM534" s="79">
        <f t="shared" si="399"/>
        <v>0</v>
      </c>
      <c r="CN534" s="79">
        <f t="shared" si="399"/>
        <v>0</v>
      </c>
      <c r="CO534" s="79">
        <f t="shared" si="399"/>
        <v>0</v>
      </c>
      <c r="CP534" s="79">
        <f t="shared" si="399"/>
        <v>0</v>
      </c>
      <c r="CQ534" s="79">
        <f t="shared" si="399"/>
        <v>0</v>
      </c>
      <c r="CR534" s="79">
        <f t="shared" si="399"/>
        <v>0</v>
      </c>
      <c r="CS534" s="79">
        <f t="shared" si="399"/>
        <v>0</v>
      </c>
      <c r="CT534" s="79">
        <f t="shared" si="399"/>
        <v>0</v>
      </c>
      <c r="CU534" s="79">
        <f t="shared" si="399"/>
        <v>0</v>
      </c>
      <c r="CV534" s="79">
        <f t="shared" si="399"/>
        <v>0</v>
      </c>
      <c r="CW534" s="79">
        <f t="shared" si="399"/>
        <v>0</v>
      </c>
      <c r="CX534" s="79">
        <f t="shared" si="399"/>
        <v>0</v>
      </c>
      <c r="CY534" s="79">
        <f t="shared" si="399"/>
        <v>0</v>
      </c>
      <c r="CZ534" s="79">
        <f t="shared" si="399"/>
        <v>0</v>
      </c>
      <c r="DA534" s="79">
        <f t="shared" si="399"/>
        <v>0</v>
      </c>
      <c r="DB534" s="79">
        <f t="shared" si="399"/>
        <v>0</v>
      </c>
      <c r="DC534" s="79">
        <f t="shared" si="399"/>
        <v>0</v>
      </c>
      <c r="DD534" s="79">
        <f t="shared" si="399"/>
        <v>0</v>
      </c>
      <c r="DE534" s="79">
        <f t="shared" si="399"/>
        <v>0</v>
      </c>
      <c r="DF534" s="79">
        <f t="shared" si="399"/>
        <v>0</v>
      </c>
      <c r="DG534" s="80">
        <f t="shared" si="368"/>
        <v>0</v>
      </c>
      <c r="DH534" s="80">
        <f t="shared" si="368"/>
        <v>0</v>
      </c>
      <c r="DI534" s="80">
        <f t="shared" si="368"/>
        <v>0</v>
      </c>
      <c r="DJ534" s="80">
        <f t="shared" si="368"/>
        <v>0</v>
      </c>
      <c r="DK534" s="80">
        <f t="shared" si="368"/>
        <v>0</v>
      </c>
      <c r="DL534" s="80">
        <f t="shared" si="368"/>
        <v>0</v>
      </c>
      <c r="DM534" s="80">
        <f t="shared" si="368"/>
        <v>0</v>
      </c>
      <c r="DN534" s="80">
        <f t="shared" si="368"/>
        <v>0</v>
      </c>
      <c r="DO534" s="80">
        <f t="shared" si="368"/>
        <v>0</v>
      </c>
      <c r="DP534" s="80">
        <f t="shared" si="368"/>
        <v>0</v>
      </c>
      <c r="DQ534" s="80">
        <f t="shared" si="368"/>
        <v>0</v>
      </c>
      <c r="DR534" s="80">
        <f t="shared" si="368"/>
        <v>0</v>
      </c>
      <c r="DS534" s="80">
        <f t="shared" si="368"/>
        <v>0</v>
      </c>
      <c r="DT534" s="80">
        <f t="shared" si="368"/>
        <v>0</v>
      </c>
      <c r="DU534" s="80">
        <f t="shared" si="368"/>
        <v>0</v>
      </c>
      <c r="DV534" s="80">
        <f t="shared" si="368"/>
        <v>0</v>
      </c>
      <c r="DW534" s="80">
        <f t="shared" si="368"/>
        <v>0</v>
      </c>
      <c r="DX534" s="80">
        <f t="shared" si="368"/>
        <v>0</v>
      </c>
      <c r="DY534" s="80">
        <f t="shared" si="368"/>
        <v>0</v>
      </c>
      <c r="DZ534" s="80">
        <f t="shared" si="368"/>
        <v>0</v>
      </c>
      <c r="EA534" s="80">
        <f t="shared" si="368"/>
        <v>0</v>
      </c>
      <c r="EB534" s="80">
        <f t="shared" si="368"/>
        <v>0</v>
      </c>
      <c r="EC534" s="80">
        <f t="shared" si="368"/>
        <v>0</v>
      </c>
      <c r="ED534" s="80">
        <f t="shared" si="368"/>
        <v>0</v>
      </c>
      <c r="EE534" s="80">
        <f t="shared" si="368"/>
        <v>0</v>
      </c>
      <c r="EF534" s="80">
        <f t="shared" si="368"/>
        <v>0</v>
      </c>
      <c r="EG534" s="80">
        <f t="shared" si="368"/>
        <v>0</v>
      </c>
      <c r="EH534" s="80">
        <f t="shared" si="368"/>
        <v>0</v>
      </c>
      <c r="EI534" s="80">
        <f t="shared" si="368"/>
        <v>0</v>
      </c>
      <c r="EJ534" s="80">
        <f t="shared" si="368"/>
        <v>0</v>
      </c>
      <c r="EK534" s="80">
        <f t="shared" si="368"/>
        <v>0</v>
      </c>
      <c r="EL534" s="80">
        <f t="shared" si="368"/>
        <v>0</v>
      </c>
      <c r="EM534" s="80">
        <f t="shared" si="369"/>
        <v>0</v>
      </c>
      <c r="EN534" s="80">
        <f t="shared" si="369"/>
        <v>0</v>
      </c>
      <c r="EO534" s="80">
        <f t="shared" si="369"/>
        <v>0</v>
      </c>
      <c r="EP534" s="80">
        <f t="shared" si="369"/>
        <v>0</v>
      </c>
      <c r="EQ534" s="80">
        <f t="shared" si="369"/>
        <v>0</v>
      </c>
      <c r="ER534" s="80">
        <f t="shared" si="369"/>
        <v>0</v>
      </c>
      <c r="ES534" s="80">
        <f t="shared" si="369"/>
        <v>0</v>
      </c>
      <c r="ET534" s="80">
        <f t="shared" si="369"/>
        <v>0</v>
      </c>
      <c r="EU534" s="80">
        <f t="shared" si="369"/>
        <v>0</v>
      </c>
      <c r="EV534" s="80">
        <f t="shared" si="369"/>
        <v>0</v>
      </c>
      <c r="EW534" s="80">
        <f t="shared" si="369"/>
        <v>0</v>
      </c>
      <c r="EX534" s="80">
        <f t="shared" si="369"/>
        <v>0</v>
      </c>
      <c r="EY534" s="80">
        <f t="shared" si="369"/>
        <v>0</v>
      </c>
      <c r="EZ534" s="80">
        <f t="shared" si="369"/>
        <v>0</v>
      </c>
      <c r="FA534" s="80">
        <f t="shared" si="369"/>
        <v>0</v>
      </c>
      <c r="FB534" s="80">
        <f t="shared" si="369"/>
        <v>0</v>
      </c>
      <c r="FC534" s="80">
        <f t="shared" si="369"/>
        <v>0</v>
      </c>
      <c r="FD534" s="80">
        <f t="shared" si="369"/>
        <v>0</v>
      </c>
      <c r="FE534" s="80">
        <f t="shared" si="369"/>
        <v>0</v>
      </c>
      <c r="FF534" s="80">
        <f t="shared" si="369"/>
        <v>0</v>
      </c>
      <c r="FG534" s="80">
        <f t="shared" si="369"/>
        <v>0</v>
      </c>
      <c r="FH534" s="80">
        <f t="shared" si="369"/>
        <v>0</v>
      </c>
      <c r="FI534" s="80">
        <f t="shared" si="369"/>
        <v>0</v>
      </c>
      <c r="FJ534" s="80">
        <f t="shared" si="369"/>
        <v>0</v>
      </c>
      <c r="FK534" s="80">
        <f t="shared" si="369"/>
        <v>0</v>
      </c>
      <c r="FL534" s="80">
        <f t="shared" si="369"/>
        <v>0</v>
      </c>
      <c r="FM534" s="80">
        <f t="shared" si="369"/>
        <v>0</v>
      </c>
      <c r="FN534" s="80">
        <f t="shared" si="369"/>
        <v>0</v>
      </c>
      <c r="FO534" s="80">
        <f t="shared" si="369"/>
        <v>0</v>
      </c>
      <c r="FP534" s="80">
        <f t="shared" si="369"/>
        <v>0</v>
      </c>
      <c r="FQ534" s="80">
        <f t="shared" si="369"/>
        <v>0</v>
      </c>
      <c r="FR534" s="80">
        <f t="shared" si="369"/>
        <v>0</v>
      </c>
      <c r="FS534" s="80">
        <f t="shared" si="370"/>
        <v>0</v>
      </c>
      <c r="FT534" s="80">
        <f t="shared" si="370"/>
        <v>0</v>
      </c>
      <c r="FU534" s="80">
        <f t="shared" si="370"/>
        <v>0</v>
      </c>
      <c r="FV534" s="80">
        <f t="shared" si="370"/>
        <v>0</v>
      </c>
      <c r="FW534" s="80">
        <f t="shared" si="370"/>
        <v>0</v>
      </c>
      <c r="FX534" s="80">
        <f t="shared" si="370"/>
        <v>0</v>
      </c>
      <c r="FY534" s="80">
        <f t="shared" si="370"/>
        <v>0</v>
      </c>
      <c r="FZ534" s="80">
        <f t="shared" si="370"/>
        <v>0</v>
      </c>
      <c r="GA534" s="80">
        <f t="shared" si="370"/>
        <v>0</v>
      </c>
      <c r="GB534" s="80">
        <f t="shared" si="370"/>
        <v>0</v>
      </c>
      <c r="GC534" s="80">
        <f t="shared" si="370"/>
        <v>0</v>
      </c>
      <c r="GD534" s="80">
        <f t="shared" si="370"/>
        <v>0</v>
      </c>
      <c r="GE534" s="80">
        <f t="shared" si="370"/>
        <v>0</v>
      </c>
      <c r="GF534" s="80">
        <f t="shared" si="370"/>
        <v>0</v>
      </c>
      <c r="GG534" s="80">
        <f t="shared" si="370"/>
        <v>0</v>
      </c>
      <c r="GH534" s="80">
        <f t="shared" si="370"/>
        <v>0</v>
      </c>
      <c r="GI534" s="80">
        <f t="shared" si="370"/>
        <v>0</v>
      </c>
      <c r="GJ534" s="80">
        <f t="shared" si="370"/>
        <v>0</v>
      </c>
      <c r="GK534" s="80">
        <f t="shared" si="370"/>
        <v>0</v>
      </c>
      <c r="GL534" s="80">
        <f t="shared" si="370"/>
        <v>0</v>
      </c>
      <c r="GM534" s="80">
        <f t="shared" si="370"/>
        <v>0</v>
      </c>
      <c r="GN534" s="80">
        <f t="shared" si="370"/>
        <v>0</v>
      </c>
      <c r="GO534" s="80">
        <f t="shared" si="370"/>
        <v>0</v>
      </c>
      <c r="GP534" s="80">
        <f t="shared" si="370"/>
        <v>0</v>
      </c>
      <c r="GQ534" s="80">
        <f t="shared" si="370"/>
        <v>0</v>
      </c>
      <c r="GR534" s="80">
        <f t="shared" si="370"/>
        <v>0</v>
      </c>
      <c r="GS534" s="80">
        <f t="shared" si="370"/>
        <v>0</v>
      </c>
      <c r="GT534" s="80">
        <f t="shared" si="370"/>
        <v>0</v>
      </c>
      <c r="GU534" s="80">
        <f t="shared" si="370"/>
        <v>0</v>
      </c>
      <c r="GV534" s="80">
        <f t="shared" si="370"/>
        <v>0</v>
      </c>
      <c r="GW534" s="80">
        <f t="shared" si="370"/>
        <v>0</v>
      </c>
      <c r="GX534" s="80">
        <f t="shared" si="370"/>
        <v>0</v>
      </c>
    </row>
    <row r="536">
      <c r="A536">
        <v>17</v>
      </c>
      <c r="B536">
        <v>1</v>
      </c>
      <c r="C536">
        <f>ROW(SmtRes!A478)</f>
        <v>478</v>
      </c>
      <c r="D536">
        <f>ROW(EtalonRes!A478)</f>
        <v>478</v>
      </c>
      <c r="E536" t="s">
        <v>341</v>
      </c>
      <c r="F536" t="s">
        <v>663</v>
      </c>
      <c r="G536" t="s">
        <v>664</v>
      </c>
      <c r="H536" t="s">
        <v>597</v>
      </c>
      <c r="I536">
        <v>0.01</v>
      </c>
      <c r="J536">
        <v>0</v>
      </c>
      <c r="K536">
        <v>0.01</v>
      </c>
      <c r="O536">
        <f t="shared" ref="O536:O537" si="400">ROUND(CP536,2)</f>
        <v>420.19999999999999</v>
      </c>
      <c r="P536">
        <f>SUMIF(SmtRes!AQ467:'SmtRes'!AQ478,"=1",SmtRes!DF467:'SmtRes'!DF478)</f>
        <v>0</v>
      </c>
      <c r="Q536">
        <f>SUMIF(SmtRes!AQ467:'SmtRes'!AQ478,"=1",SmtRes!DG467:'SmtRes'!DG478)</f>
        <v>17.960000000000001</v>
      </c>
      <c r="R536">
        <f>SUMIF(SmtRes!AQ467:'SmtRes'!AQ478,"=1",SmtRes!DH467:'SmtRes'!DH478)</f>
        <v>4.2699999999999996</v>
      </c>
      <c r="S536">
        <f>SUMIF(SmtRes!AQ467:'SmtRes'!AQ478,"=1",SmtRes!DI467:'SmtRes'!DI478)</f>
        <v>397.97000000000003</v>
      </c>
      <c r="T536">
        <f t="shared" ref="T536:T537" si="401">ROUND(CU536*I536,2)</f>
        <v>0</v>
      </c>
      <c r="U536">
        <f>SUMIF(SmtRes!AQ467:'SmtRes'!AQ478,"=1",SmtRes!CV467:'SmtRes'!CV478)</f>
        <v>0.79999999999999993</v>
      </c>
      <c r="V536">
        <f>SUMIF(SmtRes!AQ467:'SmtRes'!AQ478,"=1",SmtRes!CW467:'SmtRes'!CW478)</f>
        <v>0.0073999999999999995</v>
      </c>
      <c r="W536">
        <f t="shared" ref="W536:W537" si="402">ROUND(CX536*I536,2)</f>
        <v>0</v>
      </c>
      <c r="X536">
        <f t="shared" ref="X536:X537" si="403">ROUND(CY536,2)</f>
        <v>362.01999999999998</v>
      </c>
      <c r="Y536">
        <f t="shared" ref="Y536:Y537" si="404">ROUND(CZ536,2)</f>
        <v>185.03</v>
      </c>
      <c r="AA536">
        <v>358752211</v>
      </c>
      <c r="AB536">
        <f t="shared" ref="AB536:AB537" si="405">ROUND((AC536+AD536+AF536),6)</f>
        <v>41193.657099999997</v>
      </c>
      <c r="AC536">
        <f t="shared" ref="AC536:AC537" si="406">ROUND((0),6)</f>
        <v>0</v>
      </c>
      <c r="AD536">
        <f>ROUND((((SUM(SmtRes!BR467:'SmtRes'!BR478))-(SUM(SmtRes!BS467:'SmtRes'!BS478)))+AE536),6)</f>
        <v>1396.8570999999999</v>
      </c>
      <c r="AE536">
        <f>ROUND((SUM(SmtRes!BS467:'SmtRes'!BS478)),6)</f>
        <v>426.40589999999997</v>
      </c>
      <c r="AF536">
        <f>ROUND((SUM(SmtRes!BT467:'SmtRes'!BT478)),6)</f>
        <v>39796.799999999996</v>
      </c>
      <c r="AG536">
        <f t="shared" ref="AG536:AG537" si="407">ROUND((AP536),6)</f>
        <v>0</v>
      </c>
      <c r="AH536">
        <f>(SUM(SmtRes!BU467:'SmtRes'!BU478))</f>
        <v>80</v>
      </c>
      <c r="AI536">
        <f>(SUM(SmtRes!BV467:'SmtRes'!BV478))</f>
        <v>0.73999999999999999</v>
      </c>
      <c r="AJ536">
        <f t="shared" ref="AJ536:AJ537" si="408">(AS536)</f>
        <v>0</v>
      </c>
      <c r="AK536">
        <v>42069.88949999999</v>
      </c>
      <c r="AL536">
        <v>449.82650000000001</v>
      </c>
      <c r="AM536">
        <v>1396.8570999999999</v>
      </c>
      <c r="AN536">
        <v>426.40589999999997</v>
      </c>
      <c r="AO536">
        <v>39796.799999999996</v>
      </c>
      <c r="AP536">
        <v>0</v>
      </c>
      <c r="AQ536">
        <v>80</v>
      </c>
      <c r="AR536">
        <v>0.73999999999999999</v>
      </c>
      <c r="AS536">
        <v>0</v>
      </c>
      <c r="AT536">
        <v>90</v>
      </c>
      <c r="AU536">
        <v>46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435</v>
      </c>
      <c r="BE536" t="s">
        <v>435</v>
      </c>
      <c r="BF536" t="s">
        <v>435</v>
      </c>
      <c r="BG536" t="s">
        <v>435</v>
      </c>
      <c r="BH536">
        <v>0</v>
      </c>
      <c r="BI536">
        <v>2</v>
      </c>
      <c r="BJ536" t="s">
        <v>665</v>
      </c>
      <c r="BM536">
        <v>112001</v>
      </c>
      <c r="BN536">
        <v>0</v>
      </c>
      <c r="BO536" t="s">
        <v>435</v>
      </c>
      <c r="BP536">
        <v>0</v>
      </c>
      <c r="BQ536">
        <v>3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435</v>
      </c>
      <c r="BZ536">
        <v>90</v>
      </c>
      <c r="CA536">
        <v>46</v>
      </c>
      <c r="CB536" t="s">
        <v>435</v>
      </c>
      <c r="CE536">
        <v>0</v>
      </c>
      <c r="CF536">
        <v>0</v>
      </c>
      <c r="CG536">
        <v>0</v>
      </c>
      <c r="CM536">
        <v>0</v>
      </c>
      <c r="CN536" t="s">
        <v>435</v>
      </c>
      <c r="CO536">
        <v>0</v>
      </c>
      <c r="CP536">
        <f t="shared" ref="CP536:CP537" si="409">(P536+Q536+S536+R536)</f>
        <v>420.19999999999999</v>
      </c>
      <c r="CQ536">
        <f>SUMIF(SmtRes!AQ467:'SmtRes'!AQ478,"=1",SmtRes!AA467:'SmtRes'!AA478)</f>
        <v>2323.4099999999999</v>
      </c>
      <c r="CR536">
        <f>SUMIF(SmtRes!AQ467:'SmtRes'!AQ478,"=1",SmtRes!AB467:'SmtRes'!AB478)</f>
        <v>5384.8199999999997</v>
      </c>
      <c r="CS536">
        <f>SUMIF(SmtRes!AQ467:'SmtRes'!AQ478,"=1",SmtRes!AC467:'SmtRes'!AC478)</f>
        <v>1737.4000000000001</v>
      </c>
      <c r="CT536">
        <f>SUMIF(SmtRes!AQ467:'SmtRes'!AQ478,"=1",SmtRes!AD467:'SmtRes'!AD478)</f>
        <v>497.45999999999998</v>
      </c>
      <c r="CU536">
        <f t="shared" ref="CU536:CU537" si="410">AG536</f>
        <v>0</v>
      </c>
      <c r="CV536">
        <f>SUMIF(SmtRes!AQ467:'SmtRes'!AQ478,"=1",SmtRes!BU467:'SmtRes'!BU478)</f>
        <v>80</v>
      </c>
      <c r="CW536">
        <f>SUMIF(SmtRes!AQ467:'SmtRes'!AQ478,"=1",SmtRes!BV467:'SmtRes'!BV478)</f>
        <v>0.73999999999999999</v>
      </c>
      <c r="CX536">
        <f t="shared" ref="CX536:CX537" si="411">AJ536</f>
        <v>0</v>
      </c>
      <c r="CY536">
        <f t="shared" ref="CY536:CY537" si="412">(((S536+R536)*AT536)/100)</f>
        <v>362.01599999999996</v>
      </c>
      <c r="CZ536">
        <f t="shared" ref="CZ536:CZ537" si="413">(((S536+R536)*AU536)/100)</f>
        <v>185.03040000000001</v>
      </c>
      <c r="DC536" t="s">
        <v>435</v>
      </c>
      <c r="DD536" t="s">
        <v>517</v>
      </c>
      <c r="DE536" t="s">
        <v>435</v>
      </c>
      <c r="DF536" t="s">
        <v>435</v>
      </c>
      <c r="DG536" t="s">
        <v>435</v>
      </c>
      <c r="DH536" t="s">
        <v>435</v>
      </c>
      <c r="DI536" t="s">
        <v>435</v>
      </c>
      <c r="DJ536" t="s">
        <v>435</v>
      </c>
      <c r="DK536" t="s">
        <v>435</v>
      </c>
      <c r="DL536" t="s">
        <v>435</v>
      </c>
      <c r="DM536" t="s">
        <v>435</v>
      </c>
      <c r="DN536">
        <v>0</v>
      </c>
      <c r="DO536">
        <v>0</v>
      </c>
      <c r="DP536">
        <v>1</v>
      </c>
      <c r="DQ536">
        <v>1</v>
      </c>
      <c r="DU536">
        <v>1003</v>
      </c>
      <c r="DV536" t="s">
        <v>597</v>
      </c>
      <c r="DW536" t="s">
        <v>597</v>
      </c>
      <c r="DX536">
        <v>100</v>
      </c>
      <c r="DZ536" t="s">
        <v>435</v>
      </c>
      <c r="EA536" t="s">
        <v>435</v>
      </c>
      <c r="EB536" t="s">
        <v>435</v>
      </c>
      <c r="EC536" t="s">
        <v>435</v>
      </c>
      <c r="EE536">
        <v>342528953</v>
      </c>
      <c r="EF536">
        <v>3</v>
      </c>
      <c r="EG536" t="s">
        <v>528</v>
      </c>
      <c r="EH536">
        <v>54</v>
      </c>
      <c r="EI536" t="s">
        <v>668</v>
      </c>
      <c r="EJ536">
        <v>2</v>
      </c>
      <c r="EK536">
        <v>112001</v>
      </c>
      <c r="EL536" t="s">
        <v>668</v>
      </c>
      <c r="EM536" t="s">
        <v>669</v>
      </c>
      <c r="EO536" t="s">
        <v>435</v>
      </c>
      <c r="EQ536">
        <v>1441792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80</v>
      </c>
      <c r="EX536">
        <v>0.73999999999999999</v>
      </c>
      <c r="EY536">
        <v>0</v>
      </c>
      <c r="FQ536">
        <v>0</v>
      </c>
      <c r="FR536">
        <f t="shared" ref="FR536:FR537" si="414">ROUND(IF(BI536=3,GM536,0),2)</f>
        <v>0</v>
      </c>
      <c r="FS536">
        <v>0</v>
      </c>
      <c r="FX536">
        <v>90</v>
      </c>
      <c r="FY536">
        <v>46</v>
      </c>
      <c r="GA536" t="s">
        <v>435</v>
      </c>
      <c r="GD536">
        <v>1</v>
      </c>
      <c r="GF536">
        <v>240996496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ref="GL536:GL537" si="415">ROUND(IF(AND(BH536=3,BI536=3,FS536&lt;&gt;0),P536,0),2)</f>
        <v>0</v>
      </c>
      <c r="GM536">
        <f t="shared" ref="GM536:GM537" si="416">ROUND(O536+X536+Y536,2)+GX536</f>
        <v>967.25</v>
      </c>
      <c r="GN536">
        <f t="shared" ref="GN536:GN537" si="417">IF(OR(BI536=0,BI536=1),GM536-GX536,0)</f>
        <v>0</v>
      </c>
      <c r="GO536">
        <f t="shared" ref="GO536:GO537" si="418">IF(BI536=2,GM536-GX536,0)</f>
        <v>967.25</v>
      </c>
      <c r="GP536">
        <f t="shared" ref="GP536:GP537" si="419">IF(BI536=4,GM536-GX536,0)</f>
        <v>0</v>
      </c>
      <c r="GR536">
        <v>0</v>
      </c>
      <c r="GS536">
        <v>3</v>
      </c>
      <c r="GT536">
        <v>0</v>
      </c>
      <c r="GU536" t="s">
        <v>435</v>
      </c>
      <c r="GV536">
        <f t="shared" ref="GV536:GV537" si="420">ROUND((GT536),6)</f>
        <v>0</v>
      </c>
      <c r="GW536">
        <v>1</v>
      </c>
      <c r="GX536">
        <f t="shared" ref="GX536:GX537" si="421">ROUND(HC536*I536,2)</f>
        <v>0</v>
      </c>
      <c r="HA536">
        <v>0</v>
      </c>
      <c r="HB536">
        <v>0</v>
      </c>
      <c r="HC536">
        <f t="shared" si="393"/>
        <v>0</v>
      </c>
      <c r="HE536" t="s">
        <v>435</v>
      </c>
      <c r="HF536" t="s">
        <v>435</v>
      </c>
      <c r="HM536" t="s">
        <v>435</v>
      </c>
      <c r="HN536" t="s">
        <v>333</v>
      </c>
      <c r="HO536" t="s">
        <v>335</v>
      </c>
      <c r="HP536" t="s">
        <v>668</v>
      </c>
      <c r="HQ536" t="s">
        <v>668</v>
      </c>
      <c r="IK536">
        <v>0</v>
      </c>
    </row>
    <row r="537">
      <c r="A537">
        <v>17</v>
      </c>
      <c r="B537">
        <v>1</v>
      </c>
      <c r="C537">
        <f>ROW(SmtRes!A491)</f>
        <v>491</v>
      </c>
      <c r="D537">
        <f>ROW(EtalonRes!A491)</f>
        <v>491</v>
      </c>
      <c r="E537" t="s">
        <v>343</v>
      </c>
      <c r="F537" t="s">
        <v>671</v>
      </c>
      <c r="G537" t="s">
        <v>672</v>
      </c>
      <c r="H537" t="s">
        <v>597</v>
      </c>
      <c r="I537">
        <v>0.01</v>
      </c>
      <c r="J537">
        <v>0</v>
      </c>
      <c r="K537">
        <v>0.01</v>
      </c>
      <c r="O537">
        <f t="shared" si="400"/>
        <v>524.31000000000006</v>
      </c>
      <c r="P537">
        <f>SUMIF(SmtRes!AQ479:'SmtRes'!AQ491,"=1",SmtRes!DF479:'SmtRes'!DF491)</f>
        <v>0</v>
      </c>
      <c r="Q537">
        <f>SUMIF(SmtRes!AQ479:'SmtRes'!AQ491,"=1",SmtRes!DG479:'SmtRes'!DG491)</f>
        <v>20.950000000000003</v>
      </c>
      <c r="R537">
        <f>SUMIF(SmtRes!AQ479:'SmtRes'!AQ491,"=1",SmtRes!DH479:'SmtRes'!DH491)</f>
        <v>5.9000000000000004</v>
      </c>
      <c r="S537">
        <f>SUMIF(SmtRes!AQ479:'SmtRes'!AQ491,"=1",SmtRes!DI479:'SmtRes'!DI491)</f>
        <v>497.46000000000004</v>
      </c>
      <c r="T537">
        <f t="shared" si="401"/>
        <v>0</v>
      </c>
      <c r="U537">
        <f>SUMIF(SmtRes!AQ479:'SmtRes'!AQ491,"=1",SmtRes!CV479:'SmtRes'!CV491)</f>
        <v>1</v>
      </c>
      <c r="V537">
        <f>SUMIF(SmtRes!AQ479:'SmtRes'!AQ491,"=1",SmtRes!CW479:'SmtRes'!CW491)</f>
        <v>0.010199999999999999</v>
      </c>
      <c r="W537">
        <f t="shared" si="402"/>
        <v>0</v>
      </c>
      <c r="X537">
        <f t="shared" si="403"/>
        <v>453.01999999999998</v>
      </c>
      <c r="Y537">
        <f t="shared" si="404"/>
        <v>231.55000000000001</v>
      </c>
      <c r="AA537">
        <v>358752211</v>
      </c>
      <c r="AB537">
        <f t="shared" si="405"/>
        <v>51427.062699999995</v>
      </c>
      <c r="AC537">
        <f t="shared" si="406"/>
        <v>0</v>
      </c>
      <c r="AD537">
        <f>ROUND((((SUM(SmtRes!BR479:'SmtRes'!BR491))-(SUM(SmtRes!BS479:'SmtRes'!BS491)))+AE537),6)</f>
        <v>1681.0626999999999</v>
      </c>
      <c r="AE537">
        <f>ROUND((SUM(SmtRes!BS479:'SmtRes'!BS491)),6)</f>
        <v>589.60249999999996</v>
      </c>
      <c r="AF537">
        <f>ROUND((SUM(SmtRes!BT479:'SmtRes'!BT491)),6)</f>
        <v>49746</v>
      </c>
      <c r="AG537">
        <f t="shared" si="407"/>
        <v>0</v>
      </c>
      <c r="AH537">
        <f>(SUM(SmtRes!BU479:'SmtRes'!BU491))</f>
        <v>100</v>
      </c>
      <c r="AI537">
        <f>(SUM(SmtRes!BV479:'SmtRes'!BV491))</f>
        <v>1.02</v>
      </c>
      <c r="AJ537">
        <f t="shared" si="408"/>
        <v>0</v>
      </c>
      <c r="AK537">
        <v>53127.245900000002</v>
      </c>
      <c r="AL537">
        <v>1110.5807</v>
      </c>
      <c r="AM537">
        <v>1681.0626999999999</v>
      </c>
      <c r="AN537">
        <v>589.60249999999996</v>
      </c>
      <c r="AO537">
        <v>49746</v>
      </c>
      <c r="AP537">
        <v>0</v>
      </c>
      <c r="AQ537">
        <v>100</v>
      </c>
      <c r="AR537">
        <v>1.02</v>
      </c>
      <c r="AS537">
        <v>0</v>
      </c>
      <c r="AT537">
        <v>90</v>
      </c>
      <c r="AU537">
        <v>46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435</v>
      </c>
      <c r="BE537" t="s">
        <v>435</v>
      </c>
      <c r="BF537" t="s">
        <v>435</v>
      </c>
      <c r="BG537" t="s">
        <v>435</v>
      </c>
      <c r="BH537">
        <v>0</v>
      </c>
      <c r="BI537">
        <v>2</v>
      </c>
      <c r="BJ537" t="s">
        <v>673</v>
      </c>
      <c r="BM537">
        <v>112001</v>
      </c>
      <c r="BN537">
        <v>0</v>
      </c>
      <c r="BO537" t="s">
        <v>435</v>
      </c>
      <c r="BP537">
        <v>0</v>
      </c>
      <c r="BQ537">
        <v>3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435</v>
      </c>
      <c r="BZ537">
        <v>90</v>
      </c>
      <c r="CA537">
        <v>46</v>
      </c>
      <c r="CB537" t="s">
        <v>435</v>
      </c>
      <c r="CE537">
        <v>0</v>
      </c>
      <c r="CF537">
        <v>0</v>
      </c>
      <c r="CG537">
        <v>0</v>
      </c>
      <c r="CM537">
        <v>0</v>
      </c>
      <c r="CN537" t="s">
        <v>435</v>
      </c>
      <c r="CO537">
        <v>0</v>
      </c>
      <c r="CP537">
        <f t="shared" si="409"/>
        <v>524.31000000000006</v>
      </c>
      <c r="CQ537">
        <f>SUMIF(SmtRes!AQ479:'SmtRes'!AQ491,"=1",SmtRes!AA479:'SmtRes'!AA491)</f>
        <v>2329.5099999999998</v>
      </c>
      <c r="CR537">
        <f>SUMIF(SmtRes!AQ479:'SmtRes'!AQ491,"=1",SmtRes!AB479:'SmtRes'!AB491)</f>
        <v>5384.8199999999997</v>
      </c>
      <c r="CS537">
        <f>SUMIF(SmtRes!AQ479:'SmtRes'!AQ491,"=1",SmtRes!AC479:'SmtRes'!AC491)</f>
        <v>1737.4000000000001</v>
      </c>
      <c r="CT537">
        <f>SUMIF(SmtRes!AQ479:'SmtRes'!AQ491,"=1",SmtRes!AD479:'SmtRes'!AD491)</f>
        <v>497.45999999999998</v>
      </c>
      <c r="CU537">
        <f t="shared" si="410"/>
        <v>0</v>
      </c>
      <c r="CV537">
        <f>SUMIF(SmtRes!AQ479:'SmtRes'!AQ491,"=1",SmtRes!BU479:'SmtRes'!BU491)</f>
        <v>100</v>
      </c>
      <c r="CW537">
        <f>SUMIF(SmtRes!AQ479:'SmtRes'!AQ491,"=1",SmtRes!BV479:'SmtRes'!BV491)</f>
        <v>1.02</v>
      </c>
      <c r="CX537">
        <f t="shared" si="411"/>
        <v>0</v>
      </c>
      <c r="CY537">
        <f t="shared" si="412"/>
        <v>453.024</v>
      </c>
      <c r="CZ537">
        <f t="shared" si="413"/>
        <v>231.54560000000001</v>
      </c>
      <c r="DC537" t="s">
        <v>435</v>
      </c>
      <c r="DD537" t="s">
        <v>517</v>
      </c>
      <c r="DE537" t="s">
        <v>435</v>
      </c>
      <c r="DF537" t="s">
        <v>435</v>
      </c>
      <c r="DG537" t="s">
        <v>435</v>
      </c>
      <c r="DH537" t="s">
        <v>435</v>
      </c>
      <c r="DI537" t="s">
        <v>435</v>
      </c>
      <c r="DJ537" t="s">
        <v>435</v>
      </c>
      <c r="DK537" t="s">
        <v>435</v>
      </c>
      <c r="DL537" t="s">
        <v>435</v>
      </c>
      <c r="DM537" t="s">
        <v>435</v>
      </c>
      <c r="DN537">
        <v>0</v>
      </c>
      <c r="DO537">
        <v>0</v>
      </c>
      <c r="DP537">
        <v>1</v>
      </c>
      <c r="DQ537">
        <v>1</v>
      </c>
      <c r="DU537">
        <v>1003</v>
      </c>
      <c r="DV537" t="s">
        <v>597</v>
      </c>
      <c r="DW537" t="s">
        <v>597</v>
      </c>
      <c r="DX537">
        <v>100</v>
      </c>
      <c r="DZ537" t="s">
        <v>435</v>
      </c>
      <c r="EA537" t="s">
        <v>435</v>
      </c>
      <c r="EB537" t="s">
        <v>435</v>
      </c>
      <c r="EC537" t="s">
        <v>435</v>
      </c>
      <c r="EE537">
        <v>342528953</v>
      </c>
      <c r="EF537">
        <v>3</v>
      </c>
      <c r="EG537" t="s">
        <v>528</v>
      </c>
      <c r="EH537">
        <v>54</v>
      </c>
      <c r="EI537" t="s">
        <v>668</v>
      </c>
      <c r="EJ537">
        <v>2</v>
      </c>
      <c r="EK537">
        <v>112001</v>
      </c>
      <c r="EL537" t="s">
        <v>668</v>
      </c>
      <c r="EM537" t="s">
        <v>669</v>
      </c>
      <c r="EO537" t="s">
        <v>435</v>
      </c>
      <c r="EQ537">
        <v>1441792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100</v>
      </c>
      <c r="EX537">
        <v>1.02</v>
      </c>
      <c r="EY537">
        <v>0</v>
      </c>
      <c r="FQ537">
        <v>0</v>
      </c>
      <c r="FR537">
        <f t="shared" si="414"/>
        <v>0</v>
      </c>
      <c r="FS537">
        <v>0</v>
      </c>
      <c r="FX537">
        <v>90</v>
      </c>
      <c r="FY537">
        <v>46</v>
      </c>
      <c r="GA537" t="s">
        <v>435</v>
      </c>
      <c r="GD537">
        <v>1</v>
      </c>
      <c r="GF537">
        <v>604790391</v>
      </c>
      <c r="GG537">
        <v>2</v>
      </c>
      <c r="GH537">
        <v>1</v>
      </c>
      <c r="GI537">
        <v>-2</v>
      </c>
      <c r="GJ537">
        <v>0</v>
      </c>
      <c r="GK537">
        <v>0</v>
      </c>
      <c r="GL537">
        <f t="shared" si="415"/>
        <v>0</v>
      </c>
      <c r="GM537">
        <f t="shared" si="416"/>
        <v>1208.8800000000001</v>
      </c>
      <c r="GN537">
        <f t="shared" si="417"/>
        <v>0</v>
      </c>
      <c r="GO537">
        <f t="shared" si="418"/>
        <v>1208.8800000000001</v>
      </c>
      <c r="GP537">
        <f t="shared" si="419"/>
        <v>0</v>
      </c>
      <c r="GR537">
        <v>0</v>
      </c>
      <c r="GS537">
        <v>3</v>
      </c>
      <c r="GT537">
        <v>0</v>
      </c>
      <c r="GU537" t="s">
        <v>435</v>
      </c>
      <c r="GV537">
        <f t="shared" si="420"/>
        <v>0</v>
      </c>
      <c r="GW537">
        <v>1</v>
      </c>
      <c r="GX537">
        <f t="shared" si="421"/>
        <v>0</v>
      </c>
      <c r="HA537">
        <v>0</v>
      </c>
      <c r="HB537">
        <v>0</v>
      </c>
      <c r="HC537">
        <f t="shared" si="393"/>
        <v>0</v>
      </c>
      <c r="HE537" t="s">
        <v>435</v>
      </c>
      <c r="HF537" t="s">
        <v>435</v>
      </c>
      <c r="HM537" t="s">
        <v>435</v>
      </c>
      <c r="HN537" t="s">
        <v>333</v>
      </c>
      <c r="HO537" t="s">
        <v>335</v>
      </c>
      <c r="HP537" t="s">
        <v>668</v>
      </c>
      <c r="HQ537" t="s">
        <v>668</v>
      </c>
      <c r="IK537">
        <v>0</v>
      </c>
    </row>
    <row r="539">
      <c r="A539" s="79">
        <v>51</v>
      </c>
      <c r="B539" s="79">
        <f>B532</f>
        <v>1</v>
      </c>
      <c r="C539" s="79">
        <f>A532</f>
        <v>5</v>
      </c>
      <c r="D539" s="79">
        <f>ROW(A532)</f>
        <v>532</v>
      </c>
      <c r="E539" s="79"/>
      <c r="F539" s="79" t="str">
        <f>IF(F532&lt;&gt;"",F532,"")</f>
        <v xml:space="preserve">Новый подраздел</v>
      </c>
      <c r="G539" s="79" t="str">
        <f>IF(G532&lt;&gt;"",G532,"")</f>
        <v xml:space="preserve">139.2  Монтажные работы</v>
      </c>
      <c r="H539" s="79">
        <v>0</v>
      </c>
      <c r="I539" s="79"/>
      <c r="J539" s="79"/>
      <c r="K539" s="79"/>
      <c r="L539" s="79"/>
      <c r="M539" s="79"/>
      <c r="N539" s="79"/>
      <c r="O539" s="79">
        <f t="shared" ref="O539:T539" si="422">ROUND(AB539,2)</f>
        <v>944.50999999999999</v>
      </c>
      <c r="P539" s="79">
        <f t="shared" si="422"/>
        <v>0</v>
      </c>
      <c r="Q539" s="79">
        <f t="shared" si="422"/>
        <v>38.910000000000004</v>
      </c>
      <c r="R539" s="79">
        <f t="shared" si="422"/>
        <v>10.17</v>
      </c>
      <c r="S539" s="79">
        <f t="shared" si="422"/>
        <v>895.43000000000006</v>
      </c>
      <c r="T539" s="79">
        <f t="shared" si="422"/>
        <v>0</v>
      </c>
      <c r="U539" s="79">
        <f>AH539</f>
        <v>1.7999999999999998</v>
      </c>
      <c r="V539" s="79">
        <f>AI539</f>
        <v>0.017599999999999998</v>
      </c>
      <c r="W539" s="79">
        <f>ROUND(AJ539,2)</f>
        <v>0</v>
      </c>
      <c r="X539" s="79">
        <f>ROUND(AK539,2)</f>
        <v>815.03999999999996</v>
      </c>
      <c r="Y539" s="79">
        <f>ROUND(AL539,2)</f>
        <v>416.57999999999998</v>
      </c>
      <c r="Z539" s="79"/>
      <c r="AA539" s="79"/>
      <c r="AB539" s="79">
        <f>ROUND(SUMIF(AA536:AA537,"=358752211",O536:O537),2)</f>
        <v>944.50999999999999</v>
      </c>
      <c r="AC539" s="79">
        <f>ROUND(SUMIF(AA536:AA537,"=358752211",P536:P537),2)</f>
        <v>0</v>
      </c>
      <c r="AD539" s="79">
        <f>ROUND(SUMIF(AA536:AA537,"=358752211",Q536:Q537),2)</f>
        <v>38.910000000000004</v>
      </c>
      <c r="AE539" s="79">
        <f>ROUND(SUMIF(AA536:AA537,"=358752211",R536:R537),2)</f>
        <v>10.17</v>
      </c>
      <c r="AF539" s="79">
        <f>ROUND(SUMIF(AA536:AA537,"=358752211",S536:S537),2)</f>
        <v>895.43000000000006</v>
      </c>
      <c r="AG539" s="79">
        <f>ROUND(SUMIF(AA536:AA537,"=358752211",T536:T537),2)</f>
        <v>0</v>
      </c>
      <c r="AH539" s="79">
        <f>SUMIF(AA536:AA537,"=358752211",U536:U537)</f>
        <v>1.7999999999999998</v>
      </c>
      <c r="AI539" s="79">
        <f>SUMIF(AA536:AA537,"=358752211",V536:V537)</f>
        <v>0.017599999999999998</v>
      </c>
      <c r="AJ539" s="79">
        <f>ROUND(SUMIF(AA536:AA537,"=358752211",W536:W537),2)</f>
        <v>0</v>
      </c>
      <c r="AK539" s="79">
        <f>ROUND(SUMIF(AA536:AA537,"=358752211",X536:X537),2)</f>
        <v>815.03999999999996</v>
      </c>
      <c r="AL539" s="79">
        <f>ROUND(SUMIF(AA536:AA537,"=358752211",Y536:Y537),2)</f>
        <v>416.57999999999998</v>
      </c>
      <c r="AM539" s="79"/>
      <c r="AN539" s="79"/>
      <c r="AO539" s="79">
        <f t="shared" ref="AO539:BD539" si="423">ROUND(BX539,2)</f>
        <v>0</v>
      </c>
      <c r="AP539" s="79">
        <f t="shared" si="423"/>
        <v>0</v>
      </c>
      <c r="AQ539" s="79">
        <f t="shared" si="423"/>
        <v>0</v>
      </c>
      <c r="AR539" s="79">
        <f t="shared" si="423"/>
        <v>2176.1300000000001</v>
      </c>
      <c r="AS539" s="79">
        <f t="shared" si="423"/>
        <v>0</v>
      </c>
      <c r="AT539" s="79">
        <f t="shared" si="423"/>
        <v>2176.1300000000001</v>
      </c>
      <c r="AU539" s="79">
        <f t="shared" si="423"/>
        <v>0</v>
      </c>
      <c r="AV539" s="79">
        <f t="shared" si="423"/>
        <v>0</v>
      </c>
      <c r="AW539" s="79">
        <f t="shared" si="423"/>
        <v>0</v>
      </c>
      <c r="AX539" s="79">
        <f t="shared" si="423"/>
        <v>0</v>
      </c>
      <c r="AY539" s="79">
        <f t="shared" si="423"/>
        <v>0</v>
      </c>
      <c r="AZ539" s="79">
        <f t="shared" si="423"/>
        <v>0</v>
      </c>
      <c r="BA539" s="79">
        <f t="shared" si="423"/>
        <v>0</v>
      </c>
      <c r="BB539" s="79">
        <f t="shared" si="423"/>
        <v>0</v>
      </c>
      <c r="BC539" s="79">
        <f t="shared" si="423"/>
        <v>0</v>
      </c>
      <c r="BD539" s="79">
        <f t="shared" si="423"/>
        <v>0</v>
      </c>
      <c r="BE539" s="79"/>
      <c r="BF539" s="79"/>
      <c r="BG539" s="79"/>
      <c r="BH539" s="79"/>
      <c r="BI539" s="79"/>
      <c r="BJ539" s="79"/>
      <c r="BK539" s="79"/>
      <c r="BL539" s="79"/>
      <c r="BM539" s="79"/>
      <c r="BN539" s="79"/>
      <c r="BO539" s="79"/>
      <c r="BP539" s="79"/>
      <c r="BQ539" s="79"/>
      <c r="BR539" s="79"/>
      <c r="BS539" s="79"/>
      <c r="BT539" s="79"/>
      <c r="BU539" s="79"/>
      <c r="BV539" s="79"/>
      <c r="BW539" s="79"/>
      <c r="BX539" s="79">
        <f>ROUND(SUMIF(AA536:AA537,"=358752211",FQ536:FQ537),2)</f>
        <v>0</v>
      </c>
      <c r="BY539" s="79">
        <f>ROUND(SUMIF(AA536:AA537,"=358752211",FR536:FR537),2)</f>
        <v>0</v>
      </c>
      <c r="BZ539" s="79">
        <f>ROUND(SUMIF(AA536:AA537,"=358752211",GL536:GL537),2)</f>
        <v>0</v>
      </c>
      <c r="CA539" s="79">
        <f>ROUND(SUMIF(AA536:AA537,"=358752211",GM536:GM537),2)</f>
        <v>2176.1300000000001</v>
      </c>
      <c r="CB539" s="79">
        <f>ROUND(SUMIF(AA536:AA537,"=358752211",GN536:GN537),2)</f>
        <v>0</v>
      </c>
      <c r="CC539" s="79">
        <f>ROUND(SUMIF(AA536:AA537,"=358752211",GO536:GO537),2)</f>
        <v>2176.1300000000001</v>
      </c>
      <c r="CD539" s="79">
        <f>ROUND(SUMIF(AA536:AA537,"=358752211",GP536:GP537),2)</f>
        <v>0</v>
      </c>
      <c r="CE539" s="79">
        <f>AC539-BX539</f>
        <v>0</v>
      </c>
      <c r="CF539" s="79">
        <f>AC539-BY539</f>
        <v>0</v>
      </c>
      <c r="CG539" s="79">
        <f>BX539-BZ539</f>
        <v>0</v>
      </c>
      <c r="CH539" s="79">
        <f>AC539-BX539-BY539+BZ539</f>
        <v>0</v>
      </c>
      <c r="CI539" s="79">
        <f>BY539-BZ539</f>
        <v>0</v>
      </c>
      <c r="CJ539" s="79">
        <f>ROUND(SUMIF(AA536:AA537,"=358752211",GX536:GX537),2)</f>
        <v>0</v>
      </c>
      <c r="CK539" s="79">
        <f>ROUND(SUMIF(AA536:AA537,"=358752211",GY536:GY537),2)</f>
        <v>0</v>
      </c>
      <c r="CL539" s="79">
        <f>ROUND(SUMIF(AA536:AA537,"=358752211",GZ536:GZ537),2)</f>
        <v>0</v>
      </c>
      <c r="CM539" s="79">
        <f>ROUND(SUMIF(AA536:AA537,"=358752211",HD536:HD537),2)</f>
        <v>0</v>
      </c>
      <c r="CN539" s="79"/>
      <c r="CO539" s="79"/>
      <c r="CP539" s="79"/>
      <c r="CQ539" s="79"/>
      <c r="CR539" s="79"/>
      <c r="CS539" s="79"/>
      <c r="CT539" s="79"/>
      <c r="CU539" s="79"/>
      <c r="CV539" s="79"/>
      <c r="CW539" s="79"/>
      <c r="CX539" s="79"/>
      <c r="CY539" s="79"/>
      <c r="CZ539" s="79"/>
      <c r="DA539" s="79"/>
      <c r="DB539" s="79"/>
      <c r="DC539" s="79"/>
      <c r="DD539" s="79"/>
      <c r="DE539" s="79"/>
      <c r="DF539" s="79"/>
      <c r="DG539" s="80"/>
      <c r="DH539" s="80"/>
      <c r="DI539" s="80"/>
      <c r="DJ539" s="80"/>
      <c r="DK539" s="80"/>
      <c r="DL539" s="80"/>
      <c r="DM539" s="80"/>
      <c r="DN539" s="80"/>
      <c r="DO539" s="80"/>
      <c r="DP539" s="80"/>
      <c r="DQ539" s="80"/>
      <c r="DR539" s="80"/>
      <c r="DS539" s="80"/>
      <c r="DT539" s="80"/>
      <c r="DU539" s="80"/>
      <c r="DV539" s="80"/>
      <c r="DW539" s="80"/>
      <c r="DX539" s="80"/>
      <c r="DY539" s="80"/>
      <c r="DZ539" s="80"/>
      <c r="EA539" s="80"/>
      <c r="EB539" s="80"/>
      <c r="EC539" s="80"/>
      <c r="ED539" s="80"/>
      <c r="EE539" s="80"/>
      <c r="EF539" s="80"/>
      <c r="EG539" s="80"/>
      <c r="EH539" s="80"/>
      <c r="EI539" s="80"/>
      <c r="EJ539" s="80"/>
      <c r="EK539" s="80"/>
      <c r="EL539" s="80"/>
      <c r="EM539" s="80"/>
      <c r="EN539" s="80"/>
      <c r="EO539" s="80"/>
      <c r="EP539" s="80"/>
      <c r="EQ539" s="80"/>
      <c r="ER539" s="80"/>
      <c r="ES539" s="80"/>
      <c r="ET539" s="80"/>
      <c r="EU539" s="80"/>
      <c r="EV539" s="80"/>
      <c r="EW539" s="80"/>
      <c r="EX539" s="80"/>
      <c r="EY539" s="80"/>
      <c r="EZ539" s="80"/>
      <c r="FA539" s="80"/>
      <c r="FB539" s="80"/>
      <c r="FC539" s="80"/>
      <c r="FD539" s="80"/>
      <c r="FE539" s="80"/>
      <c r="FF539" s="80"/>
      <c r="FG539" s="80"/>
      <c r="FH539" s="80"/>
      <c r="FI539" s="80"/>
      <c r="FJ539" s="80"/>
      <c r="FK539" s="80"/>
      <c r="FL539" s="80"/>
      <c r="FM539" s="80"/>
      <c r="FN539" s="80"/>
      <c r="FO539" s="80"/>
      <c r="FP539" s="80"/>
      <c r="FQ539" s="80"/>
      <c r="FR539" s="80"/>
      <c r="FS539" s="80"/>
      <c r="FT539" s="80"/>
      <c r="FU539" s="80"/>
      <c r="FV539" s="80"/>
      <c r="FW539" s="80"/>
      <c r="FX539" s="80"/>
      <c r="FY539" s="80"/>
      <c r="FZ539" s="80"/>
      <c r="GA539" s="80"/>
      <c r="GB539" s="80"/>
      <c r="GC539" s="80"/>
      <c r="GD539" s="80"/>
      <c r="GE539" s="80"/>
      <c r="GF539" s="80"/>
      <c r="GG539" s="80"/>
      <c r="GH539" s="80"/>
      <c r="GI539" s="80"/>
      <c r="GJ539" s="80"/>
      <c r="GK539" s="80"/>
      <c r="GL539" s="80"/>
      <c r="GM539" s="80"/>
      <c r="GN539" s="80"/>
      <c r="GO539" s="80"/>
      <c r="GP539" s="80"/>
      <c r="GQ539" s="80"/>
      <c r="GR539" s="80"/>
      <c r="GS539" s="80"/>
      <c r="GT539" s="80"/>
      <c r="GU539" s="80"/>
      <c r="GV539" s="80"/>
      <c r="GW539" s="80"/>
      <c r="GX539" s="80">
        <v>0</v>
      </c>
    </row>
    <row r="541">
      <c r="A541" s="81">
        <v>50</v>
      </c>
      <c r="B541" s="81">
        <v>0</v>
      </c>
      <c r="C541" s="81">
        <v>0</v>
      </c>
      <c r="D541" s="81">
        <v>1</v>
      </c>
      <c r="E541" s="81">
        <v>201</v>
      </c>
      <c r="F541" s="81">
        <f>ROUND(Source!O539,O541)</f>
        <v>944.50999999999999</v>
      </c>
      <c r="G541" s="81" t="s">
        <v>455</v>
      </c>
      <c r="H541" s="81" t="s">
        <v>456</v>
      </c>
      <c r="I541" s="81"/>
      <c r="J541" s="81"/>
      <c r="K541" s="81">
        <v>201</v>
      </c>
      <c r="L541" s="81">
        <v>1</v>
      </c>
      <c r="M541" s="81">
        <v>3</v>
      </c>
      <c r="N541" s="81" t="s">
        <v>435</v>
      </c>
      <c r="O541" s="81">
        <v>2</v>
      </c>
      <c r="P541" s="81"/>
      <c r="Q541" s="81"/>
      <c r="R541" s="81"/>
      <c r="S541" s="81"/>
      <c r="T541" s="81"/>
      <c r="U541" s="81"/>
      <c r="V541" s="81"/>
      <c r="W541" s="81">
        <v>944.50999999999999</v>
      </c>
      <c r="X541" s="81">
        <v>1</v>
      </c>
      <c r="Y541" s="81">
        <v>944.50999999999999</v>
      </c>
      <c r="Z541" s="81"/>
      <c r="AA541" s="81"/>
      <c r="AB541" s="81"/>
    </row>
    <row r="542">
      <c r="A542" s="81">
        <v>50</v>
      </c>
      <c r="B542" s="81">
        <v>0</v>
      </c>
      <c r="C542" s="81">
        <v>0</v>
      </c>
      <c r="D542" s="81">
        <v>1</v>
      </c>
      <c r="E542" s="81">
        <v>202</v>
      </c>
      <c r="F542" s="81">
        <f>ROUND(Source!P539,O542)</f>
        <v>0</v>
      </c>
      <c r="G542" s="81" t="s">
        <v>457</v>
      </c>
      <c r="H542" s="81" t="s">
        <v>458</v>
      </c>
      <c r="I542" s="81"/>
      <c r="J542" s="81"/>
      <c r="K542" s="81">
        <v>202</v>
      </c>
      <c r="L542" s="81">
        <v>2</v>
      </c>
      <c r="M542" s="81">
        <v>3</v>
      </c>
      <c r="N542" s="81" t="s">
        <v>435</v>
      </c>
      <c r="O542" s="81">
        <v>2</v>
      </c>
      <c r="P542" s="81"/>
      <c r="Q542" s="81"/>
      <c r="R542" s="81"/>
      <c r="S542" s="81"/>
      <c r="T542" s="81"/>
      <c r="U542" s="81"/>
      <c r="V542" s="81"/>
      <c r="W542" s="81">
        <v>0</v>
      </c>
      <c r="X542" s="81">
        <v>1</v>
      </c>
      <c r="Y542" s="81">
        <v>0</v>
      </c>
      <c r="Z542" s="81"/>
      <c r="AA542" s="81"/>
      <c r="AB542" s="81"/>
    </row>
    <row r="543">
      <c r="A543" s="81">
        <v>50</v>
      </c>
      <c r="B543" s="81">
        <v>0</v>
      </c>
      <c r="C543" s="81">
        <v>0</v>
      </c>
      <c r="D543" s="81">
        <v>1</v>
      </c>
      <c r="E543" s="81">
        <v>222</v>
      </c>
      <c r="F543" s="81">
        <f>ROUND(Source!AO539,O543)</f>
        <v>0</v>
      </c>
      <c r="G543" s="81" t="s">
        <v>459</v>
      </c>
      <c r="H543" s="81" t="s">
        <v>460</v>
      </c>
      <c r="I543" s="81"/>
      <c r="J543" s="81"/>
      <c r="K543" s="81">
        <v>222</v>
      </c>
      <c r="L543" s="81">
        <v>3</v>
      </c>
      <c r="M543" s="81">
        <v>3</v>
      </c>
      <c r="N543" s="81" t="s">
        <v>435</v>
      </c>
      <c r="O543" s="81">
        <v>2</v>
      </c>
      <c r="P543" s="81"/>
      <c r="Q543" s="81"/>
      <c r="R543" s="81"/>
      <c r="S543" s="81"/>
      <c r="T543" s="81"/>
      <c r="U543" s="81"/>
      <c r="V543" s="81"/>
      <c r="W543" s="81">
        <v>0</v>
      </c>
      <c r="X543" s="81">
        <v>1</v>
      </c>
      <c r="Y543" s="81">
        <v>0</v>
      </c>
      <c r="Z543" s="81"/>
      <c r="AA543" s="81"/>
      <c r="AB543" s="81"/>
    </row>
    <row r="544">
      <c r="A544" s="81">
        <v>50</v>
      </c>
      <c r="B544" s="81">
        <v>0</v>
      </c>
      <c r="C544" s="81">
        <v>0</v>
      </c>
      <c r="D544" s="81">
        <v>1</v>
      </c>
      <c r="E544" s="81">
        <v>225</v>
      </c>
      <c r="F544" s="81">
        <f>ROUND(Source!AV539,O544)</f>
        <v>0</v>
      </c>
      <c r="G544" s="81" t="s">
        <v>461</v>
      </c>
      <c r="H544" s="81" t="s">
        <v>462</v>
      </c>
      <c r="I544" s="81"/>
      <c r="J544" s="81"/>
      <c r="K544" s="81">
        <v>225</v>
      </c>
      <c r="L544" s="81">
        <v>4</v>
      </c>
      <c r="M544" s="81">
        <v>3</v>
      </c>
      <c r="N544" s="81" t="s">
        <v>435</v>
      </c>
      <c r="O544" s="81">
        <v>2</v>
      </c>
      <c r="P544" s="81"/>
      <c r="Q544" s="81"/>
      <c r="R544" s="81"/>
      <c r="S544" s="81"/>
      <c r="T544" s="81"/>
      <c r="U544" s="81"/>
      <c r="V544" s="81"/>
      <c r="W544" s="81">
        <v>0</v>
      </c>
      <c r="X544" s="81">
        <v>1</v>
      </c>
      <c r="Y544" s="81">
        <v>0</v>
      </c>
      <c r="Z544" s="81"/>
      <c r="AA544" s="81"/>
      <c r="AB544" s="81"/>
    </row>
    <row r="545">
      <c r="A545" s="81">
        <v>50</v>
      </c>
      <c r="B545" s="81">
        <v>0</v>
      </c>
      <c r="C545" s="81">
        <v>0</v>
      </c>
      <c r="D545" s="81">
        <v>1</v>
      </c>
      <c r="E545" s="81">
        <v>226</v>
      </c>
      <c r="F545" s="81">
        <f>ROUND(Source!AW539,O545)</f>
        <v>0</v>
      </c>
      <c r="G545" s="81" t="s">
        <v>463</v>
      </c>
      <c r="H545" s="81" t="s">
        <v>464</v>
      </c>
      <c r="I545" s="81"/>
      <c r="J545" s="81"/>
      <c r="K545" s="81">
        <v>226</v>
      </c>
      <c r="L545" s="81">
        <v>5</v>
      </c>
      <c r="M545" s="81">
        <v>3</v>
      </c>
      <c r="N545" s="81" t="s">
        <v>435</v>
      </c>
      <c r="O545" s="81">
        <v>2</v>
      </c>
      <c r="P545" s="81"/>
      <c r="Q545" s="81"/>
      <c r="R545" s="81"/>
      <c r="S545" s="81"/>
      <c r="T545" s="81"/>
      <c r="U545" s="81"/>
      <c r="V545" s="81"/>
      <c r="W545" s="81">
        <v>0</v>
      </c>
      <c r="X545" s="81">
        <v>1</v>
      </c>
      <c r="Y545" s="81">
        <v>0</v>
      </c>
      <c r="Z545" s="81"/>
      <c r="AA545" s="81"/>
      <c r="AB545" s="81"/>
    </row>
    <row r="546">
      <c r="A546" s="81">
        <v>50</v>
      </c>
      <c r="B546" s="81">
        <v>0</v>
      </c>
      <c r="C546" s="81">
        <v>0</v>
      </c>
      <c r="D546" s="81">
        <v>1</v>
      </c>
      <c r="E546" s="81">
        <v>227</v>
      </c>
      <c r="F546" s="81">
        <f>ROUND(Source!AX539,O546)</f>
        <v>0</v>
      </c>
      <c r="G546" s="81" t="s">
        <v>465</v>
      </c>
      <c r="H546" s="81" t="s">
        <v>466</v>
      </c>
      <c r="I546" s="81"/>
      <c r="J546" s="81"/>
      <c r="K546" s="81">
        <v>227</v>
      </c>
      <c r="L546" s="81">
        <v>6</v>
      </c>
      <c r="M546" s="81">
        <v>3</v>
      </c>
      <c r="N546" s="81" t="s">
        <v>435</v>
      </c>
      <c r="O546" s="81">
        <v>2</v>
      </c>
      <c r="P546" s="81"/>
      <c r="Q546" s="81"/>
      <c r="R546" s="81"/>
      <c r="S546" s="81"/>
      <c r="T546" s="81"/>
      <c r="U546" s="81"/>
      <c r="V546" s="81"/>
      <c r="W546" s="81">
        <v>0</v>
      </c>
      <c r="X546" s="81">
        <v>1</v>
      </c>
      <c r="Y546" s="81">
        <v>0</v>
      </c>
      <c r="Z546" s="81"/>
      <c r="AA546" s="81"/>
      <c r="AB546" s="81"/>
    </row>
    <row r="547">
      <c r="A547" s="81">
        <v>50</v>
      </c>
      <c r="B547" s="81">
        <v>0</v>
      </c>
      <c r="C547" s="81">
        <v>0</v>
      </c>
      <c r="D547" s="81">
        <v>1</v>
      </c>
      <c r="E547" s="81">
        <v>228</v>
      </c>
      <c r="F547" s="81">
        <f>ROUND(Source!AY539,O547)</f>
        <v>0</v>
      </c>
      <c r="G547" s="81" t="s">
        <v>467</v>
      </c>
      <c r="H547" s="81" t="s">
        <v>468</v>
      </c>
      <c r="I547" s="81"/>
      <c r="J547" s="81"/>
      <c r="K547" s="81">
        <v>228</v>
      </c>
      <c r="L547" s="81">
        <v>7</v>
      </c>
      <c r="M547" s="81">
        <v>3</v>
      </c>
      <c r="N547" s="81" t="s">
        <v>435</v>
      </c>
      <c r="O547" s="81">
        <v>2</v>
      </c>
      <c r="P547" s="81"/>
      <c r="Q547" s="81"/>
      <c r="R547" s="81"/>
      <c r="S547" s="81"/>
      <c r="T547" s="81"/>
      <c r="U547" s="81"/>
      <c r="V547" s="81"/>
      <c r="W547" s="81">
        <v>0</v>
      </c>
      <c r="X547" s="81">
        <v>1</v>
      </c>
      <c r="Y547" s="81">
        <v>0</v>
      </c>
      <c r="Z547" s="81"/>
      <c r="AA547" s="81"/>
      <c r="AB547" s="81"/>
    </row>
    <row r="548">
      <c r="A548" s="81">
        <v>50</v>
      </c>
      <c r="B548" s="81">
        <v>0</v>
      </c>
      <c r="C548" s="81">
        <v>0</v>
      </c>
      <c r="D548" s="81">
        <v>1</v>
      </c>
      <c r="E548" s="81">
        <v>216</v>
      </c>
      <c r="F548" s="81">
        <f>ROUND(Source!AP539,O548)</f>
        <v>0</v>
      </c>
      <c r="G548" s="81" t="s">
        <v>469</v>
      </c>
      <c r="H548" s="81" t="s">
        <v>470</v>
      </c>
      <c r="I548" s="81"/>
      <c r="J548" s="81"/>
      <c r="K548" s="81">
        <v>216</v>
      </c>
      <c r="L548" s="81">
        <v>8</v>
      </c>
      <c r="M548" s="81">
        <v>3</v>
      </c>
      <c r="N548" s="81" t="s">
        <v>435</v>
      </c>
      <c r="O548" s="81">
        <v>2</v>
      </c>
      <c r="P548" s="81"/>
      <c r="Q548" s="81"/>
      <c r="R548" s="81"/>
      <c r="S548" s="81"/>
      <c r="T548" s="81"/>
      <c r="U548" s="81"/>
      <c r="V548" s="81"/>
      <c r="W548" s="81">
        <v>0</v>
      </c>
      <c r="X548" s="81">
        <v>1</v>
      </c>
      <c r="Y548" s="81">
        <v>0</v>
      </c>
      <c r="Z548" s="81"/>
      <c r="AA548" s="81"/>
      <c r="AB548" s="81"/>
    </row>
    <row r="549">
      <c r="A549" s="81">
        <v>50</v>
      </c>
      <c r="B549" s="81">
        <v>0</v>
      </c>
      <c r="C549" s="81">
        <v>0</v>
      </c>
      <c r="D549" s="81">
        <v>1</v>
      </c>
      <c r="E549" s="81">
        <v>223</v>
      </c>
      <c r="F549" s="81">
        <f>ROUND(Source!AQ539,O549)</f>
        <v>0</v>
      </c>
      <c r="G549" s="81" t="s">
        <v>471</v>
      </c>
      <c r="H549" s="81" t="s">
        <v>472</v>
      </c>
      <c r="I549" s="81"/>
      <c r="J549" s="81"/>
      <c r="K549" s="81">
        <v>223</v>
      </c>
      <c r="L549" s="81">
        <v>9</v>
      </c>
      <c r="M549" s="81">
        <v>3</v>
      </c>
      <c r="N549" s="81" t="s">
        <v>435</v>
      </c>
      <c r="O549" s="81">
        <v>2</v>
      </c>
      <c r="P549" s="81"/>
      <c r="Q549" s="81"/>
      <c r="R549" s="81"/>
      <c r="S549" s="81"/>
      <c r="T549" s="81"/>
      <c r="U549" s="81"/>
      <c r="V549" s="81"/>
      <c r="W549" s="81">
        <v>0</v>
      </c>
      <c r="X549" s="81">
        <v>1</v>
      </c>
      <c r="Y549" s="81">
        <v>0</v>
      </c>
      <c r="Z549" s="81"/>
      <c r="AA549" s="81"/>
      <c r="AB549" s="81"/>
    </row>
    <row r="550">
      <c r="A550" s="81">
        <v>50</v>
      </c>
      <c r="B550" s="81">
        <v>0</v>
      </c>
      <c r="C550" s="81">
        <v>0</v>
      </c>
      <c r="D550" s="81">
        <v>1</v>
      </c>
      <c r="E550" s="81">
        <v>229</v>
      </c>
      <c r="F550" s="81">
        <f>ROUND(Source!AZ539,O550)</f>
        <v>0</v>
      </c>
      <c r="G550" s="81" t="s">
        <v>473</v>
      </c>
      <c r="H550" s="81" t="s">
        <v>474</v>
      </c>
      <c r="I550" s="81"/>
      <c r="J550" s="81"/>
      <c r="K550" s="81">
        <v>229</v>
      </c>
      <c r="L550" s="81">
        <v>10</v>
      </c>
      <c r="M550" s="81">
        <v>3</v>
      </c>
      <c r="N550" s="81" t="s">
        <v>435</v>
      </c>
      <c r="O550" s="81">
        <v>2</v>
      </c>
      <c r="P550" s="81"/>
      <c r="Q550" s="81"/>
      <c r="R550" s="81"/>
      <c r="S550" s="81"/>
      <c r="T550" s="81"/>
      <c r="U550" s="81"/>
      <c r="V550" s="81"/>
      <c r="W550" s="81">
        <v>0</v>
      </c>
      <c r="X550" s="81">
        <v>1</v>
      </c>
      <c r="Y550" s="81">
        <v>0</v>
      </c>
      <c r="Z550" s="81"/>
      <c r="AA550" s="81"/>
      <c r="AB550" s="81"/>
    </row>
    <row r="551">
      <c r="A551" s="81">
        <v>50</v>
      </c>
      <c r="B551" s="81">
        <v>0</v>
      </c>
      <c r="C551" s="81">
        <v>0</v>
      </c>
      <c r="D551" s="81">
        <v>1</v>
      </c>
      <c r="E551" s="81">
        <v>203</v>
      </c>
      <c r="F551" s="81">
        <f>ROUND(Source!Q539,O551)</f>
        <v>38.910000000000004</v>
      </c>
      <c r="G551" s="81" t="s">
        <v>475</v>
      </c>
      <c r="H551" s="81" t="s">
        <v>476</v>
      </c>
      <c r="I551" s="81"/>
      <c r="J551" s="81"/>
      <c r="K551" s="81">
        <v>203</v>
      </c>
      <c r="L551" s="81">
        <v>11</v>
      </c>
      <c r="M551" s="81">
        <v>3</v>
      </c>
      <c r="N551" s="81" t="s">
        <v>435</v>
      </c>
      <c r="O551" s="81">
        <v>2</v>
      </c>
      <c r="P551" s="81"/>
      <c r="Q551" s="81"/>
      <c r="R551" s="81"/>
      <c r="S551" s="81"/>
      <c r="T551" s="81"/>
      <c r="U551" s="81"/>
      <c r="V551" s="81"/>
      <c r="W551" s="81">
        <v>38.910000000000004</v>
      </c>
      <c r="X551" s="81">
        <v>1</v>
      </c>
      <c r="Y551" s="81">
        <v>38.910000000000004</v>
      </c>
      <c r="Z551" s="81"/>
      <c r="AA551" s="81"/>
      <c r="AB551" s="81"/>
    </row>
    <row r="552">
      <c r="A552" s="81">
        <v>50</v>
      </c>
      <c r="B552" s="81">
        <v>0</v>
      </c>
      <c r="C552" s="81">
        <v>0</v>
      </c>
      <c r="D552" s="81">
        <v>1</v>
      </c>
      <c r="E552" s="81">
        <v>231</v>
      </c>
      <c r="F552" s="81">
        <f>ROUND(Source!BB539,O552)</f>
        <v>0</v>
      </c>
      <c r="G552" s="81" t="s">
        <v>477</v>
      </c>
      <c r="H552" s="81" t="s">
        <v>478</v>
      </c>
      <c r="I552" s="81"/>
      <c r="J552" s="81"/>
      <c r="K552" s="81">
        <v>231</v>
      </c>
      <c r="L552" s="81">
        <v>12</v>
      </c>
      <c r="M552" s="81">
        <v>3</v>
      </c>
      <c r="N552" s="81" t="s">
        <v>435</v>
      </c>
      <c r="O552" s="81">
        <v>2</v>
      </c>
      <c r="P552" s="81"/>
      <c r="Q552" s="81"/>
      <c r="R552" s="81"/>
      <c r="S552" s="81"/>
      <c r="T552" s="81"/>
      <c r="U552" s="81"/>
      <c r="V552" s="81"/>
      <c r="W552" s="81">
        <v>0</v>
      </c>
      <c r="X552" s="81">
        <v>1</v>
      </c>
      <c r="Y552" s="81">
        <v>0</v>
      </c>
      <c r="Z552" s="81"/>
      <c r="AA552" s="81"/>
      <c r="AB552" s="81"/>
    </row>
    <row r="553">
      <c r="A553" s="81">
        <v>50</v>
      </c>
      <c r="B553" s="81">
        <v>0</v>
      </c>
      <c r="C553" s="81">
        <v>0</v>
      </c>
      <c r="D553" s="81">
        <v>1</v>
      </c>
      <c r="E553" s="81">
        <v>204</v>
      </c>
      <c r="F553" s="81">
        <f>ROUND(Source!R539,O553)</f>
        <v>10.17</v>
      </c>
      <c r="G553" s="81" t="s">
        <v>479</v>
      </c>
      <c r="H553" s="81" t="s">
        <v>480</v>
      </c>
      <c r="I553" s="81"/>
      <c r="J553" s="81"/>
      <c r="K553" s="81">
        <v>204</v>
      </c>
      <c r="L553" s="81">
        <v>13</v>
      </c>
      <c r="M553" s="81">
        <v>3</v>
      </c>
      <c r="N553" s="81" t="s">
        <v>435</v>
      </c>
      <c r="O553" s="81">
        <v>2</v>
      </c>
      <c r="P553" s="81"/>
      <c r="Q553" s="81"/>
      <c r="R553" s="81"/>
      <c r="S553" s="81"/>
      <c r="T553" s="81"/>
      <c r="U553" s="81"/>
      <c r="V553" s="81"/>
      <c r="W553" s="81">
        <v>10.17</v>
      </c>
      <c r="X553" s="81">
        <v>1</v>
      </c>
      <c r="Y553" s="81">
        <v>10.17</v>
      </c>
      <c r="Z553" s="81"/>
      <c r="AA553" s="81"/>
      <c r="AB553" s="81"/>
    </row>
    <row r="554">
      <c r="A554" s="81">
        <v>50</v>
      </c>
      <c r="B554" s="81">
        <v>0</v>
      </c>
      <c r="C554" s="81">
        <v>0</v>
      </c>
      <c r="D554" s="81">
        <v>1</v>
      </c>
      <c r="E554" s="81">
        <v>205</v>
      </c>
      <c r="F554" s="81">
        <f>ROUND(Source!S539,O554)</f>
        <v>895.43000000000006</v>
      </c>
      <c r="G554" s="81" t="s">
        <v>481</v>
      </c>
      <c r="H554" s="81" t="s">
        <v>482</v>
      </c>
      <c r="I554" s="81"/>
      <c r="J554" s="81"/>
      <c r="K554" s="81">
        <v>205</v>
      </c>
      <c r="L554" s="81">
        <v>14</v>
      </c>
      <c r="M554" s="81">
        <v>3</v>
      </c>
      <c r="N554" s="81" t="s">
        <v>435</v>
      </c>
      <c r="O554" s="81">
        <v>2</v>
      </c>
      <c r="P554" s="81"/>
      <c r="Q554" s="81"/>
      <c r="R554" s="81"/>
      <c r="S554" s="81"/>
      <c r="T554" s="81"/>
      <c r="U554" s="81"/>
      <c r="V554" s="81"/>
      <c r="W554" s="81">
        <v>895.43000000000006</v>
      </c>
      <c r="X554" s="81">
        <v>1</v>
      </c>
      <c r="Y554" s="81">
        <v>895.43000000000006</v>
      </c>
      <c r="Z554" s="81"/>
      <c r="AA554" s="81"/>
      <c r="AB554" s="81"/>
    </row>
    <row r="555">
      <c r="A555" s="81">
        <v>50</v>
      </c>
      <c r="B555" s="81">
        <v>0</v>
      </c>
      <c r="C555" s="81">
        <v>0</v>
      </c>
      <c r="D555" s="81">
        <v>1</v>
      </c>
      <c r="E555" s="81">
        <v>232</v>
      </c>
      <c r="F555" s="81">
        <f>ROUND(Source!BC539,O555)</f>
        <v>0</v>
      </c>
      <c r="G555" s="81" t="s">
        <v>483</v>
      </c>
      <c r="H555" s="81" t="s">
        <v>484</v>
      </c>
      <c r="I555" s="81"/>
      <c r="J555" s="81"/>
      <c r="K555" s="81">
        <v>232</v>
      </c>
      <c r="L555" s="81">
        <v>15</v>
      </c>
      <c r="M555" s="81">
        <v>3</v>
      </c>
      <c r="N555" s="81" t="s">
        <v>435</v>
      </c>
      <c r="O555" s="81">
        <v>2</v>
      </c>
      <c r="P555" s="81"/>
      <c r="Q555" s="81"/>
      <c r="R555" s="81"/>
      <c r="S555" s="81"/>
      <c r="T555" s="81"/>
      <c r="U555" s="81"/>
      <c r="V555" s="81"/>
      <c r="W555" s="81">
        <v>0</v>
      </c>
      <c r="X555" s="81">
        <v>1</v>
      </c>
      <c r="Y555" s="81">
        <v>0</v>
      </c>
      <c r="Z555" s="81"/>
      <c r="AA555" s="81"/>
      <c r="AB555" s="81"/>
    </row>
    <row r="556">
      <c r="A556" s="81">
        <v>50</v>
      </c>
      <c r="B556" s="81">
        <v>0</v>
      </c>
      <c r="C556" s="81">
        <v>0</v>
      </c>
      <c r="D556" s="81">
        <v>1</v>
      </c>
      <c r="E556" s="81">
        <v>214</v>
      </c>
      <c r="F556" s="81">
        <f>ROUND(Source!AS539,O556)</f>
        <v>0</v>
      </c>
      <c r="G556" s="81" t="s">
        <v>485</v>
      </c>
      <c r="H556" s="81" t="s">
        <v>486</v>
      </c>
      <c r="I556" s="81"/>
      <c r="J556" s="81"/>
      <c r="K556" s="81">
        <v>214</v>
      </c>
      <c r="L556" s="81">
        <v>16</v>
      </c>
      <c r="M556" s="81">
        <v>3</v>
      </c>
      <c r="N556" s="81" t="s">
        <v>435</v>
      </c>
      <c r="O556" s="81">
        <v>2</v>
      </c>
      <c r="P556" s="81"/>
      <c r="Q556" s="81"/>
      <c r="R556" s="81"/>
      <c r="S556" s="81"/>
      <c r="T556" s="81"/>
      <c r="U556" s="81"/>
      <c r="V556" s="81"/>
      <c r="W556" s="81">
        <v>0</v>
      </c>
      <c r="X556" s="81">
        <v>1</v>
      </c>
      <c r="Y556" s="81">
        <v>0</v>
      </c>
      <c r="Z556" s="81"/>
      <c r="AA556" s="81"/>
      <c r="AB556" s="81"/>
    </row>
    <row r="557">
      <c r="A557" s="81">
        <v>50</v>
      </c>
      <c r="B557" s="81">
        <v>0</v>
      </c>
      <c r="C557" s="81">
        <v>0</v>
      </c>
      <c r="D557" s="81">
        <v>1</v>
      </c>
      <c r="E557" s="81">
        <v>215</v>
      </c>
      <c r="F557" s="81">
        <f>ROUND(Source!AT539,O557)</f>
        <v>2176.1300000000001</v>
      </c>
      <c r="G557" s="81" t="s">
        <v>487</v>
      </c>
      <c r="H557" s="81" t="s">
        <v>488</v>
      </c>
      <c r="I557" s="81"/>
      <c r="J557" s="81"/>
      <c r="K557" s="81">
        <v>215</v>
      </c>
      <c r="L557" s="81">
        <v>17</v>
      </c>
      <c r="M557" s="81">
        <v>3</v>
      </c>
      <c r="N557" s="81" t="s">
        <v>435</v>
      </c>
      <c r="O557" s="81">
        <v>2</v>
      </c>
      <c r="P557" s="81"/>
      <c r="Q557" s="81"/>
      <c r="R557" s="81"/>
      <c r="S557" s="81"/>
      <c r="T557" s="81"/>
      <c r="U557" s="81"/>
      <c r="V557" s="81"/>
      <c r="W557" s="81">
        <v>2176.1300000000001</v>
      </c>
      <c r="X557" s="81">
        <v>1</v>
      </c>
      <c r="Y557" s="81">
        <v>2176.1300000000001</v>
      </c>
      <c r="Z557" s="81"/>
      <c r="AA557" s="81"/>
      <c r="AB557" s="81"/>
    </row>
    <row r="558">
      <c r="A558" s="81">
        <v>50</v>
      </c>
      <c r="B558" s="81">
        <v>0</v>
      </c>
      <c r="C558" s="81">
        <v>0</v>
      </c>
      <c r="D558" s="81">
        <v>1</v>
      </c>
      <c r="E558" s="81">
        <v>217</v>
      </c>
      <c r="F558" s="81">
        <f>ROUND(Source!AU539,O558)</f>
        <v>0</v>
      </c>
      <c r="G558" s="81" t="s">
        <v>489</v>
      </c>
      <c r="H558" s="81" t="s">
        <v>490</v>
      </c>
      <c r="I558" s="81"/>
      <c r="J558" s="81"/>
      <c r="K558" s="81">
        <v>217</v>
      </c>
      <c r="L558" s="81">
        <v>18</v>
      </c>
      <c r="M558" s="81">
        <v>3</v>
      </c>
      <c r="N558" s="81" t="s">
        <v>435</v>
      </c>
      <c r="O558" s="81">
        <v>2</v>
      </c>
      <c r="P558" s="81"/>
      <c r="Q558" s="81"/>
      <c r="R558" s="81"/>
      <c r="S558" s="81"/>
      <c r="T558" s="81"/>
      <c r="U558" s="81"/>
      <c r="V558" s="81"/>
      <c r="W558" s="81">
        <v>0</v>
      </c>
      <c r="X558" s="81">
        <v>1</v>
      </c>
      <c r="Y558" s="81">
        <v>0</v>
      </c>
      <c r="Z558" s="81"/>
      <c r="AA558" s="81"/>
      <c r="AB558" s="81"/>
    </row>
    <row r="559">
      <c r="A559" s="81">
        <v>50</v>
      </c>
      <c r="B559" s="81">
        <v>0</v>
      </c>
      <c r="C559" s="81">
        <v>0</v>
      </c>
      <c r="D559" s="81">
        <v>1</v>
      </c>
      <c r="E559" s="81">
        <v>230</v>
      </c>
      <c r="F559" s="81">
        <f>ROUND(Source!BA539,O559)</f>
        <v>0</v>
      </c>
      <c r="G559" s="81" t="s">
        <v>491</v>
      </c>
      <c r="H559" s="81" t="s">
        <v>492</v>
      </c>
      <c r="I559" s="81"/>
      <c r="J559" s="81"/>
      <c r="K559" s="81">
        <v>230</v>
      </c>
      <c r="L559" s="81">
        <v>19</v>
      </c>
      <c r="M559" s="81">
        <v>3</v>
      </c>
      <c r="N559" s="81" t="s">
        <v>435</v>
      </c>
      <c r="O559" s="81">
        <v>2</v>
      </c>
      <c r="P559" s="81"/>
      <c r="Q559" s="81"/>
      <c r="R559" s="81"/>
      <c r="S559" s="81"/>
      <c r="T559" s="81"/>
      <c r="U559" s="81"/>
      <c r="V559" s="81"/>
      <c r="W559" s="81">
        <v>0</v>
      </c>
      <c r="X559" s="81">
        <v>1</v>
      </c>
      <c r="Y559" s="81">
        <v>0</v>
      </c>
      <c r="Z559" s="81"/>
      <c r="AA559" s="81"/>
      <c r="AB559" s="81"/>
    </row>
    <row r="560">
      <c r="A560" s="81">
        <v>50</v>
      </c>
      <c r="B560" s="81">
        <v>0</v>
      </c>
      <c r="C560" s="81">
        <v>0</v>
      </c>
      <c r="D560" s="81">
        <v>1</v>
      </c>
      <c r="E560" s="81">
        <v>206</v>
      </c>
      <c r="F560" s="81">
        <f>ROUND(Source!T539,O560)</f>
        <v>0</v>
      </c>
      <c r="G560" s="81" t="s">
        <v>493</v>
      </c>
      <c r="H560" s="81" t="s">
        <v>494</v>
      </c>
      <c r="I560" s="81"/>
      <c r="J560" s="81"/>
      <c r="K560" s="81">
        <v>206</v>
      </c>
      <c r="L560" s="81">
        <v>20</v>
      </c>
      <c r="M560" s="81">
        <v>3</v>
      </c>
      <c r="N560" s="81" t="s">
        <v>435</v>
      </c>
      <c r="O560" s="81">
        <v>2</v>
      </c>
      <c r="P560" s="81"/>
      <c r="Q560" s="81"/>
      <c r="R560" s="81"/>
      <c r="S560" s="81"/>
      <c r="T560" s="81"/>
      <c r="U560" s="81"/>
      <c r="V560" s="81"/>
      <c r="W560" s="81">
        <v>0</v>
      </c>
      <c r="X560" s="81">
        <v>1</v>
      </c>
      <c r="Y560" s="81">
        <v>0</v>
      </c>
      <c r="Z560" s="81"/>
      <c r="AA560" s="81"/>
      <c r="AB560" s="81"/>
    </row>
    <row r="561">
      <c r="A561" s="81">
        <v>50</v>
      </c>
      <c r="B561" s="81">
        <v>0</v>
      </c>
      <c r="C561" s="81">
        <v>0</v>
      </c>
      <c r="D561" s="81">
        <v>1</v>
      </c>
      <c r="E561" s="81">
        <v>207</v>
      </c>
      <c r="F561" s="81">
        <f>ROUND(Source!U539,O561)</f>
        <v>1.7999999999999998</v>
      </c>
      <c r="G561" s="81" t="s">
        <v>495</v>
      </c>
      <c r="H561" s="81" t="s">
        <v>496</v>
      </c>
      <c r="I561" s="81"/>
      <c r="J561" s="81"/>
      <c r="K561" s="81">
        <v>207</v>
      </c>
      <c r="L561" s="81">
        <v>21</v>
      </c>
      <c r="M561" s="81">
        <v>3</v>
      </c>
      <c r="N561" s="81" t="s">
        <v>435</v>
      </c>
      <c r="O561" s="81">
        <v>7</v>
      </c>
      <c r="P561" s="81"/>
      <c r="Q561" s="81"/>
      <c r="R561" s="81"/>
      <c r="S561" s="81"/>
      <c r="T561" s="81"/>
      <c r="U561" s="81"/>
      <c r="V561" s="81"/>
      <c r="W561" s="81">
        <v>1.8</v>
      </c>
      <c r="X561" s="81">
        <v>1</v>
      </c>
      <c r="Y561" s="81">
        <v>1.8</v>
      </c>
      <c r="Z561" s="81"/>
      <c r="AA561" s="81"/>
      <c r="AB561" s="81"/>
    </row>
    <row r="562">
      <c r="A562" s="81">
        <v>50</v>
      </c>
      <c r="B562" s="81">
        <v>0</v>
      </c>
      <c r="C562" s="81">
        <v>0</v>
      </c>
      <c r="D562" s="81">
        <v>1</v>
      </c>
      <c r="E562" s="81">
        <v>208</v>
      </c>
      <c r="F562" s="81">
        <f>ROUND(Source!V539,O562)</f>
        <v>0.017599999999999998</v>
      </c>
      <c r="G562" s="81" t="s">
        <v>497</v>
      </c>
      <c r="H562" s="81" t="s">
        <v>498</v>
      </c>
      <c r="I562" s="81"/>
      <c r="J562" s="81"/>
      <c r="K562" s="81">
        <v>208</v>
      </c>
      <c r="L562" s="81">
        <v>22</v>
      </c>
      <c r="M562" s="81">
        <v>3</v>
      </c>
      <c r="N562" s="81" t="s">
        <v>435</v>
      </c>
      <c r="O562" s="81">
        <v>7</v>
      </c>
      <c r="P562" s="81"/>
      <c r="Q562" s="81"/>
      <c r="R562" s="81"/>
      <c r="S562" s="81"/>
      <c r="T562" s="81"/>
      <c r="U562" s="81"/>
      <c r="V562" s="81"/>
      <c r="W562" s="81">
        <v>0.017600000000000001</v>
      </c>
      <c r="X562" s="81">
        <v>1</v>
      </c>
      <c r="Y562" s="81">
        <v>0.017600000000000001</v>
      </c>
      <c r="Z562" s="81"/>
      <c r="AA562" s="81"/>
      <c r="AB562" s="81"/>
    </row>
    <row r="563">
      <c r="A563" s="81">
        <v>50</v>
      </c>
      <c r="B563" s="81">
        <v>0</v>
      </c>
      <c r="C563" s="81">
        <v>0</v>
      </c>
      <c r="D563" s="81">
        <v>1</v>
      </c>
      <c r="E563" s="81">
        <v>209</v>
      </c>
      <c r="F563" s="81">
        <f>ROUND(Source!W539,O563)</f>
        <v>0</v>
      </c>
      <c r="G563" s="81" t="s">
        <v>499</v>
      </c>
      <c r="H563" s="81" t="s">
        <v>500</v>
      </c>
      <c r="I563" s="81"/>
      <c r="J563" s="81"/>
      <c r="K563" s="81">
        <v>209</v>
      </c>
      <c r="L563" s="81">
        <v>23</v>
      </c>
      <c r="M563" s="81">
        <v>3</v>
      </c>
      <c r="N563" s="81" t="s">
        <v>435</v>
      </c>
      <c r="O563" s="81">
        <v>2</v>
      </c>
      <c r="P563" s="81"/>
      <c r="Q563" s="81"/>
      <c r="R563" s="81"/>
      <c r="S563" s="81"/>
      <c r="T563" s="81"/>
      <c r="U563" s="81"/>
      <c r="V563" s="81"/>
      <c r="W563" s="81">
        <v>0</v>
      </c>
      <c r="X563" s="81">
        <v>1</v>
      </c>
      <c r="Y563" s="81">
        <v>0</v>
      </c>
      <c r="Z563" s="81"/>
      <c r="AA563" s="81"/>
      <c r="AB563" s="81"/>
    </row>
    <row r="564">
      <c r="A564" s="81">
        <v>50</v>
      </c>
      <c r="B564" s="81">
        <v>0</v>
      </c>
      <c r="C564" s="81">
        <v>0</v>
      </c>
      <c r="D564" s="81">
        <v>1</v>
      </c>
      <c r="E564" s="81">
        <v>233</v>
      </c>
      <c r="F564" s="81">
        <f>ROUND(Source!BD539,O564)</f>
        <v>0</v>
      </c>
      <c r="G564" s="81" t="s">
        <v>501</v>
      </c>
      <c r="H564" s="81" t="s">
        <v>502</v>
      </c>
      <c r="I564" s="81"/>
      <c r="J564" s="81"/>
      <c r="K564" s="81">
        <v>233</v>
      </c>
      <c r="L564" s="81">
        <v>24</v>
      </c>
      <c r="M564" s="81">
        <v>3</v>
      </c>
      <c r="N564" s="81" t="s">
        <v>435</v>
      </c>
      <c r="O564" s="81">
        <v>2</v>
      </c>
      <c r="P564" s="81"/>
      <c r="Q564" s="81"/>
      <c r="R564" s="81"/>
      <c r="S564" s="81"/>
      <c r="T564" s="81"/>
      <c r="U564" s="81"/>
      <c r="V564" s="81"/>
      <c r="W564" s="81">
        <v>0</v>
      </c>
      <c r="X564" s="81">
        <v>1</v>
      </c>
      <c r="Y564" s="81">
        <v>0</v>
      </c>
      <c r="Z564" s="81"/>
      <c r="AA564" s="81"/>
      <c r="AB564" s="81"/>
    </row>
    <row r="565">
      <c r="A565" s="81">
        <v>50</v>
      </c>
      <c r="B565" s="81">
        <v>0</v>
      </c>
      <c r="C565" s="81">
        <v>0</v>
      </c>
      <c r="D565" s="81">
        <v>1</v>
      </c>
      <c r="E565" s="81">
        <v>210</v>
      </c>
      <c r="F565" s="81">
        <f>ROUND(Source!X539,O565)</f>
        <v>815.03999999999996</v>
      </c>
      <c r="G565" s="81" t="s">
        <v>503</v>
      </c>
      <c r="H565" s="81" t="s">
        <v>504</v>
      </c>
      <c r="I565" s="81"/>
      <c r="J565" s="81"/>
      <c r="K565" s="81">
        <v>210</v>
      </c>
      <c r="L565" s="81">
        <v>25</v>
      </c>
      <c r="M565" s="81">
        <v>3</v>
      </c>
      <c r="N565" s="81" t="s">
        <v>435</v>
      </c>
      <c r="O565" s="81">
        <v>2</v>
      </c>
      <c r="P565" s="81"/>
      <c r="Q565" s="81"/>
      <c r="R565" s="81"/>
      <c r="S565" s="81"/>
      <c r="T565" s="81"/>
      <c r="U565" s="81"/>
      <c r="V565" s="81"/>
      <c r="W565" s="81">
        <v>815.03999999999996</v>
      </c>
      <c r="X565" s="81">
        <v>1</v>
      </c>
      <c r="Y565" s="81">
        <v>815.03999999999996</v>
      </c>
      <c r="Z565" s="81"/>
      <c r="AA565" s="81"/>
      <c r="AB565" s="81"/>
    </row>
    <row r="566">
      <c r="A566" s="81">
        <v>50</v>
      </c>
      <c r="B566" s="81">
        <v>0</v>
      </c>
      <c r="C566" s="81">
        <v>0</v>
      </c>
      <c r="D566" s="81">
        <v>1</v>
      </c>
      <c r="E566" s="81">
        <v>211</v>
      </c>
      <c r="F566" s="81">
        <f>ROUND(Source!Y539,O566)</f>
        <v>416.57999999999998</v>
      </c>
      <c r="G566" s="81" t="s">
        <v>505</v>
      </c>
      <c r="H566" s="81" t="s">
        <v>506</v>
      </c>
      <c r="I566" s="81"/>
      <c r="J566" s="81"/>
      <c r="K566" s="81">
        <v>211</v>
      </c>
      <c r="L566" s="81">
        <v>26</v>
      </c>
      <c r="M566" s="81">
        <v>3</v>
      </c>
      <c r="N566" s="81" t="s">
        <v>435</v>
      </c>
      <c r="O566" s="81">
        <v>2</v>
      </c>
      <c r="P566" s="81"/>
      <c r="Q566" s="81"/>
      <c r="R566" s="81"/>
      <c r="S566" s="81"/>
      <c r="T566" s="81"/>
      <c r="U566" s="81"/>
      <c r="V566" s="81"/>
      <c r="W566" s="81">
        <v>416.57999999999998</v>
      </c>
      <c r="X566" s="81">
        <v>1</v>
      </c>
      <c r="Y566" s="81">
        <v>416.57999999999998</v>
      </c>
      <c r="Z566" s="81"/>
      <c r="AA566" s="81"/>
      <c r="AB566" s="81"/>
    </row>
    <row r="567">
      <c r="A567" s="81">
        <v>50</v>
      </c>
      <c r="B567" s="81">
        <v>0</v>
      </c>
      <c r="C567" s="81">
        <v>0</v>
      </c>
      <c r="D567" s="81">
        <v>1</v>
      </c>
      <c r="E567" s="81">
        <v>224</v>
      </c>
      <c r="F567" s="81">
        <f>ROUND(Source!AR539,O567)</f>
        <v>2176.1300000000001</v>
      </c>
      <c r="G567" s="81" t="s">
        <v>507</v>
      </c>
      <c r="H567" s="81" t="s">
        <v>508</v>
      </c>
      <c r="I567" s="81"/>
      <c r="J567" s="81"/>
      <c r="K567" s="81">
        <v>224</v>
      </c>
      <c r="L567" s="81">
        <v>27</v>
      </c>
      <c r="M567" s="81">
        <v>3</v>
      </c>
      <c r="N567" s="81" t="s">
        <v>435</v>
      </c>
      <c r="O567" s="81">
        <v>2</v>
      </c>
      <c r="P567" s="81"/>
      <c r="Q567" s="81"/>
      <c r="R567" s="81"/>
      <c r="S567" s="81"/>
      <c r="T567" s="81"/>
      <c r="U567" s="81"/>
      <c r="V567" s="81"/>
      <c r="W567" s="81">
        <v>2176.1300000000001</v>
      </c>
      <c r="X567" s="81">
        <v>1</v>
      </c>
      <c r="Y567" s="81">
        <v>2176.1300000000001</v>
      </c>
      <c r="Z567" s="81"/>
      <c r="AA567" s="81"/>
      <c r="AB567" s="81"/>
    </row>
    <row r="569">
      <c r="A569" s="79">
        <v>51</v>
      </c>
      <c r="B569" s="79">
        <f>B491</f>
        <v>1</v>
      </c>
      <c r="C569" s="79">
        <f>A491</f>
        <v>4</v>
      </c>
      <c r="D569" s="79">
        <f>ROW(A491)</f>
        <v>491</v>
      </c>
      <c r="E569" s="79"/>
      <c r="F569" s="79" t="str">
        <f>IF(F491&lt;&gt;"",F491,"")</f>
        <v xml:space="preserve">Новый раздел</v>
      </c>
      <c r="G569" s="79" t="str">
        <f>IF(G491&lt;&gt;"",G491,"")</f>
        <v xml:space="preserve">139. Трубопровод  системы контроля давления элегаза</v>
      </c>
      <c r="H569" s="79">
        <v>0</v>
      </c>
      <c r="I569" s="79"/>
      <c r="J569" s="79"/>
      <c r="K569" s="79"/>
      <c r="L569" s="79"/>
      <c r="M569" s="79"/>
      <c r="N569" s="79"/>
      <c r="O569" s="79">
        <f t="shared" ref="O569:T569" si="424">ROUND(O502+O539+AB569,2)</f>
        <v>1511.22</v>
      </c>
      <c r="P569" s="79">
        <f t="shared" si="424"/>
        <v>0</v>
      </c>
      <c r="Q569" s="79">
        <f t="shared" si="424"/>
        <v>62.259999999999998</v>
      </c>
      <c r="R569" s="79">
        <f t="shared" si="424"/>
        <v>16.27</v>
      </c>
      <c r="S569" s="79">
        <f t="shared" si="424"/>
        <v>1432.6900000000001</v>
      </c>
      <c r="T569" s="79">
        <f t="shared" si="424"/>
        <v>0</v>
      </c>
      <c r="U569" s="79">
        <f>U502+U539+AH569</f>
        <v>2.8799999999999999</v>
      </c>
      <c r="V569" s="79">
        <f>V502+V539+AI569</f>
        <v>0.028159999999999998</v>
      </c>
      <c r="W569" s="79">
        <f>ROUND(W502+W539+AJ569,2)</f>
        <v>0</v>
      </c>
      <c r="X569" s="79">
        <f>ROUND(X502+X539+AK569,2)</f>
        <v>1304.0699999999999</v>
      </c>
      <c r="Y569" s="79">
        <f>ROUND(Y502+Y539+AL569,2)</f>
        <v>666.52999999999997</v>
      </c>
      <c r="Z569" s="79"/>
      <c r="AA569" s="79"/>
      <c r="AB569" s="79"/>
      <c r="AC569" s="79"/>
      <c r="AD569" s="79"/>
      <c r="AE569" s="79"/>
      <c r="AF569" s="79"/>
      <c r="AG569" s="79"/>
      <c r="AH569" s="79"/>
      <c r="AI569" s="79"/>
      <c r="AJ569" s="79"/>
      <c r="AK569" s="79"/>
      <c r="AL569" s="79"/>
      <c r="AM569" s="79"/>
      <c r="AN569" s="79"/>
      <c r="AO569" s="79">
        <f t="shared" ref="AO569:BD569" si="425">ROUND(AO502+AO539+BX569,2)</f>
        <v>0</v>
      </c>
      <c r="AP569" s="79">
        <f t="shared" si="425"/>
        <v>0</v>
      </c>
      <c r="AQ569" s="79">
        <f t="shared" si="425"/>
        <v>0</v>
      </c>
      <c r="AR569" s="79">
        <f t="shared" si="425"/>
        <v>3481.8200000000002</v>
      </c>
      <c r="AS569" s="79">
        <f t="shared" si="425"/>
        <v>0</v>
      </c>
      <c r="AT569" s="79">
        <f t="shared" si="425"/>
        <v>3481.8200000000002</v>
      </c>
      <c r="AU569" s="79">
        <f t="shared" si="425"/>
        <v>0</v>
      </c>
      <c r="AV569" s="79">
        <f t="shared" si="425"/>
        <v>0</v>
      </c>
      <c r="AW569" s="79">
        <f t="shared" si="425"/>
        <v>0</v>
      </c>
      <c r="AX569" s="79">
        <f t="shared" si="425"/>
        <v>0</v>
      </c>
      <c r="AY569" s="79">
        <f t="shared" si="425"/>
        <v>0</v>
      </c>
      <c r="AZ569" s="79">
        <f t="shared" si="425"/>
        <v>0</v>
      </c>
      <c r="BA569" s="79">
        <f t="shared" si="425"/>
        <v>0</v>
      </c>
      <c r="BB569" s="79">
        <f t="shared" si="425"/>
        <v>0</v>
      </c>
      <c r="BC569" s="79">
        <f t="shared" si="425"/>
        <v>0</v>
      </c>
      <c r="BD569" s="79">
        <f t="shared" si="425"/>
        <v>0</v>
      </c>
      <c r="BE569" s="79"/>
      <c r="BF569" s="79"/>
      <c r="BG569" s="79"/>
      <c r="BH569" s="79"/>
      <c r="BI569" s="79"/>
      <c r="BJ569" s="79"/>
      <c r="BK569" s="79"/>
      <c r="BL569" s="79"/>
      <c r="BM569" s="79"/>
      <c r="BN569" s="79"/>
      <c r="BO569" s="79"/>
      <c r="BP569" s="79"/>
      <c r="BQ569" s="79"/>
      <c r="BR569" s="79"/>
      <c r="BS569" s="79"/>
      <c r="BT569" s="79"/>
      <c r="BU569" s="79"/>
      <c r="BV569" s="79"/>
      <c r="BW569" s="79"/>
      <c r="BX569" s="79"/>
      <c r="BY569" s="79"/>
      <c r="BZ569" s="79"/>
      <c r="CA569" s="79"/>
      <c r="CB569" s="79"/>
      <c r="CC569" s="79"/>
      <c r="CD569" s="79"/>
      <c r="CE569" s="79"/>
      <c r="CF569" s="79"/>
      <c r="CG569" s="79"/>
      <c r="CH569" s="79"/>
      <c r="CI569" s="79"/>
      <c r="CJ569" s="79"/>
      <c r="CK569" s="79"/>
      <c r="CL569" s="79"/>
      <c r="CM569" s="79"/>
      <c r="CN569" s="79"/>
      <c r="CO569" s="79"/>
      <c r="CP569" s="79"/>
      <c r="CQ569" s="79"/>
      <c r="CR569" s="79"/>
      <c r="CS569" s="79"/>
      <c r="CT569" s="79"/>
      <c r="CU569" s="79"/>
      <c r="CV569" s="79"/>
      <c r="CW569" s="79"/>
      <c r="CX569" s="79"/>
      <c r="CY569" s="79"/>
      <c r="CZ569" s="79"/>
      <c r="DA569" s="79"/>
      <c r="DB569" s="79"/>
      <c r="DC569" s="79"/>
      <c r="DD569" s="79"/>
      <c r="DE569" s="79"/>
      <c r="DF569" s="79"/>
      <c r="DG569" s="80"/>
      <c r="DH569" s="80"/>
      <c r="DI569" s="80"/>
      <c r="DJ569" s="80"/>
      <c r="DK569" s="80"/>
      <c r="DL569" s="80"/>
      <c r="DM569" s="80"/>
      <c r="DN569" s="80"/>
      <c r="DO569" s="80"/>
      <c r="DP569" s="80"/>
      <c r="DQ569" s="80"/>
      <c r="DR569" s="80"/>
      <c r="DS569" s="80"/>
      <c r="DT569" s="80"/>
      <c r="DU569" s="80"/>
      <c r="DV569" s="80"/>
      <c r="DW569" s="80"/>
      <c r="DX569" s="80"/>
      <c r="DY569" s="80"/>
      <c r="DZ569" s="80"/>
      <c r="EA569" s="80"/>
      <c r="EB569" s="80"/>
      <c r="EC569" s="80"/>
      <c r="ED569" s="80"/>
      <c r="EE569" s="80"/>
      <c r="EF569" s="80"/>
      <c r="EG569" s="80"/>
      <c r="EH569" s="80"/>
      <c r="EI569" s="80"/>
      <c r="EJ569" s="80"/>
      <c r="EK569" s="80"/>
      <c r="EL569" s="80"/>
      <c r="EM569" s="80"/>
      <c r="EN569" s="80"/>
      <c r="EO569" s="80"/>
      <c r="EP569" s="80"/>
      <c r="EQ569" s="80"/>
      <c r="ER569" s="80"/>
      <c r="ES569" s="80"/>
      <c r="ET569" s="80"/>
      <c r="EU569" s="80"/>
      <c r="EV569" s="80"/>
      <c r="EW569" s="80"/>
      <c r="EX569" s="80"/>
      <c r="EY569" s="80"/>
      <c r="EZ569" s="80"/>
      <c r="FA569" s="80"/>
      <c r="FB569" s="80"/>
      <c r="FC569" s="80"/>
      <c r="FD569" s="80"/>
      <c r="FE569" s="80"/>
      <c r="FF569" s="80"/>
      <c r="FG569" s="80"/>
      <c r="FH569" s="80"/>
      <c r="FI569" s="80"/>
      <c r="FJ569" s="80"/>
      <c r="FK569" s="80"/>
      <c r="FL569" s="80"/>
      <c r="FM569" s="80"/>
      <c r="FN569" s="80"/>
      <c r="FO569" s="80"/>
      <c r="FP569" s="80"/>
      <c r="FQ569" s="80"/>
      <c r="FR569" s="80"/>
      <c r="FS569" s="80"/>
      <c r="FT569" s="80"/>
      <c r="FU569" s="80"/>
      <c r="FV569" s="80"/>
      <c r="FW569" s="80"/>
      <c r="FX569" s="80"/>
      <c r="FY569" s="80"/>
      <c r="FZ569" s="80"/>
      <c r="GA569" s="80"/>
      <c r="GB569" s="80"/>
      <c r="GC569" s="80"/>
      <c r="GD569" s="80"/>
      <c r="GE569" s="80"/>
      <c r="GF569" s="80"/>
      <c r="GG569" s="80"/>
      <c r="GH569" s="80"/>
      <c r="GI569" s="80"/>
      <c r="GJ569" s="80"/>
      <c r="GK569" s="80"/>
      <c r="GL569" s="80"/>
      <c r="GM569" s="80"/>
      <c r="GN569" s="80"/>
      <c r="GO569" s="80"/>
      <c r="GP569" s="80"/>
      <c r="GQ569" s="80"/>
      <c r="GR569" s="80"/>
      <c r="GS569" s="80"/>
      <c r="GT569" s="80"/>
      <c r="GU569" s="80"/>
      <c r="GV569" s="80"/>
      <c r="GW569" s="80"/>
      <c r="GX569" s="80">
        <v>0</v>
      </c>
    </row>
    <row r="571">
      <c r="A571" s="81">
        <v>50</v>
      </c>
      <c r="B571" s="81">
        <v>0</v>
      </c>
      <c r="C571" s="81">
        <v>0</v>
      </c>
      <c r="D571" s="81">
        <v>1</v>
      </c>
      <c r="E571" s="81">
        <v>201</v>
      </c>
      <c r="F571" s="81">
        <f>ROUND(Source!O569,O571)</f>
        <v>1511.22</v>
      </c>
      <c r="G571" s="81" t="s">
        <v>455</v>
      </c>
      <c r="H571" s="81" t="s">
        <v>456</v>
      </c>
      <c r="I571" s="81"/>
      <c r="J571" s="81"/>
      <c r="K571" s="81">
        <v>201</v>
      </c>
      <c r="L571" s="81">
        <v>1</v>
      </c>
      <c r="M571" s="81">
        <v>3</v>
      </c>
      <c r="N571" s="81" t="s">
        <v>435</v>
      </c>
      <c r="O571" s="81">
        <v>2</v>
      </c>
      <c r="P571" s="81"/>
      <c r="Q571" s="81"/>
      <c r="R571" s="81"/>
      <c r="S571" s="81"/>
      <c r="T571" s="81"/>
      <c r="U571" s="81"/>
      <c r="V571" s="81"/>
      <c r="W571" s="81">
        <v>1511.22</v>
      </c>
      <c r="X571" s="81">
        <v>1</v>
      </c>
      <c r="Y571" s="81">
        <v>1511.22</v>
      </c>
      <c r="Z571" s="81"/>
      <c r="AA571" s="81"/>
      <c r="AB571" s="81"/>
    </row>
    <row r="572">
      <c r="A572" s="81">
        <v>50</v>
      </c>
      <c r="B572" s="81">
        <v>0</v>
      </c>
      <c r="C572" s="81">
        <v>0</v>
      </c>
      <c r="D572" s="81">
        <v>1</v>
      </c>
      <c r="E572" s="81">
        <v>202</v>
      </c>
      <c r="F572" s="81">
        <f>ROUND(Source!P569,O572)</f>
        <v>0</v>
      </c>
      <c r="G572" s="81" t="s">
        <v>457</v>
      </c>
      <c r="H572" s="81" t="s">
        <v>458</v>
      </c>
      <c r="I572" s="81"/>
      <c r="J572" s="81"/>
      <c r="K572" s="81">
        <v>202</v>
      </c>
      <c r="L572" s="81">
        <v>2</v>
      </c>
      <c r="M572" s="81">
        <v>3</v>
      </c>
      <c r="N572" s="81" t="s">
        <v>435</v>
      </c>
      <c r="O572" s="81">
        <v>2</v>
      </c>
      <c r="P572" s="81"/>
      <c r="Q572" s="81"/>
      <c r="R572" s="81"/>
      <c r="S572" s="81"/>
      <c r="T572" s="81"/>
      <c r="U572" s="81"/>
      <c r="V572" s="81"/>
      <c r="W572" s="81">
        <v>0</v>
      </c>
      <c r="X572" s="81">
        <v>1</v>
      </c>
      <c r="Y572" s="81">
        <v>0</v>
      </c>
      <c r="Z572" s="81"/>
      <c r="AA572" s="81"/>
      <c r="AB572" s="81"/>
    </row>
    <row r="573">
      <c r="A573" s="81">
        <v>50</v>
      </c>
      <c r="B573" s="81">
        <v>0</v>
      </c>
      <c r="C573" s="81">
        <v>0</v>
      </c>
      <c r="D573" s="81">
        <v>1</v>
      </c>
      <c r="E573" s="81">
        <v>222</v>
      </c>
      <c r="F573" s="81">
        <f>ROUND(Source!AO569,O573)</f>
        <v>0</v>
      </c>
      <c r="G573" s="81" t="s">
        <v>459</v>
      </c>
      <c r="H573" s="81" t="s">
        <v>460</v>
      </c>
      <c r="I573" s="81"/>
      <c r="J573" s="81"/>
      <c r="K573" s="81">
        <v>222</v>
      </c>
      <c r="L573" s="81">
        <v>3</v>
      </c>
      <c r="M573" s="81">
        <v>3</v>
      </c>
      <c r="N573" s="81" t="s">
        <v>435</v>
      </c>
      <c r="O573" s="81">
        <v>2</v>
      </c>
      <c r="P573" s="81"/>
      <c r="Q573" s="81"/>
      <c r="R573" s="81"/>
      <c r="S573" s="81"/>
      <c r="T573" s="81"/>
      <c r="U573" s="81"/>
      <c r="V573" s="81"/>
      <c r="W573" s="81">
        <v>0</v>
      </c>
      <c r="X573" s="81">
        <v>1</v>
      </c>
      <c r="Y573" s="81">
        <v>0</v>
      </c>
      <c r="Z573" s="81"/>
      <c r="AA573" s="81"/>
      <c r="AB573" s="81"/>
    </row>
    <row r="574">
      <c r="A574" s="81">
        <v>50</v>
      </c>
      <c r="B574" s="81">
        <v>0</v>
      </c>
      <c r="C574" s="81">
        <v>0</v>
      </c>
      <c r="D574" s="81">
        <v>1</v>
      </c>
      <c r="E574" s="81">
        <v>225</v>
      </c>
      <c r="F574" s="81">
        <f>ROUND(Source!AV569,O574)</f>
        <v>0</v>
      </c>
      <c r="G574" s="81" t="s">
        <v>461</v>
      </c>
      <c r="H574" s="81" t="s">
        <v>462</v>
      </c>
      <c r="I574" s="81"/>
      <c r="J574" s="81"/>
      <c r="K574" s="81">
        <v>225</v>
      </c>
      <c r="L574" s="81">
        <v>4</v>
      </c>
      <c r="M574" s="81">
        <v>3</v>
      </c>
      <c r="N574" s="81" t="s">
        <v>435</v>
      </c>
      <c r="O574" s="81">
        <v>2</v>
      </c>
      <c r="P574" s="81"/>
      <c r="Q574" s="81"/>
      <c r="R574" s="81"/>
      <c r="S574" s="81"/>
      <c r="T574" s="81"/>
      <c r="U574" s="81"/>
      <c r="V574" s="81"/>
      <c r="W574" s="81">
        <v>0</v>
      </c>
      <c r="X574" s="81">
        <v>1</v>
      </c>
      <c r="Y574" s="81">
        <v>0</v>
      </c>
      <c r="Z574" s="81"/>
      <c r="AA574" s="81"/>
      <c r="AB574" s="81"/>
    </row>
    <row r="575">
      <c r="A575" s="81">
        <v>50</v>
      </c>
      <c r="B575" s="81">
        <v>0</v>
      </c>
      <c r="C575" s="81">
        <v>0</v>
      </c>
      <c r="D575" s="81">
        <v>1</v>
      </c>
      <c r="E575" s="81">
        <v>226</v>
      </c>
      <c r="F575" s="81">
        <f>ROUND(Source!AW569,O575)</f>
        <v>0</v>
      </c>
      <c r="G575" s="81" t="s">
        <v>463</v>
      </c>
      <c r="H575" s="81" t="s">
        <v>464</v>
      </c>
      <c r="I575" s="81"/>
      <c r="J575" s="81"/>
      <c r="K575" s="81">
        <v>226</v>
      </c>
      <c r="L575" s="81">
        <v>5</v>
      </c>
      <c r="M575" s="81">
        <v>3</v>
      </c>
      <c r="N575" s="81" t="s">
        <v>435</v>
      </c>
      <c r="O575" s="81">
        <v>2</v>
      </c>
      <c r="P575" s="81"/>
      <c r="Q575" s="81"/>
      <c r="R575" s="81"/>
      <c r="S575" s="81"/>
      <c r="T575" s="81"/>
      <c r="U575" s="81"/>
      <c r="V575" s="81"/>
      <c r="W575" s="81">
        <v>0</v>
      </c>
      <c r="X575" s="81">
        <v>1</v>
      </c>
      <c r="Y575" s="81">
        <v>0</v>
      </c>
      <c r="Z575" s="81"/>
      <c r="AA575" s="81"/>
      <c r="AB575" s="81"/>
    </row>
    <row r="576">
      <c r="A576" s="81">
        <v>50</v>
      </c>
      <c r="B576" s="81">
        <v>0</v>
      </c>
      <c r="C576" s="81">
        <v>0</v>
      </c>
      <c r="D576" s="81">
        <v>1</v>
      </c>
      <c r="E576" s="81">
        <v>227</v>
      </c>
      <c r="F576" s="81">
        <f>ROUND(Source!AX569,O576)</f>
        <v>0</v>
      </c>
      <c r="G576" s="81" t="s">
        <v>465</v>
      </c>
      <c r="H576" s="81" t="s">
        <v>466</v>
      </c>
      <c r="I576" s="81"/>
      <c r="J576" s="81"/>
      <c r="K576" s="81">
        <v>227</v>
      </c>
      <c r="L576" s="81">
        <v>6</v>
      </c>
      <c r="M576" s="81">
        <v>3</v>
      </c>
      <c r="N576" s="81" t="s">
        <v>435</v>
      </c>
      <c r="O576" s="81">
        <v>2</v>
      </c>
      <c r="P576" s="81"/>
      <c r="Q576" s="81"/>
      <c r="R576" s="81"/>
      <c r="S576" s="81"/>
      <c r="T576" s="81"/>
      <c r="U576" s="81"/>
      <c r="V576" s="81"/>
      <c r="W576" s="81">
        <v>0</v>
      </c>
      <c r="X576" s="81">
        <v>1</v>
      </c>
      <c r="Y576" s="81">
        <v>0</v>
      </c>
      <c r="Z576" s="81"/>
      <c r="AA576" s="81"/>
      <c r="AB576" s="81"/>
    </row>
    <row r="577">
      <c r="A577" s="81">
        <v>50</v>
      </c>
      <c r="B577" s="81">
        <v>0</v>
      </c>
      <c r="C577" s="81">
        <v>0</v>
      </c>
      <c r="D577" s="81">
        <v>1</v>
      </c>
      <c r="E577" s="81">
        <v>228</v>
      </c>
      <c r="F577" s="81">
        <f>ROUND(Source!AY569,O577)</f>
        <v>0</v>
      </c>
      <c r="G577" s="81" t="s">
        <v>467</v>
      </c>
      <c r="H577" s="81" t="s">
        <v>468</v>
      </c>
      <c r="I577" s="81"/>
      <c r="J577" s="81"/>
      <c r="K577" s="81">
        <v>228</v>
      </c>
      <c r="L577" s="81">
        <v>7</v>
      </c>
      <c r="M577" s="81">
        <v>3</v>
      </c>
      <c r="N577" s="81" t="s">
        <v>435</v>
      </c>
      <c r="O577" s="81">
        <v>2</v>
      </c>
      <c r="P577" s="81"/>
      <c r="Q577" s="81"/>
      <c r="R577" s="81"/>
      <c r="S577" s="81"/>
      <c r="T577" s="81"/>
      <c r="U577" s="81"/>
      <c r="V577" s="81"/>
      <c r="W577" s="81">
        <v>0</v>
      </c>
      <c r="X577" s="81">
        <v>1</v>
      </c>
      <c r="Y577" s="81">
        <v>0</v>
      </c>
      <c r="Z577" s="81"/>
      <c r="AA577" s="81"/>
      <c r="AB577" s="81"/>
    </row>
    <row r="578">
      <c r="A578" s="81">
        <v>50</v>
      </c>
      <c r="B578" s="81">
        <v>0</v>
      </c>
      <c r="C578" s="81">
        <v>0</v>
      </c>
      <c r="D578" s="81">
        <v>1</v>
      </c>
      <c r="E578" s="81">
        <v>216</v>
      </c>
      <c r="F578" s="81">
        <f>ROUND(Source!AP569,O578)</f>
        <v>0</v>
      </c>
      <c r="G578" s="81" t="s">
        <v>469</v>
      </c>
      <c r="H578" s="81" t="s">
        <v>470</v>
      </c>
      <c r="I578" s="81"/>
      <c r="J578" s="81"/>
      <c r="K578" s="81">
        <v>216</v>
      </c>
      <c r="L578" s="81">
        <v>8</v>
      </c>
      <c r="M578" s="81">
        <v>3</v>
      </c>
      <c r="N578" s="81" t="s">
        <v>435</v>
      </c>
      <c r="O578" s="81">
        <v>2</v>
      </c>
      <c r="P578" s="81"/>
      <c r="Q578" s="81"/>
      <c r="R578" s="81"/>
      <c r="S578" s="81"/>
      <c r="T578" s="81"/>
      <c r="U578" s="81"/>
      <c r="V578" s="81"/>
      <c r="W578" s="81">
        <v>0</v>
      </c>
      <c r="X578" s="81">
        <v>1</v>
      </c>
      <c r="Y578" s="81">
        <v>0</v>
      </c>
      <c r="Z578" s="81"/>
      <c r="AA578" s="81"/>
      <c r="AB578" s="81"/>
    </row>
    <row r="579">
      <c r="A579" s="81">
        <v>50</v>
      </c>
      <c r="B579" s="81">
        <v>0</v>
      </c>
      <c r="C579" s="81">
        <v>0</v>
      </c>
      <c r="D579" s="81">
        <v>1</v>
      </c>
      <c r="E579" s="81">
        <v>223</v>
      </c>
      <c r="F579" s="81">
        <f>ROUND(Source!AQ569,O579)</f>
        <v>0</v>
      </c>
      <c r="G579" s="81" t="s">
        <v>471</v>
      </c>
      <c r="H579" s="81" t="s">
        <v>472</v>
      </c>
      <c r="I579" s="81"/>
      <c r="J579" s="81"/>
      <c r="K579" s="81">
        <v>223</v>
      </c>
      <c r="L579" s="81">
        <v>9</v>
      </c>
      <c r="M579" s="81">
        <v>3</v>
      </c>
      <c r="N579" s="81" t="s">
        <v>435</v>
      </c>
      <c r="O579" s="81">
        <v>2</v>
      </c>
      <c r="P579" s="81"/>
      <c r="Q579" s="81"/>
      <c r="R579" s="81"/>
      <c r="S579" s="81"/>
      <c r="T579" s="81"/>
      <c r="U579" s="81"/>
      <c r="V579" s="81"/>
      <c r="W579" s="81">
        <v>0</v>
      </c>
      <c r="X579" s="81">
        <v>1</v>
      </c>
      <c r="Y579" s="81">
        <v>0</v>
      </c>
      <c r="Z579" s="81"/>
      <c r="AA579" s="81"/>
      <c r="AB579" s="81"/>
    </row>
    <row r="580">
      <c r="A580" s="81">
        <v>50</v>
      </c>
      <c r="B580" s="81">
        <v>0</v>
      </c>
      <c r="C580" s="81">
        <v>0</v>
      </c>
      <c r="D580" s="81">
        <v>1</v>
      </c>
      <c r="E580" s="81">
        <v>229</v>
      </c>
      <c r="F580" s="81">
        <f>ROUND(Source!AZ569,O580)</f>
        <v>0</v>
      </c>
      <c r="G580" s="81" t="s">
        <v>473</v>
      </c>
      <c r="H580" s="81" t="s">
        <v>474</v>
      </c>
      <c r="I580" s="81"/>
      <c r="J580" s="81"/>
      <c r="K580" s="81">
        <v>229</v>
      </c>
      <c r="L580" s="81">
        <v>10</v>
      </c>
      <c r="M580" s="81">
        <v>3</v>
      </c>
      <c r="N580" s="81" t="s">
        <v>435</v>
      </c>
      <c r="O580" s="81">
        <v>2</v>
      </c>
      <c r="P580" s="81"/>
      <c r="Q580" s="81"/>
      <c r="R580" s="81"/>
      <c r="S580" s="81"/>
      <c r="T580" s="81"/>
      <c r="U580" s="81"/>
      <c r="V580" s="81"/>
      <c r="W580" s="81">
        <v>0</v>
      </c>
      <c r="X580" s="81">
        <v>1</v>
      </c>
      <c r="Y580" s="81">
        <v>0</v>
      </c>
      <c r="Z580" s="81"/>
      <c r="AA580" s="81"/>
      <c r="AB580" s="81"/>
    </row>
    <row r="581">
      <c r="A581" s="81">
        <v>50</v>
      </c>
      <c r="B581" s="81">
        <v>0</v>
      </c>
      <c r="C581" s="81">
        <v>0</v>
      </c>
      <c r="D581" s="81">
        <v>1</v>
      </c>
      <c r="E581" s="81">
        <v>203</v>
      </c>
      <c r="F581" s="81">
        <f>ROUND(Source!Q569,O581)</f>
        <v>62.259999999999998</v>
      </c>
      <c r="G581" s="81" t="s">
        <v>475</v>
      </c>
      <c r="H581" s="81" t="s">
        <v>476</v>
      </c>
      <c r="I581" s="81"/>
      <c r="J581" s="81"/>
      <c r="K581" s="81">
        <v>203</v>
      </c>
      <c r="L581" s="81">
        <v>11</v>
      </c>
      <c r="M581" s="81">
        <v>3</v>
      </c>
      <c r="N581" s="81" t="s">
        <v>435</v>
      </c>
      <c r="O581" s="81">
        <v>2</v>
      </c>
      <c r="P581" s="81"/>
      <c r="Q581" s="81"/>
      <c r="R581" s="81"/>
      <c r="S581" s="81"/>
      <c r="T581" s="81"/>
      <c r="U581" s="81"/>
      <c r="V581" s="81"/>
      <c r="W581" s="81">
        <v>62.260000000000005</v>
      </c>
      <c r="X581" s="81">
        <v>1</v>
      </c>
      <c r="Y581" s="81">
        <v>62.260000000000005</v>
      </c>
      <c r="Z581" s="81"/>
      <c r="AA581" s="81"/>
      <c r="AB581" s="81"/>
    </row>
    <row r="582">
      <c r="A582" s="81">
        <v>50</v>
      </c>
      <c r="B582" s="81">
        <v>0</v>
      </c>
      <c r="C582" s="81">
        <v>0</v>
      </c>
      <c r="D582" s="81">
        <v>1</v>
      </c>
      <c r="E582" s="81">
        <v>231</v>
      </c>
      <c r="F582" s="81">
        <f>ROUND(Source!BB569,O582)</f>
        <v>0</v>
      </c>
      <c r="G582" s="81" t="s">
        <v>477</v>
      </c>
      <c r="H582" s="81" t="s">
        <v>478</v>
      </c>
      <c r="I582" s="81"/>
      <c r="J582" s="81"/>
      <c r="K582" s="81">
        <v>231</v>
      </c>
      <c r="L582" s="81">
        <v>12</v>
      </c>
      <c r="M582" s="81">
        <v>3</v>
      </c>
      <c r="N582" s="81" t="s">
        <v>435</v>
      </c>
      <c r="O582" s="81">
        <v>2</v>
      </c>
      <c r="P582" s="81"/>
      <c r="Q582" s="81"/>
      <c r="R582" s="81"/>
      <c r="S582" s="81"/>
      <c r="T582" s="81"/>
      <c r="U582" s="81"/>
      <c r="V582" s="81"/>
      <c r="W582" s="81">
        <v>0</v>
      </c>
      <c r="X582" s="81">
        <v>1</v>
      </c>
      <c r="Y582" s="81">
        <v>0</v>
      </c>
      <c r="Z582" s="81"/>
      <c r="AA582" s="81"/>
      <c r="AB582" s="81"/>
    </row>
    <row r="583">
      <c r="A583" s="81">
        <v>50</v>
      </c>
      <c r="B583" s="81">
        <v>0</v>
      </c>
      <c r="C583" s="81">
        <v>0</v>
      </c>
      <c r="D583" s="81">
        <v>1</v>
      </c>
      <c r="E583" s="81">
        <v>204</v>
      </c>
      <c r="F583" s="81">
        <f>ROUND(Source!R569,O583)</f>
        <v>16.27</v>
      </c>
      <c r="G583" s="81" t="s">
        <v>479</v>
      </c>
      <c r="H583" s="81" t="s">
        <v>480</v>
      </c>
      <c r="I583" s="81"/>
      <c r="J583" s="81"/>
      <c r="K583" s="81">
        <v>204</v>
      </c>
      <c r="L583" s="81">
        <v>13</v>
      </c>
      <c r="M583" s="81">
        <v>3</v>
      </c>
      <c r="N583" s="81" t="s">
        <v>435</v>
      </c>
      <c r="O583" s="81">
        <v>2</v>
      </c>
      <c r="P583" s="81"/>
      <c r="Q583" s="81"/>
      <c r="R583" s="81"/>
      <c r="S583" s="81"/>
      <c r="T583" s="81"/>
      <c r="U583" s="81"/>
      <c r="V583" s="81"/>
      <c r="W583" s="81">
        <v>16.27</v>
      </c>
      <c r="X583" s="81">
        <v>1</v>
      </c>
      <c r="Y583" s="81">
        <v>16.27</v>
      </c>
      <c r="Z583" s="81"/>
      <c r="AA583" s="81"/>
      <c r="AB583" s="81"/>
    </row>
    <row r="584">
      <c r="A584" s="81">
        <v>50</v>
      </c>
      <c r="B584" s="81">
        <v>0</v>
      </c>
      <c r="C584" s="81">
        <v>0</v>
      </c>
      <c r="D584" s="81">
        <v>1</v>
      </c>
      <c r="E584" s="81">
        <v>205</v>
      </c>
      <c r="F584" s="81">
        <f>ROUND(Source!S569,O584)</f>
        <v>1432.6900000000001</v>
      </c>
      <c r="G584" s="81" t="s">
        <v>481</v>
      </c>
      <c r="H584" s="81" t="s">
        <v>482</v>
      </c>
      <c r="I584" s="81"/>
      <c r="J584" s="81"/>
      <c r="K584" s="81">
        <v>205</v>
      </c>
      <c r="L584" s="81">
        <v>14</v>
      </c>
      <c r="M584" s="81">
        <v>3</v>
      </c>
      <c r="N584" s="81" t="s">
        <v>435</v>
      </c>
      <c r="O584" s="81">
        <v>2</v>
      </c>
      <c r="P584" s="81"/>
      <c r="Q584" s="81"/>
      <c r="R584" s="81"/>
      <c r="S584" s="81"/>
      <c r="T584" s="81"/>
      <c r="U584" s="81"/>
      <c r="V584" s="81"/>
      <c r="W584" s="81">
        <v>1432.6900000000001</v>
      </c>
      <c r="X584" s="81">
        <v>1</v>
      </c>
      <c r="Y584" s="81">
        <v>1432.6900000000001</v>
      </c>
      <c r="Z584" s="81"/>
      <c r="AA584" s="81"/>
      <c r="AB584" s="81"/>
    </row>
    <row r="585">
      <c r="A585" s="81">
        <v>50</v>
      </c>
      <c r="B585" s="81">
        <v>0</v>
      </c>
      <c r="C585" s="81">
        <v>0</v>
      </c>
      <c r="D585" s="81">
        <v>1</v>
      </c>
      <c r="E585" s="81">
        <v>232</v>
      </c>
      <c r="F585" s="81">
        <f>ROUND(Source!BC569,O585)</f>
        <v>0</v>
      </c>
      <c r="G585" s="81" t="s">
        <v>483</v>
      </c>
      <c r="H585" s="81" t="s">
        <v>484</v>
      </c>
      <c r="I585" s="81"/>
      <c r="J585" s="81"/>
      <c r="K585" s="81">
        <v>232</v>
      </c>
      <c r="L585" s="81">
        <v>15</v>
      </c>
      <c r="M585" s="81">
        <v>3</v>
      </c>
      <c r="N585" s="81" t="s">
        <v>435</v>
      </c>
      <c r="O585" s="81">
        <v>2</v>
      </c>
      <c r="P585" s="81"/>
      <c r="Q585" s="81"/>
      <c r="R585" s="81"/>
      <c r="S585" s="81"/>
      <c r="T585" s="81"/>
      <c r="U585" s="81"/>
      <c r="V585" s="81"/>
      <c r="W585" s="81">
        <v>0</v>
      </c>
      <c r="X585" s="81">
        <v>1</v>
      </c>
      <c r="Y585" s="81">
        <v>0</v>
      </c>
      <c r="Z585" s="81"/>
      <c r="AA585" s="81"/>
      <c r="AB585" s="81"/>
    </row>
    <row r="586">
      <c r="A586" s="81">
        <v>50</v>
      </c>
      <c r="B586" s="81">
        <v>0</v>
      </c>
      <c r="C586" s="81">
        <v>0</v>
      </c>
      <c r="D586" s="81">
        <v>1</v>
      </c>
      <c r="E586" s="81">
        <v>214</v>
      </c>
      <c r="F586" s="81">
        <f>ROUND(Source!AS569,O586)</f>
        <v>0</v>
      </c>
      <c r="G586" s="81" t="s">
        <v>485</v>
      </c>
      <c r="H586" s="81" t="s">
        <v>486</v>
      </c>
      <c r="I586" s="81"/>
      <c r="J586" s="81"/>
      <c r="K586" s="81">
        <v>214</v>
      </c>
      <c r="L586" s="81">
        <v>16</v>
      </c>
      <c r="M586" s="81">
        <v>3</v>
      </c>
      <c r="N586" s="81" t="s">
        <v>435</v>
      </c>
      <c r="O586" s="81">
        <v>2</v>
      </c>
      <c r="P586" s="81"/>
      <c r="Q586" s="81"/>
      <c r="R586" s="81"/>
      <c r="S586" s="81"/>
      <c r="T586" s="81"/>
      <c r="U586" s="81"/>
      <c r="V586" s="81"/>
      <c r="W586" s="81">
        <v>0</v>
      </c>
      <c r="X586" s="81">
        <v>1</v>
      </c>
      <c r="Y586" s="81">
        <v>0</v>
      </c>
      <c r="Z586" s="81"/>
      <c r="AA586" s="81"/>
      <c r="AB586" s="81"/>
    </row>
    <row r="587">
      <c r="A587" s="81">
        <v>50</v>
      </c>
      <c r="B587" s="81">
        <v>0</v>
      </c>
      <c r="C587" s="81">
        <v>0</v>
      </c>
      <c r="D587" s="81">
        <v>1</v>
      </c>
      <c r="E587" s="81">
        <v>215</v>
      </c>
      <c r="F587" s="81">
        <f>ROUND(Source!AT569,O587)</f>
        <v>3481.8200000000002</v>
      </c>
      <c r="G587" s="81" t="s">
        <v>487</v>
      </c>
      <c r="H587" s="81" t="s">
        <v>488</v>
      </c>
      <c r="I587" s="81"/>
      <c r="J587" s="81"/>
      <c r="K587" s="81">
        <v>215</v>
      </c>
      <c r="L587" s="81">
        <v>17</v>
      </c>
      <c r="M587" s="81">
        <v>3</v>
      </c>
      <c r="N587" s="81" t="s">
        <v>435</v>
      </c>
      <c r="O587" s="81">
        <v>2</v>
      </c>
      <c r="P587" s="81"/>
      <c r="Q587" s="81"/>
      <c r="R587" s="81"/>
      <c r="S587" s="81"/>
      <c r="T587" s="81"/>
      <c r="U587" s="81"/>
      <c r="V587" s="81"/>
      <c r="W587" s="81">
        <v>3481.8200000000002</v>
      </c>
      <c r="X587" s="81">
        <v>1</v>
      </c>
      <c r="Y587" s="81">
        <v>3481.8200000000002</v>
      </c>
      <c r="Z587" s="81"/>
      <c r="AA587" s="81"/>
      <c r="AB587" s="81"/>
    </row>
    <row r="588">
      <c r="A588" s="81">
        <v>50</v>
      </c>
      <c r="B588" s="81">
        <v>0</v>
      </c>
      <c r="C588" s="81">
        <v>0</v>
      </c>
      <c r="D588" s="81">
        <v>1</v>
      </c>
      <c r="E588" s="81">
        <v>217</v>
      </c>
      <c r="F588" s="81">
        <f>ROUND(Source!AU569,O588)</f>
        <v>0</v>
      </c>
      <c r="G588" s="81" t="s">
        <v>489</v>
      </c>
      <c r="H588" s="81" t="s">
        <v>490</v>
      </c>
      <c r="I588" s="81"/>
      <c r="J588" s="81"/>
      <c r="K588" s="81">
        <v>217</v>
      </c>
      <c r="L588" s="81">
        <v>18</v>
      </c>
      <c r="M588" s="81">
        <v>3</v>
      </c>
      <c r="N588" s="81" t="s">
        <v>435</v>
      </c>
      <c r="O588" s="81">
        <v>2</v>
      </c>
      <c r="P588" s="81"/>
      <c r="Q588" s="81"/>
      <c r="R588" s="81"/>
      <c r="S588" s="81"/>
      <c r="T588" s="81"/>
      <c r="U588" s="81"/>
      <c r="V588" s="81"/>
      <c r="W588" s="81">
        <v>0</v>
      </c>
      <c r="X588" s="81">
        <v>1</v>
      </c>
      <c r="Y588" s="81">
        <v>0</v>
      </c>
      <c r="Z588" s="81"/>
      <c r="AA588" s="81"/>
      <c r="AB588" s="81"/>
    </row>
    <row r="589">
      <c r="A589" s="81">
        <v>50</v>
      </c>
      <c r="B589" s="81">
        <v>0</v>
      </c>
      <c r="C589" s="81">
        <v>0</v>
      </c>
      <c r="D589" s="81">
        <v>1</v>
      </c>
      <c r="E589" s="81">
        <v>230</v>
      </c>
      <c r="F589" s="81">
        <f>ROUND(Source!BA569,O589)</f>
        <v>0</v>
      </c>
      <c r="G589" s="81" t="s">
        <v>491</v>
      </c>
      <c r="H589" s="81" t="s">
        <v>492</v>
      </c>
      <c r="I589" s="81"/>
      <c r="J589" s="81"/>
      <c r="K589" s="81">
        <v>230</v>
      </c>
      <c r="L589" s="81">
        <v>19</v>
      </c>
      <c r="M589" s="81">
        <v>3</v>
      </c>
      <c r="N589" s="81" t="s">
        <v>435</v>
      </c>
      <c r="O589" s="81">
        <v>2</v>
      </c>
      <c r="P589" s="81"/>
      <c r="Q589" s="81"/>
      <c r="R589" s="81"/>
      <c r="S589" s="81"/>
      <c r="T589" s="81"/>
      <c r="U589" s="81"/>
      <c r="V589" s="81"/>
      <c r="W589" s="81">
        <v>0</v>
      </c>
      <c r="X589" s="81">
        <v>1</v>
      </c>
      <c r="Y589" s="81">
        <v>0</v>
      </c>
      <c r="Z589" s="81"/>
      <c r="AA589" s="81"/>
      <c r="AB589" s="81"/>
    </row>
    <row r="590">
      <c r="A590" s="81">
        <v>50</v>
      </c>
      <c r="B590" s="81">
        <v>0</v>
      </c>
      <c r="C590" s="81">
        <v>0</v>
      </c>
      <c r="D590" s="81">
        <v>1</v>
      </c>
      <c r="E590" s="81">
        <v>206</v>
      </c>
      <c r="F590" s="81">
        <f>ROUND(Source!T569,O590)</f>
        <v>0</v>
      </c>
      <c r="G590" s="81" t="s">
        <v>493</v>
      </c>
      <c r="H590" s="81" t="s">
        <v>494</v>
      </c>
      <c r="I590" s="81"/>
      <c r="J590" s="81"/>
      <c r="K590" s="81">
        <v>206</v>
      </c>
      <c r="L590" s="81">
        <v>20</v>
      </c>
      <c r="M590" s="81">
        <v>3</v>
      </c>
      <c r="N590" s="81" t="s">
        <v>435</v>
      </c>
      <c r="O590" s="81">
        <v>2</v>
      </c>
      <c r="P590" s="81"/>
      <c r="Q590" s="81"/>
      <c r="R590" s="81"/>
      <c r="S590" s="81"/>
      <c r="T590" s="81"/>
      <c r="U590" s="81"/>
      <c r="V590" s="81"/>
      <c r="W590" s="81">
        <v>0</v>
      </c>
      <c r="X590" s="81">
        <v>1</v>
      </c>
      <c r="Y590" s="81">
        <v>0</v>
      </c>
      <c r="Z590" s="81"/>
      <c r="AA590" s="81"/>
      <c r="AB590" s="81"/>
    </row>
    <row r="591">
      <c r="A591" s="81">
        <v>50</v>
      </c>
      <c r="B591" s="81">
        <v>0</v>
      </c>
      <c r="C591" s="81">
        <v>0</v>
      </c>
      <c r="D591" s="81">
        <v>1</v>
      </c>
      <c r="E591" s="81">
        <v>207</v>
      </c>
      <c r="F591" s="81">
        <f>ROUND(Source!U569,O591)</f>
        <v>2.8799999999999999</v>
      </c>
      <c r="G591" s="81" t="s">
        <v>495</v>
      </c>
      <c r="H591" s="81" t="s">
        <v>496</v>
      </c>
      <c r="I591" s="81"/>
      <c r="J591" s="81"/>
      <c r="K591" s="81">
        <v>207</v>
      </c>
      <c r="L591" s="81">
        <v>21</v>
      </c>
      <c r="M591" s="81">
        <v>3</v>
      </c>
      <c r="N591" s="81" t="s">
        <v>435</v>
      </c>
      <c r="O591" s="81">
        <v>7</v>
      </c>
      <c r="P591" s="81"/>
      <c r="Q591" s="81"/>
      <c r="R591" s="81"/>
      <c r="S591" s="81"/>
      <c r="T591" s="81"/>
      <c r="U591" s="81"/>
      <c r="V591" s="81"/>
      <c r="W591" s="81">
        <v>2.8799999999999999</v>
      </c>
      <c r="X591" s="81">
        <v>1</v>
      </c>
      <c r="Y591" s="81">
        <v>2.8799999999999999</v>
      </c>
      <c r="Z591" s="81"/>
      <c r="AA591" s="81"/>
      <c r="AB591" s="81"/>
    </row>
    <row r="592">
      <c r="A592" s="81">
        <v>50</v>
      </c>
      <c r="B592" s="81">
        <v>0</v>
      </c>
      <c r="C592" s="81">
        <v>0</v>
      </c>
      <c r="D592" s="81">
        <v>1</v>
      </c>
      <c r="E592" s="81">
        <v>208</v>
      </c>
      <c r="F592" s="81">
        <f>ROUND(Source!V569,O592)</f>
        <v>0.028159999999999998</v>
      </c>
      <c r="G592" s="81" t="s">
        <v>497</v>
      </c>
      <c r="H592" s="81" t="s">
        <v>498</v>
      </c>
      <c r="I592" s="81"/>
      <c r="J592" s="81"/>
      <c r="K592" s="81">
        <v>208</v>
      </c>
      <c r="L592" s="81">
        <v>22</v>
      </c>
      <c r="M592" s="81">
        <v>3</v>
      </c>
      <c r="N592" s="81" t="s">
        <v>435</v>
      </c>
      <c r="O592" s="81">
        <v>7</v>
      </c>
      <c r="P592" s="81"/>
      <c r="Q592" s="81"/>
      <c r="R592" s="81"/>
      <c r="S592" s="81"/>
      <c r="T592" s="81"/>
      <c r="U592" s="81"/>
      <c r="V592" s="81"/>
      <c r="W592" s="81">
        <v>0.028160000000000001</v>
      </c>
      <c r="X592" s="81">
        <v>1</v>
      </c>
      <c r="Y592" s="81">
        <v>0.028160000000000001</v>
      </c>
      <c r="Z592" s="81"/>
      <c r="AA592" s="81"/>
      <c r="AB592" s="81"/>
    </row>
    <row r="593">
      <c r="A593" s="81">
        <v>50</v>
      </c>
      <c r="B593" s="81">
        <v>0</v>
      </c>
      <c r="C593" s="81">
        <v>0</v>
      </c>
      <c r="D593" s="81">
        <v>1</v>
      </c>
      <c r="E593" s="81">
        <v>209</v>
      </c>
      <c r="F593" s="81">
        <f>ROUND(Source!W569,O593)</f>
        <v>0</v>
      </c>
      <c r="G593" s="81" t="s">
        <v>499</v>
      </c>
      <c r="H593" s="81" t="s">
        <v>500</v>
      </c>
      <c r="I593" s="81"/>
      <c r="J593" s="81"/>
      <c r="K593" s="81">
        <v>209</v>
      </c>
      <c r="L593" s="81">
        <v>23</v>
      </c>
      <c r="M593" s="81">
        <v>3</v>
      </c>
      <c r="N593" s="81" t="s">
        <v>435</v>
      </c>
      <c r="O593" s="81">
        <v>2</v>
      </c>
      <c r="P593" s="81"/>
      <c r="Q593" s="81"/>
      <c r="R593" s="81"/>
      <c r="S593" s="81"/>
      <c r="T593" s="81"/>
      <c r="U593" s="81"/>
      <c r="V593" s="81"/>
      <c r="W593" s="81">
        <v>0</v>
      </c>
      <c r="X593" s="81">
        <v>1</v>
      </c>
      <c r="Y593" s="81">
        <v>0</v>
      </c>
      <c r="Z593" s="81"/>
      <c r="AA593" s="81"/>
      <c r="AB593" s="81"/>
    </row>
    <row r="594">
      <c r="A594" s="81">
        <v>50</v>
      </c>
      <c r="B594" s="81">
        <v>0</v>
      </c>
      <c r="C594" s="81">
        <v>0</v>
      </c>
      <c r="D594" s="81">
        <v>1</v>
      </c>
      <c r="E594" s="81">
        <v>233</v>
      </c>
      <c r="F594" s="81">
        <f>ROUND(Source!BD569,O594)</f>
        <v>0</v>
      </c>
      <c r="G594" s="81" t="s">
        <v>501</v>
      </c>
      <c r="H594" s="81" t="s">
        <v>502</v>
      </c>
      <c r="I594" s="81"/>
      <c r="J594" s="81"/>
      <c r="K594" s="81">
        <v>233</v>
      </c>
      <c r="L594" s="81">
        <v>24</v>
      </c>
      <c r="M594" s="81">
        <v>3</v>
      </c>
      <c r="N594" s="81" t="s">
        <v>435</v>
      </c>
      <c r="O594" s="81">
        <v>2</v>
      </c>
      <c r="P594" s="81"/>
      <c r="Q594" s="81"/>
      <c r="R594" s="81"/>
      <c r="S594" s="81"/>
      <c r="T594" s="81"/>
      <c r="U594" s="81"/>
      <c r="V594" s="81"/>
      <c r="W594" s="81">
        <v>0</v>
      </c>
      <c r="X594" s="81">
        <v>1</v>
      </c>
      <c r="Y594" s="81">
        <v>0</v>
      </c>
      <c r="Z594" s="81"/>
      <c r="AA594" s="81"/>
      <c r="AB594" s="81"/>
    </row>
    <row r="595">
      <c r="A595" s="81">
        <v>50</v>
      </c>
      <c r="B595" s="81">
        <v>0</v>
      </c>
      <c r="C595" s="81">
        <v>0</v>
      </c>
      <c r="D595" s="81">
        <v>1</v>
      </c>
      <c r="E595" s="81">
        <v>210</v>
      </c>
      <c r="F595" s="81">
        <f>ROUND(Source!X569,O595)</f>
        <v>1304.0699999999999</v>
      </c>
      <c r="G595" s="81" t="s">
        <v>503</v>
      </c>
      <c r="H595" s="81" t="s">
        <v>504</v>
      </c>
      <c r="I595" s="81"/>
      <c r="J595" s="81"/>
      <c r="K595" s="81">
        <v>210</v>
      </c>
      <c r="L595" s="81">
        <v>25</v>
      </c>
      <c r="M595" s="81">
        <v>3</v>
      </c>
      <c r="N595" s="81" t="s">
        <v>435</v>
      </c>
      <c r="O595" s="81">
        <v>2</v>
      </c>
      <c r="P595" s="81"/>
      <c r="Q595" s="81"/>
      <c r="R595" s="81"/>
      <c r="S595" s="81"/>
      <c r="T595" s="81"/>
      <c r="U595" s="81"/>
      <c r="V595" s="81"/>
      <c r="W595" s="81">
        <v>1304.0699999999999</v>
      </c>
      <c r="X595" s="81">
        <v>1</v>
      </c>
      <c r="Y595" s="81">
        <v>1304.0699999999999</v>
      </c>
      <c r="Z595" s="81"/>
      <c r="AA595" s="81"/>
      <c r="AB595" s="81"/>
    </row>
    <row r="596">
      <c r="A596" s="81">
        <v>50</v>
      </c>
      <c r="B596" s="81">
        <v>0</v>
      </c>
      <c r="C596" s="81">
        <v>0</v>
      </c>
      <c r="D596" s="81">
        <v>1</v>
      </c>
      <c r="E596" s="81">
        <v>211</v>
      </c>
      <c r="F596" s="81">
        <f>ROUND(Source!Y569,O596)</f>
        <v>666.52999999999997</v>
      </c>
      <c r="G596" s="81" t="s">
        <v>505</v>
      </c>
      <c r="H596" s="81" t="s">
        <v>506</v>
      </c>
      <c r="I596" s="81"/>
      <c r="J596" s="81"/>
      <c r="K596" s="81">
        <v>211</v>
      </c>
      <c r="L596" s="81">
        <v>26</v>
      </c>
      <c r="M596" s="81">
        <v>3</v>
      </c>
      <c r="N596" s="81" t="s">
        <v>435</v>
      </c>
      <c r="O596" s="81">
        <v>2</v>
      </c>
      <c r="P596" s="81"/>
      <c r="Q596" s="81"/>
      <c r="R596" s="81"/>
      <c r="S596" s="81"/>
      <c r="T596" s="81"/>
      <c r="U596" s="81"/>
      <c r="V596" s="81"/>
      <c r="W596" s="81">
        <v>666.52999999999997</v>
      </c>
      <c r="X596" s="81">
        <v>1</v>
      </c>
      <c r="Y596" s="81">
        <v>666.52999999999997</v>
      </c>
      <c r="Z596" s="81"/>
      <c r="AA596" s="81"/>
      <c r="AB596" s="81"/>
    </row>
    <row r="597">
      <c r="A597" s="81">
        <v>50</v>
      </c>
      <c r="B597" s="81">
        <v>0</v>
      </c>
      <c r="C597" s="81">
        <v>0</v>
      </c>
      <c r="D597" s="81">
        <v>1</v>
      </c>
      <c r="E597" s="81">
        <v>224</v>
      </c>
      <c r="F597" s="81">
        <f>ROUND(Source!AR569,O597)</f>
        <v>3481.8200000000002</v>
      </c>
      <c r="G597" s="81" t="s">
        <v>507</v>
      </c>
      <c r="H597" s="81" t="s">
        <v>508</v>
      </c>
      <c r="I597" s="81"/>
      <c r="J597" s="81"/>
      <c r="K597" s="81">
        <v>224</v>
      </c>
      <c r="L597" s="81">
        <v>27</v>
      </c>
      <c r="M597" s="81">
        <v>3</v>
      </c>
      <c r="N597" s="81" t="s">
        <v>435</v>
      </c>
      <c r="O597" s="81">
        <v>2</v>
      </c>
      <c r="P597" s="81"/>
      <c r="Q597" s="81"/>
      <c r="R597" s="81"/>
      <c r="S597" s="81"/>
      <c r="T597" s="81"/>
      <c r="U597" s="81"/>
      <c r="V597" s="81"/>
      <c r="W597" s="81">
        <v>3481.8199999999997</v>
      </c>
      <c r="X597" s="81">
        <v>1</v>
      </c>
      <c r="Y597" s="81">
        <v>3481.8199999999997</v>
      </c>
      <c r="Z597" s="81"/>
      <c r="AA597" s="81"/>
      <c r="AB597" s="81"/>
    </row>
    <row r="599">
      <c r="A599" s="78">
        <v>4</v>
      </c>
      <c r="B599" s="78">
        <v>1</v>
      </c>
      <c r="C599" s="78"/>
      <c r="D599" s="78">
        <f>ROW(A699)</f>
        <v>699</v>
      </c>
      <c r="E599" s="78"/>
      <c r="F599" s="78" t="s">
        <v>453</v>
      </c>
      <c r="G599" s="78" t="s">
        <v>675</v>
      </c>
      <c r="H599" s="78" t="s">
        <v>435</v>
      </c>
      <c r="I599" s="78">
        <v>0</v>
      </c>
      <c r="J599" s="78"/>
      <c r="K599" s="78">
        <v>-1</v>
      </c>
      <c r="L599" s="78"/>
      <c r="M599" s="78" t="s">
        <v>435</v>
      </c>
      <c r="N599" s="78"/>
      <c r="O599" s="78"/>
      <c r="P599" s="78"/>
      <c r="Q599" s="78"/>
      <c r="R599" s="78"/>
      <c r="S599" s="78">
        <v>0</v>
      </c>
      <c r="T599" s="78"/>
      <c r="U599" s="78" t="s">
        <v>435</v>
      </c>
      <c r="V599" s="78">
        <v>0</v>
      </c>
      <c r="W599" s="78"/>
      <c r="X599" s="78"/>
      <c r="Y599" s="78"/>
      <c r="Z599" s="78"/>
      <c r="AA599" s="78"/>
      <c r="AB599" s="78" t="s">
        <v>435</v>
      </c>
      <c r="AC599" s="78" t="s">
        <v>435</v>
      </c>
      <c r="AD599" s="78" t="s">
        <v>435</v>
      </c>
      <c r="AE599" s="78" t="s">
        <v>435</v>
      </c>
      <c r="AF599" s="78" t="s">
        <v>435</v>
      </c>
      <c r="AG599" s="78" t="s">
        <v>435</v>
      </c>
      <c r="AH599" s="78"/>
      <c r="AI599" s="78"/>
      <c r="AJ599" s="78"/>
      <c r="AK599" s="78"/>
      <c r="AL599" s="78"/>
      <c r="AM599" s="78"/>
      <c r="AN599" s="78"/>
      <c r="AO599" s="78"/>
      <c r="AP599" s="78" t="s">
        <v>435</v>
      </c>
      <c r="AQ599" s="78" t="s">
        <v>435</v>
      </c>
      <c r="AR599" s="78" t="s">
        <v>435</v>
      </c>
      <c r="AS599" s="78"/>
      <c r="AT599" s="78"/>
      <c r="AU599" s="78"/>
      <c r="AV599" s="78"/>
      <c r="AW599" s="78"/>
      <c r="AX599" s="78"/>
      <c r="AY599" s="78"/>
      <c r="AZ599" s="78" t="s">
        <v>435</v>
      </c>
      <c r="BA599" s="78"/>
      <c r="BB599" s="78" t="s">
        <v>435</v>
      </c>
      <c r="BC599" s="78" t="s">
        <v>435</v>
      </c>
      <c r="BD599" s="78" t="s">
        <v>435</v>
      </c>
      <c r="BE599" s="78" t="s">
        <v>435</v>
      </c>
      <c r="BF599" s="78" t="s">
        <v>435</v>
      </c>
      <c r="BG599" s="78" t="s">
        <v>435</v>
      </c>
      <c r="BH599" s="78" t="s">
        <v>435</v>
      </c>
      <c r="BI599" s="78" t="s">
        <v>435</v>
      </c>
      <c r="BJ599" s="78" t="s">
        <v>435</v>
      </c>
      <c r="BK599" s="78" t="s">
        <v>435</v>
      </c>
      <c r="BL599" s="78" t="s">
        <v>435</v>
      </c>
      <c r="BM599" s="78" t="s">
        <v>435</v>
      </c>
      <c r="BN599" s="78" t="s">
        <v>435</v>
      </c>
      <c r="BO599" s="78" t="s">
        <v>435</v>
      </c>
      <c r="BP599" s="78" t="s">
        <v>435</v>
      </c>
      <c r="BQ599" s="78"/>
      <c r="BR599" s="78"/>
      <c r="BS599" s="78"/>
      <c r="BT599" s="78"/>
      <c r="BU599" s="78"/>
      <c r="BV599" s="78"/>
      <c r="BW599" s="78"/>
      <c r="BX599" s="78">
        <v>0</v>
      </c>
      <c r="BY599" s="78"/>
      <c r="BZ599" s="78"/>
      <c r="CA599" s="78"/>
      <c r="CB599" s="78"/>
      <c r="CC599" s="78"/>
      <c r="CD599" s="78"/>
      <c r="CE599" s="78"/>
      <c r="CF599" s="78"/>
      <c r="CG599" s="78"/>
      <c r="CH599" s="78"/>
      <c r="CI599" s="78"/>
      <c r="CJ599" s="78">
        <v>0</v>
      </c>
    </row>
    <row r="601">
      <c r="A601" s="79">
        <v>52</v>
      </c>
      <c r="B601" s="79">
        <f t="shared" ref="B601:G601" si="426">B699</f>
        <v>1</v>
      </c>
      <c r="C601" s="79">
        <f t="shared" si="426"/>
        <v>4</v>
      </c>
      <c r="D601" s="79">
        <f t="shared" si="426"/>
        <v>599</v>
      </c>
      <c r="E601" s="79">
        <f t="shared" si="426"/>
        <v>0</v>
      </c>
      <c r="F601" s="79" t="str">
        <f t="shared" si="426"/>
        <v xml:space="preserve">Новый раздел</v>
      </c>
      <c r="G601" s="79" t="str">
        <f t="shared" si="426"/>
        <v xml:space="preserve">140. Линейная  и угловая   секции  токопровода  соединяющая элементы   КРУЭ</v>
      </c>
      <c r="H601" s="79"/>
      <c r="I601" s="79"/>
      <c r="J601" s="79"/>
      <c r="K601" s="79"/>
      <c r="L601" s="79"/>
      <c r="M601" s="79"/>
      <c r="N601" s="79"/>
      <c r="O601" s="79">
        <f t="shared" ref="O601:AT601" si="427">O699</f>
        <v>730490.28000000003</v>
      </c>
      <c r="P601" s="79">
        <f t="shared" si="427"/>
        <v>0</v>
      </c>
      <c r="Q601" s="79">
        <f t="shared" si="427"/>
        <v>207552.26000000001</v>
      </c>
      <c r="R601" s="79">
        <f t="shared" si="427"/>
        <v>79152.589999999997</v>
      </c>
      <c r="S601" s="79">
        <f t="shared" si="427"/>
        <v>443785.42999999999</v>
      </c>
      <c r="T601" s="79">
        <f t="shared" si="427"/>
        <v>0</v>
      </c>
      <c r="U601" s="79">
        <f t="shared" si="427"/>
        <v>892.10269999999991</v>
      </c>
      <c r="V601" s="79">
        <f t="shared" si="427"/>
        <v>154.42489999999998</v>
      </c>
      <c r="W601" s="79">
        <f t="shared" si="427"/>
        <v>0</v>
      </c>
      <c r="X601" s="79">
        <f t="shared" si="427"/>
        <v>507249.89000000001</v>
      </c>
      <c r="Y601" s="79">
        <f t="shared" si="427"/>
        <v>266698.39000000001</v>
      </c>
      <c r="Z601" s="79">
        <f t="shared" si="427"/>
        <v>0</v>
      </c>
      <c r="AA601" s="79">
        <f t="shared" si="427"/>
        <v>0</v>
      </c>
      <c r="AB601" s="79">
        <f t="shared" si="427"/>
        <v>0</v>
      </c>
      <c r="AC601" s="79">
        <f t="shared" si="427"/>
        <v>0</v>
      </c>
      <c r="AD601" s="79">
        <f t="shared" si="427"/>
        <v>0</v>
      </c>
      <c r="AE601" s="79">
        <f t="shared" si="427"/>
        <v>0</v>
      </c>
      <c r="AF601" s="79">
        <f t="shared" si="427"/>
        <v>0</v>
      </c>
      <c r="AG601" s="79">
        <f t="shared" si="427"/>
        <v>0</v>
      </c>
      <c r="AH601" s="79">
        <f t="shared" si="427"/>
        <v>0</v>
      </c>
      <c r="AI601" s="79">
        <f t="shared" si="427"/>
        <v>0</v>
      </c>
      <c r="AJ601" s="79">
        <f t="shared" si="427"/>
        <v>0</v>
      </c>
      <c r="AK601" s="79">
        <f t="shared" si="427"/>
        <v>0</v>
      </c>
      <c r="AL601" s="79">
        <f t="shared" si="427"/>
        <v>0</v>
      </c>
      <c r="AM601" s="79">
        <f t="shared" si="427"/>
        <v>0</v>
      </c>
      <c r="AN601" s="79">
        <f t="shared" si="427"/>
        <v>0</v>
      </c>
      <c r="AO601" s="79">
        <f t="shared" si="427"/>
        <v>0</v>
      </c>
      <c r="AP601" s="79">
        <f t="shared" si="427"/>
        <v>0</v>
      </c>
      <c r="AQ601" s="79">
        <f t="shared" si="427"/>
        <v>0</v>
      </c>
      <c r="AR601" s="79">
        <f t="shared" si="427"/>
        <v>1504438.5600000001</v>
      </c>
      <c r="AS601" s="79">
        <f t="shared" si="427"/>
        <v>0</v>
      </c>
      <c r="AT601" s="79">
        <f t="shared" si="427"/>
        <v>1504438.5600000001</v>
      </c>
      <c r="AU601" s="79">
        <f t="shared" ref="AU601:BZ601" si="428">AU699</f>
        <v>0</v>
      </c>
      <c r="AV601" s="79">
        <f t="shared" si="428"/>
        <v>0</v>
      </c>
      <c r="AW601" s="79">
        <f t="shared" si="428"/>
        <v>0</v>
      </c>
      <c r="AX601" s="79">
        <f t="shared" si="428"/>
        <v>0</v>
      </c>
      <c r="AY601" s="79">
        <f t="shared" si="428"/>
        <v>0</v>
      </c>
      <c r="AZ601" s="79">
        <f t="shared" si="428"/>
        <v>0</v>
      </c>
      <c r="BA601" s="79">
        <f t="shared" si="428"/>
        <v>0</v>
      </c>
      <c r="BB601" s="79">
        <f t="shared" si="428"/>
        <v>0</v>
      </c>
      <c r="BC601" s="79">
        <f t="shared" si="428"/>
        <v>0</v>
      </c>
      <c r="BD601" s="79">
        <f t="shared" si="428"/>
        <v>0</v>
      </c>
      <c r="BE601" s="79">
        <f t="shared" si="428"/>
        <v>0</v>
      </c>
      <c r="BF601" s="79">
        <f t="shared" si="428"/>
        <v>0</v>
      </c>
      <c r="BG601" s="79">
        <f t="shared" si="428"/>
        <v>0</v>
      </c>
      <c r="BH601" s="79">
        <f t="shared" si="428"/>
        <v>0</v>
      </c>
      <c r="BI601" s="79">
        <f t="shared" si="428"/>
        <v>0</v>
      </c>
      <c r="BJ601" s="79">
        <f t="shared" si="428"/>
        <v>0</v>
      </c>
      <c r="BK601" s="79">
        <f t="shared" si="428"/>
        <v>0</v>
      </c>
      <c r="BL601" s="79">
        <f t="shared" si="428"/>
        <v>0</v>
      </c>
      <c r="BM601" s="79">
        <f t="shared" si="428"/>
        <v>0</v>
      </c>
      <c r="BN601" s="79">
        <f t="shared" si="428"/>
        <v>0</v>
      </c>
      <c r="BO601" s="79">
        <f t="shared" si="428"/>
        <v>0</v>
      </c>
      <c r="BP601" s="79">
        <f t="shared" si="428"/>
        <v>0</v>
      </c>
      <c r="BQ601" s="79">
        <f t="shared" si="428"/>
        <v>0</v>
      </c>
      <c r="BR601" s="79">
        <f t="shared" si="428"/>
        <v>0</v>
      </c>
      <c r="BS601" s="79">
        <f t="shared" si="428"/>
        <v>0</v>
      </c>
      <c r="BT601" s="79">
        <f t="shared" si="428"/>
        <v>0</v>
      </c>
      <c r="BU601" s="79">
        <f t="shared" si="428"/>
        <v>0</v>
      </c>
      <c r="BV601" s="79">
        <f t="shared" si="428"/>
        <v>0</v>
      </c>
      <c r="BW601" s="79">
        <f t="shared" si="428"/>
        <v>0</v>
      </c>
      <c r="BX601" s="79">
        <f t="shared" si="428"/>
        <v>0</v>
      </c>
      <c r="BY601" s="79">
        <f t="shared" si="428"/>
        <v>0</v>
      </c>
      <c r="BZ601" s="79">
        <f t="shared" si="428"/>
        <v>0</v>
      </c>
      <c r="CA601" s="79">
        <f t="shared" ref="CA601:DF601" si="429">CA699</f>
        <v>0</v>
      </c>
      <c r="CB601" s="79">
        <f t="shared" si="429"/>
        <v>0</v>
      </c>
      <c r="CC601" s="79">
        <f t="shared" si="429"/>
        <v>0</v>
      </c>
      <c r="CD601" s="79">
        <f t="shared" si="429"/>
        <v>0</v>
      </c>
      <c r="CE601" s="79">
        <f t="shared" si="429"/>
        <v>0</v>
      </c>
      <c r="CF601" s="79">
        <f t="shared" si="429"/>
        <v>0</v>
      </c>
      <c r="CG601" s="79">
        <f t="shared" si="429"/>
        <v>0</v>
      </c>
      <c r="CH601" s="79">
        <f t="shared" si="429"/>
        <v>0</v>
      </c>
      <c r="CI601" s="79">
        <f t="shared" si="429"/>
        <v>0</v>
      </c>
      <c r="CJ601" s="79">
        <f t="shared" si="429"/>
        <v>0</v>
      </c>
      <c r="CK601" s="79">
        <f t="shared" si="429"/>
        <v>0</v>
      </c>
      <c r="CL601" s="79">
        <f t="shared" si="429"/>
        <v>0</v>
      </c>
      <c r="CM601" s="79">
        <f t="shared" si="429"/>
        <v>0</v>
      </c>
      <c r="CN601" s="79">
        <f t="shared" si="429"/>
        <v>0</v>
      </c>
      <c r="CO601" s="79">
        <f t="shared" si="429"/>
        <v>0</v>
      </c>
      <c r="CP601" s="79">
        <f t="shared" si="429"/>
        <v>0</v>
      </c>
      <c r="CQ601" s="79">
        <f t="shared" si="429"/>
        <v>0</v>
      </c>
      <c r="CR601" s="79">
        <f t="shared" si="429"/>
        <v>0</v>
      </c>
      <c r="CS601" s="79">
        <f t="shared" si="429"/>
        <v>0</v>
      </c>
      <c r="CT601" s="79">
        <f t="shared" si="429"/>
        <v>0</v>
      </c>
      <c r="CU601" s="79">
        <f t="shared" si="429"/>
        <v>0</v>
      </c>
      <c r="CV601" s="79">
        <f t="shared" si="429"/>
        <v>0</v>
      </c>
      <c r="CW601" s="79">
        <f t="shared" si="429"/>
        <v>0</v>
      </c>
      <c r="CX601" s="79">
        <f t="shared" si="429"/>
        <v>0</v>
      </c>
      <c r="CY601" s="79">
        <f t="shared" si="429"/>
        <v>0</v>
      </c>
      <c r="CZ601" s="79">
        <f t="shared" si="429"/>
        <v>0</v>
      </c>
      <c r="DA601" s="79">
        <f t="shared" si="429"/>
        <v>0</v>
      </c>
      <c r="DB601" s="79">
        <f t="shared" si="429"/>
        <v>0</v>
      </c>
      <c r="DC601" s="79">
        <f t="shared" si="429"/>
        <v>0</v>
      </c>
      <c r="DD601" s="79">
        <f t="shared" si="429"/>
        <v>0</v>
      </c>
      <c r="DE601" s="79">
        <f t="shared" si="429"/>
        <v>0</v>
      </c>
      <c r="DF601" s="79">
        <f t="shared" si="429"/>
        <v>0</v>
      </c>
      <c r="DG601" s="80">
        <f t="shared" ref="DG601:EL601" si="430">DG699</f>
        <v>0</v>
      </c>
      <c r="DH601" s="80">
        <f t="shared" si="430"/>
        <v>0</v>
      </c>
      <c r="DI601" s="80">
        <f t="shared" si="430"/>
        <v>0</v>
      </c>
      <c r="DJ601" s="80">
        <f t="shared" si="430"/>
        <v>0</v>
      </c>
      <c r="DK601" s="80">
        <f t="shared" si="430"/>
        <v>0</v>
      </c>
      <c r="DL601" s="80">
        <f t="shared" si="430"/>
        <v>0</v>
      </c>
      <c r="DM601" s="80">
        <f t="shared" si="430"/>
        <v>0</v>
      </c>
      <c r="DN601" s="80">
        <f t="shared" si="430"/>
        <v>0</v>
      </c>
      <c r="DO601" s="80">
        <f t="shared" si="430"/>
        <v>0</v>
      </c>
      <c r="DP601" s="80">
        <f t="shared" si="430"/>
        <v>0</v>
      </c>
      <c r="DQ601" s="80">
        <f t="shared" si="430"/>
        <v>0</v>
      </c>
      <c r="DR601" s="80">
        <f t="shared" si="430"/>
        <v>0</v>
      </c>
      <c r="DS601" s="80">
        <f t="shared" si="430"/>
        <v>0</v>
      </c>
      <c r="DT601" s="80">
        <f t="shared" si="430"/>
        <v>0</v>
      </c>
      <c r="DU601" s="80">
        <f t="shared" si="430"/>
        <v>0</v>
      </c>
      <c r="DV601" s="80">
        <f t="shared" si="430"/>
        <v>0</v>
      </c>
      <c r="DW601" s="80">
        <f t="shared" si="430"/>
        <v>0</v>
      </c>
      <c r="DX601" s="80">
        <f t="shared" si="430"/>
        <v>0</v>
      </c>
      <c r="DY601" s="80">
        <f t="shared" si="430"/>
        <v>0</v>
      </c>
      <c r="DZ601" s="80">
        <f t="shared" si="430"/>
        <v>0</v>
      </c>
      <c r="EA601" s="80">
        <f t="shared" si="430"/>
        <v>0</v>
      </c>
      <c r="EB601" s="80">
        <f t="shared" si="430"/>
        <v>0</v>
      </c>
      <c r="EC601" s="80">
        <f t="shared" si="430"/>
        <v>0</v>
      </c>
      <c r="ED601" s="80">
        <f t="shared" si="430"/>
        <v>0</v>
      </c>
      <c r="EE601" s="80">
        <f t="shared" si="430"/>
        <v>0</v>
      </c>
      <c r="EF601" s="80">
        <f t="shared" si="430"/>
        <v>0</v>
      </c>
      <c r="EG601" s="80">
        <f t="shared" si="430"/>
        <v>0</v>
      </c>
      <c r="EH601" s="80">
        <f t="shared" si="430"/>
        <v>0</v>
      </c>
      <c r="EI601" s="80">
        <f t="shared" si="430"/>
        <v>0</v>
      </c>
      <c r="EJ601" s="80">
        <f t="shared" si="430"/>
        <v>0</v>
      </c>
      <c r="EK601" s="80">
        <f t="shared" si="430"/>
        <v>0</v>
      </c>
      <c r="EL601" s="80">
        <f t="shared" si="430"/>
        <v>0</v>
      </c>
      <c r="EM601" s="80">
        <f t="shared" ref="EM601:FR601" si="431">EM699</f>
        <v>0</v>
      </c>
      <c r="EN601" s="80">
        <f t="shared" si="431"/>
        <v>0</v>
      </c>
      <c r="EO601" s="80">
        <f t="shared" si="431"/>
        <v>0</v>
      </c>
      <c r="EP601" s="80">
        <f t="shared" si="431"/>
        <v>0</v>
      </c>
      <c r="EQ601" s="80">
        <f t="shared" si="431"/>
        <v>0</v>
      </c>
      <c r="ER601" s="80">
        <f t="shared" si="431"/>
        <v>0</v>
      </c>
      <c r="ES601" s="80">
        <f t="shared" si="431"/>
        <v>0</v>
      </c>
      <c r="ET601" s="80">
        <f t="shared" si="431"/>
        <v>0</v>
      </c>
      <c r="EU601" s="80">
        <f t="shared" si="431"/>
        <v>0</v>
      </c>
      <c r="EV601" s="80">
        <f t="shared" si="431"/>
        <v>0</v>
      </c>
      <c r="EW601" s="80">
        <f t="shared" si="431"/>
        <v>0</v>
      </c>
      <c r="EX601" s="80">
        <f t="shared" si="431"/>
        <v>0</v>
      </c>
      <c r="EY601" s="80">
        <f t="shared" si="431"/>
        <v>0</v>
      </c>
      <c r="EZ601" s="80">
        <f t="shared" si="431"/>
        <v>0</v>
      </c>
      <c r="FA601" s="80">
        <f t="shared" si="431"/>
        <v>0</v>
      </c>
      <c r="FB601" s="80">
        <f t="shared" si="431"/>
        <v>0</v>
      </c>
      <c r="FC601" s="80">
        <f t="shared" si="431"/>
        <v>0</v>
      </c>
      <c r="FD601" s="80">
        <f t="shared" si="431"/>
        <v>0</v>
      </c>
      <c r="FE601" s="80">
        <f t="shared" si="431"/>
        <v>0</v>
      </c>
      <c r="FF601" s="80">
        <f t="shared" si="431"/>
        <v>0</v>
      </c>
      <c r="FG601" s="80">
        <f t="shared" si="431"/>
        <v>0</v>
      </c>
      <c r="FH601" s="80">
        <f t="shared" si="431"/>
        <v>0</v>
      </c>
      <c r="FI601" s="80">
        <f t="shared" si="431"/>
        <v>0</v>
      </c>
      <c r="FJ601" s="80">
        <f t="shared" si="431"/>
        <v>0</v>
      </c>
      <c r="FK601" s="80">
        <f t="shared" si="431"/>
        <v>0</v>
      </c>
      <c r="FL601" s="80">
        <f t="shared" si="431"/>
        <v>0</v>
      </c>
      <c r="FM601" s="80">
        <f t="shared" si="431"/>
        <v>0</v>
      </c>
      <c r="FN601" s="80">
        <f t="shared" si="431"/>
        <v>0</v>
      </c>
      <c r="FO601" s="80">
        <f t="shared" si="431"/>
        <v>0</v>
      </c>
      <c r="FP601" s="80">
        <f t="shared" si="431"/>
        <v>0</v>
      </c>
      <c r="FQ601" s="80">
        <f t="shared" si="431"/>
        <v>0</v>
      </c>
      <c r="FR601" s="80">
        <f t="shared" si="431"/>
        <v>0</v>
      </c>
      <c r="FS601" s="80">
        <f t="shared" ref="FS601:GX601" si="432">FS699</f>
        <v>0</v>
      </c>
      <c r="FT601" s="80">
        <f t="shared" si="432"/>
        <v>0</v>
      </c>
      <c r="FU601" s="80">
        <f t="shared" si="432"/>
        <v>0</v>
      </c>
      <c r="FV601" s="80">
        <f t="shared" si="432"/>
        <v>0</v>
      </c>
      <c r="FW601" s="80">
        <f t="shared" si="432"/>
        <v>0</v>
      </c>
      <c r="FX601" s="80">
        <f t="shared" si="432"/>
        <v>0</v>
      </c>
      <c r="FY601" s="80">
        <f t="shared" si="432"/>
        <v>0</v>
      </c>
      <c r="FZ601" s="80">
        <f t="shared" si="432"/>
        <v>0</v>
      </c>
      <c r="GA601" s="80">
        <f t="shared" si="432"/>
        <v>0</v>
      </c>
      <c r="GB601" s="80">
        <f t="shared" si="432"/>
        <v>0</v>
      </c>
      <c r="GC601" s="80">
        <f t="shared" si="432"/>
        <v>0</v>
      </c>
      <c r="GD601" s="80">
        <f t="shared" si="432"/>
        <v>0</v>
      </c>
      <c r="GE601" s="80">
        <f t="shared" si="432"/>
        <v>0</v>
      </c>
      <c r="GF601" s="80">
        <f t="shared" si="432"/>
        <v>0</v>
      </c>
      <c r="GG601" s="80">
        <f t="shared" si="432"/>
        <v>0</v>
      </c>
      <c r="GH601" s="80">
        <f t="shared" si="432"/>
        <v>0</v>
      </c>
      <c r="GI601" s="80">
        <f t="shared" si="432"/>
        <v>0</v>
      </c>
      <c r="GJ601" s="80">
        <f t="shared" si="432"/>
        <v>0</v>
      </c>
      <c r="GK601" s="80">
        <f t="shared" si="432"/>
        <v>0</v>
      </c>
      <c r="GL601" s="80">
        <f t="shared" si="432"/>
        <v>0</v>
      </c>
      <c r="GM601" s="80">
        <f t="shared" si="432"/>
        <v>0</v>
      </c>
      <c r="GN601" s="80">
        <f t="shared" si="432"/>
        <v>0</v>
      </c>
      <c r="GO601" s="80">
        <f t="shared" si="432"/>
        <v>0</v>
      </c>
      <c r="GP601" s="80">
        <f t="shared" si="432"/>
        <v>0</v>
      </c>
      <c r="GQ601" s="80">
        <f t="shared" si="432"/>
        <v>0</v>
      </c>
      <c r="GR601" s="80">
        <f t="shared" si="432"/>
        <v>0</v>
      </c>
      <c r="GS601" s="80">
        <f t="shared" si="432"/>
        <v>0</v>
      </c>
      <c r="GT601" s="80">
        <f t="shared" si="432"/>
        <v>0</v>
      </c>
      <c r="GU601" s="80">
        <f t="shared" si="432"/>
        <v>0</v>
      </c>
      <c r="GV601" s="80">
        <f t="shared" si="432"/>
        <v>0</v>
      </c>
      <c r="GW601" s="80">
        <f t="shared" si="432"/>
        <v>0</v>
      </c>
      <c r="GX601" s="80">
        <f t="shared" si="432"/>
        <v>0</v>
      </c>
    </row>
    <row r="603">
      <c r="A603" s="78">
        <v>5</v>
      </c>
      <c r="B603" s="78">
        <v>1</v>
      </c>
      <c r="C603" s="78"/>
      <c r="D603" s="78">
        <f>ROW(A621)</f>
        <v>621</v>
      </c>
      <c r="E603" s="78"/>
      <c r="F603" s="78" t="s">
        <v>510</v>
      </c>
      <c r="G603" s="78" t="s">
        <v>676</v>
      </c>
      <c r="H603" s="78" t="s">
        <v>435</v>
      </c>
      <c r="I603" s="78">
        <v>0</v>
      </c>
      <c r="J603" s="78"/>
      <c r="K603" s="78">
        <v>-1</v>
      </c>
      <c r="L603" s="78"/>
      <c r="M603" s="78" t="s">
        <v>435</v>
      </c>
      <c r="N603" s="78"/>
      <c r="O603" s="78"/>
      <c r="P603" s="78"/>
      <c r="Q603" s="78"/>
      <c r="R603" s="78"/>
      <c r="S603" s="78">
        <v>0</v>
      </c>
      <c r="T603" s="78"/>
      <c r="U603" s="78" t="s">
        <v>435</v>
      </c>
      <c r="V603" s="78">
        <v>0</v>
      </c>
      <c r="W603" s="78"/>
      <c r="X603" s="78"/>
      <c r="Y603" s="78"/>
      <c r="Z603" s="78"/>
      <c r="AA603" s="78"/>
      <c r="AB603" s="78" t="s">
        <v>435</v>
      </c>
      <c r="AC603" s="78" t="s">
        <v>435</v>
      </c>
      <c r="AD603" s="78" t="s">
        <v>435</v>
      </c>
      <c r="AE603" s="78" t="s">
        <v>435</v>
      </c>
      <c r="AF603" s="78" t="s">
        <v>435</v>
      </c>
      <c r="AG603" s="78" t="s">
        <v>435</v>
      </c>
      <c r="AH603" s="78"/>
      <c r="AI603" s="78"/>
      <c r="AJ603" s="78"/>
      <c r="AK603" s="78"/>
      <c r="AL603" s="78"/>
      <c r="AM603" s="78"/>
      <c r="AN603" s="78"/>
      <c r="AO603" s="78"/>
      <c r="AP603" s="78" t="s">
        <v>435</v>
      </c>
      <c r="AQ603" s="78" t="s">
        <v>435</v>
      </c>
      <c r="AR603" s="78" t="s">
        <v>435</v>
      </c>
      <c r="AS603" s="78"/>
      <c r="AT603" s="78"/>
      <c r="AU603" s="78"/>
      <c r="AV603" s="78"/>
      <c r="AW603" s="78"/>
      <c r="AX603" s="78"/>
      <c r="AY603" s="78"/>
      <c r="AZ603" s="78" t="s">
        <v>435</v>
      </c>
      <c r="BA603" s="78"/>
      <c r="BB603" s="78" t="s">
        <v>435</v>
      </c>
      <c r="BC603" s="78" t="s">
        <v>435</v>
      </c>
      <c r="BD603" s="78" t="s">
        <v>435</v>
      </c>
      <c r="BE603" s="78" t="s">
        <v>435</v>
      </c>
      <c r="BF603" s="78" t="s">
        <v>435</v>
      </c>
      <c r="BG603" s="78" t="s">
        <v>435</v>
      </c>
      <c r="BH603" s="78" t="s">
        <v>435</v>
      </c>
      <c r="BI603" s="78" t="s">
        <v>435</v>
      </c>
      <c r="BJ603" s="78" t="s">
        <v>435</v>
      </c>
      <c r="BK603" s="78" t="s">
        <v>435</v>
      </c>
      <c r="BL603" s="78" t="s">
        <v>435</v>
      </c>
      <c r="BM603" s="78" t="s">
        <v>435</v>
      </c>
      <c r="BN603" s="78" t="s">
        <v>435</v>
      </c>
      <c r="BO603" s="78" t="s">
        <v>435</v>
      </c>
      <c r="BP603" s="78" t="s">
        <v>435</v>
      </c>
      <c r="BQ603" s="78"/>
      <c r="BR603" s="78"/>
      <c r="BS603" s="78"/>
      <c r="BT603" s="78"/>
      <c r="BU603" s="78"/>
      <c r="BV603" s="78"/>
      <c r="BW603" s="78"/>
      <c r="BX603" s="78">
        <v>0</v>
      </c>
      <c r="BY603" s="78"/>
      <c r="BZ603" s="78"/>
      <c r="CA603" s="78"/>
      <c r="CB603" s="78"/>
      <c r="CC603" s="78"/>
      <c r="CD603" s="78"/>
      <c r="CE603" s="78"/>
      <c r="CF603" s="78"/>
      <c r="CG603" s="78"/>
      <c r="CH603" s="78"/>
      <c r="CI603" s="78"/>
      <c r="CJ603" s="78">
        <v>0</v>
      </c>
    </row>
    <row r="605">
      <c r="A605" s="79">
        <v>52</v>
      </c>
      <c r="B605" s="79">
        <f t="shared" ref="B605:G605" si="433">B621</f>
        <v>1</v>
      </c>
      <c r="C605" s="79">
        <f t="shared" si="433"/>
        <v>5</v>
      </c>
      <c r="D605" s="79">
        <f t="shared" si="433"/>
        <v>603</v>
      </c>
      <c r="E605" s="79">
        <f t="shared" si="433"/>
        <v>0</v>
      </c>
      <c r="F605" s="79" t="str">
        <f t="shared" si="433"/>
        <v xml:space="preserve">Новый подраздел</v>
      </c>
      <c r="G605" s="79" t="str">
        <f t="shared" si="433"/>
        <v xml:space="preserve">140.1 Демонтажные работы (токопровод подлежит дальнейшему   использованию  )</v>
      </c>
      <c r="H605" s="79"/>
      <c r="I605" s="79"/>
      <c r="J605" s="79"/>
      <c r="K605" s="79"/>
      <c r="L605" s="79"/>
      <c r="M605" s="79"/>
      <c r="N605" s="79"/>
      <c r="O605" s="79">
        <f t="shared" ref="O605:AT605" si="434">O621</f>
        <v>273585.91999999998</v>
      </c>
      <c r="P605" s="79">
        <f t="shared" si="434"/>
        <v>0</v>
      </c>
      <c r="Q605" s="79">
        <f t="shared" si="434"/>
        <v>77667.100000000006</v>
      </c>
      <c r="R605" s="79">
        <f t="shared" si="434"/>
        <v>29655.889999999999</v>
      </c>
      <c r="S605" s="79">
        <f t="shared" si="434"/>
        <v>166262.92999999999</v>
      </c>
      <c r="T605" s="79">
        <f t="shared" si="434"/>
        <v>0</v>
      </c>
      <c r="U605" s="79">
        <f t="shared" si="434"/>
        <v>334.22369999999995</v>
      </c>
      <c r="V605" s="79">
        <f t="shared" si="434"/>
        <v>57.861899999999991</v>
      </c>
      <c r="W605" s="79">
        <f t="shared" si="434"/>
        <v>0</v>
      </c>
      <c r="X605" s="79">
        <f t="shared" si="434"/>
        <v>190041.28</v>
      </c>
      <c r="Y605" s="79">
        <f t="shared" si="434"/>
        <v>99918.589999999997</v>
      </c>
      <c r="Z605" s="79">
        <f t="shared" si="434"/>
        <v>0</v>
      </c>
      <c r="AA605" s="79">
        <f t="shared" si="434"/>
        <v>0</v>
      </c>
      <c r="AB605" s="79">
        <f t="shared" si="434"/>
        <v>273585.91999999998</v>
      </c>
      <c r="AC605" s="79">
        <f t="shared" si="434"/>
        <v>0</v>
      </c>
      <c r="AD605" s="79">
        <f t="shared" si="434"/>
        <v>77667.100000000006</v>
      </c>
      <c r="AE605" s="79">
        <f t="shared" si="434"/>
        <v>29655.889999999999</v>
      </c>
      <c r="AF605" s="79">
        <f t="shared" si="434"/>
        <v>166262.92999999999</v>
      </c>
      <c r="AG605" s="79">
        <f t="shared" si="434"/>
        <v>0</v>
      </c>
      <c r="AH605" s="79">
        <f t="shared" si="434"/>
        <v>334.22369999999995</v>
      </c>
      <c r="AI605" s="79">
        <f t="shared" si="434"/>
        <v>57.861899999999991</v>
      </c>
      <c r="AJ605" s="79">
        <f t="shared" si="434"/>
        <v>0</v>
      </c>
      <c r="AK605" s="79">
        <f t="shared" si="434"/>
        <v>190041.28</v>
      </c>
      <c r="AL605" s="79">
        <f t="shared" si="434"/>
        <v>99918.589999999997</v>
      </c>
      <c r="AM605" s="79">
        <f t="shared" si="434"/>
        <v>0</v>
      </c>
      <c r="AN605" s="79">
        <f t="shared" si="434"/>
        <v>0</v>
      </c>
      <c r="AO605" s="79">
        <f t="shared" si="434"/>
        <v>0</v>
      </c>
      <c r="AP605" s="79">
        <f t="shared" si="434"/>
        <v>0</v>
      </c>
      <c r="AQ605" s="79">
        <f t="shared" si="434"/>
        <v>0</v>
      </c>
      <c r="AR605" s="79">
        <f t="shared" si="434"/>
        <v>563545.79000000004</v>
      </c>
      <c r="AS605" s="79">
        <f t="shared" si="434"/>
        <v>0</v>
      </c>
      <c r="AT605" s="79">
        <f t="shared" si="434"/>
        <v>563545.79000000004</v>
      </c>
      <c r="AU605" s="79">
        <f t="shared" ref="AU605:BZ605" si="435">AU621</f>
        <v>0</v>
      </c>
      <c r="AV605" s="79">
        <f t="shared" si="435"/>
        <v>0</v>
      </c>
      <c r="AW605" s="79">
        <f t="shared" si="435"/>
        <v>0</v>
      </c>
      <c r="AX605" s="79">
        <f t="shared" si="435"/>
        <v>0</v>
      </c>
      <c r="AY605" s="79">
        <f t="shared" si="435"/>
        <v>0</v>
      </c>
      <c r="AZ605" s="79">
        <f t="shared" si="435"/>
        <v>0</v>
      </c>
      <c r="BA605" s="79">
        <f t="shared" si="435"/>
        <v>0</v>
      </c>
      <c r="BB605" s="79">
        <f t="shared" si="435"/>
        <v>0</v>
      </c>
      <c r="BC605" s="79">
        <f t="shared" si="435"/>
        <v>0</v>
      </c>
      <c r="BD605" s="79">
        <f t="shared" si="435"/>
        <v>0</v>
      </c>
      <c r="BE605" s="79">
        <f t="shared" si="435"/>
        <v>0</v>
      </c>
      <c r="BF605" s="79">
        <f t="shared" si="435"/>
        <v>0</v>
      </c>
      <c r="BG605" s="79">
        <f t="shared" si="435"/>
        <v>0</v>
      </c>
      <c r="BH605" s="79">
        <f t="shared" si="435"/>
        <v>0</v>
      </c>
      <c r="BI605" s="79">
        <f t="shared" si="435"/>
        <v>0</v>
      </c>
      <c r="BJ605" s="79">
        <f t="shared" si="435"/>
        <v>0</v>
      </c>
      <c r="BK605" s="79">
        <f t="shared" si="435"/>
        <v>0</v>
      </c>
      <c r="BL605" s="79">
        <f t="shared" si="435"/>
        <v>0</v>
      </c>
      <c r="BM605" s="79">
        <f t="shared" si="435"/>
        <v>0</v>
      </c>
      <c r="BN605" s="79">
        <f t="shared" si="435"/>
        <v>0</v>
      </c>
      <c r="BO605" s="79">
        <f t="shared" si="435"/>
        <v>0</v>
      </c>
      <c r="BP605" s="79">
        <f t="shared" si="435"/>
        <v>0</v>
      </c>
      <c r="BQ605" s="79">
        <f t="shared" si="435"/>
        <v>0</v>
      </c>
      <c r="BR605" s="79">
        <f t="shared" si="435"/>
        <v>0</v>
      </c>
      <c r="BS605" s="79">
        <f t="shared" si="435"/>
        <v>0</v>
      </c>
      <c r="BT605" s="79">
        <f t="shared" si="435"/>
        <v>0</v>
      </c>
      <c r="BU605" s="79">
        <f t="shared" si="435"/>
        <v>0</v>
      </c>
      <c r="BV605" s="79">
        <f t="shared" si="435"/>
        <v>0</v>
      </c>
      <c r="BW605" s="79">
        <f t="shared" si="435"/>
        <v>0</v>
      </c>
      <c r="BX605" s="79">
        <f t="shared" si="435"/>
        <v>0</v>
      </c>
      <c r="BY605" s="79">
        <f t="shared" si="435"/>
        <v>0</v>
      </c>
      <c r="BZ605" s="79">
        <f t="shared" si="435"/>
        <v>0</v>
      </c>
      <c r="CA605" s="79">
        <f t="shared" ref="CA605:DF605" si="436">CA621</f>
        <v>563545.79000000004</v>
      </c>
      <c r="CB605" s="79">
        <f t="shared" si="436"/>
        <v>0</v>
      </c>
      <c r="CC605" s="79">
        <f t="shared" si="436"/>
        <v>563545.79000000004</v>
      </c>
      <c r="CD605" s="79">
        <f t="shared" si="436"/>
        <v>0</v>
      </c>
      <c r="CE605" s="79">
        <f t="shared" si="436"/>
        <v>0</v>
      </c>
      <c r="CF605" s="79">
        <f t="shared" si="436"/>
        <v>0</v>
      </c>
      <c r="CG605" s="79">
        <f t="shared" si="436"/>
        <v>0</v>
      </c>
      <c r="CH605" s="79">
        <f t="shared" si="436"/>
        <v>0</v>
      </c>
      <c r="CI605" s="79">
        <f t="shared" si="436"/>
        <v>0</v>
      </c>
      <c r="CJ605" s="79">
        <f t="shared" si="436"/>
        <v>0</v>
      </c>
      <c r="CK605" s="79">
        <f t="shared" si="436"/>
        <v>0</v>
      </c>
      <c r="CL605" s="79">
        <f t="shared" si="436"/>
        <v>0</v>
      </c>
      <c r="CM605" s="79">
        <f t="shared" si="436"/>
        <v>0</v>
      </c>
      <c r="CN605" s="79">
        <f t="shared" si="436"/>
        <v>0</v>
      </c>
      <c r="CO605" s="79">
        <f t="shared" si="436"/>
        <v>0</v>
      </c>
      <c r="CP605" s="79">
        <f t="shared" si="436"/>
        <v>0</v>
      </c>
      <c r="CQ605" s="79">
        <f t="shared" si="436"/>
        <v>0</v>
      </c>
      <c r="CR605" s="79">
        <f t="shared" si="436"/>
        <v>0</v>
      </c>
      <c r="CS605" s="79">
        <f t="shared" si="436"/>
        <v>0</v>
      </c>
      <c r="CT605" s="79">
        <f t="shared" si="436"/>
        <v>0</v>
      </c>
      <c r="CU605" s="79">
        <f t="shared" si="436"/>
        <v>0</v>
      </c>
      <c r="CV605" s="79">
        <f t="shared" si="436"/>
        <v>0</v>
      </c>
      <c r="CW605" s="79">
        <f t="shared" si="436"/>
        <v>0</v>
      </c>
      <c r="CX605" s="79">
        <f t="shared" si="436"/>
        <v>0</v>
      </c>
      <c r="CY605" s="79">
        <f t="shared" si="436"/>
        <v>0</v>
      </c>
      <c r="CZ605" s="79">
        <f t="shared" si="436"/>
        <v>0</v>
      </c>
      <c r="DA605" s="79">
        <f t="shared" si="436"/>
        <v>0</v>
      </c>
      <c r="DB605" s="79">
        <f t="shared" si="436"/>
        <v>0</v>
      </c>
      <c r="DC605" s="79">
        <f t="shared" si="436"/>
        <v>0</v>
      </c>
      <c r="DD605" s="79">
        <f t="shared" si="436"/>
        <v>0</v>
      </c>
      <c r="DE605" s="79">
        <f t="shared" si="436"/>
        <v>0</v>
      </c>
      <c r="DF605" s="79">
        <f t="shared" si="436"/>
        <v>0</v>
      </c>
      <c r="DG605" s="80">
        <f t="shared" ref="DG605:EL653" si="437">DG621</f>
        <v>0</v>
      </c>
      <c r="DH605" s="80">
        <f t="shared" si="437"/>
        <v>0</v>
      </c>
      <c r="DI605" s="80">
        <f t="shared" si="437"/>
        <v>0</v>
      </c>
      <c r="DJ605" s="80">
        <f t="shared" si="437"/>
        <v>0</v>
      </c>
      <c r="DK605" s="80">
        <f t="shared" si="437"/>
        <v>0</v>
      </c>
      <c r="DL605" s="80">
        <f t="shared" si="437"/>
        <v>0</v>
      </c>
      <c r="DM605" s="80">
        <f t="shared" si="437"/>
        <v>0</v>
      </c>
      <c r="DN605" s="80">
        <f t="shared" si="437"/>
        <v>0</v>
      </c>
      <c r="DO605" s="80">
        <f t="shared" si="437"/>
        <v>0</v>
      </c>
      <c r="DP605" s="80">
        <f t="shared" si="437"/>
        <v>0</v>
      </c>
      <c r="DQ605" s="80">
        <f t="shared" si="437"/>
        <v>0</v>
      </c>
      <c r="DR605" s="80">
        <f t="shared" si="437"/>
        <v>0</v>
      </c>
      <c r="DS605" s="80">
        <f t="shared" si="437"/>
        <v>0</v>
      </c>
      <c r="DT605" s="80">
        <f t="shared" si="437"/>
        <v>0</v>
      </c>
      <c r="DU605" s="80">
        <f t="shared" si="437"/>
        <v>0</v>
      </c>
      <c r="DV605" s="80">
        <f t="shared" si="437"/>
        <v>0</v>
      </c>
      <c r="DW605" s="80">
        <f t="shared" si="437"/>
        <v>0</v>
      </c>
      <c r="DX605" s="80">
        <f t="shared" si="437"/>
        <v>0</v>
      </c>
      <c r="DY605" s="80">
        <f t="shared" si="437"/>
        <v>0</v>
      </c>
      <c r="DZ605" s="80">
        <f t="shared" si="437"/>
        <v>0</v>
      </c>
      <c r="EA605" s="80">
        <f t="shared" si="437"/>
        <v>0</v>
      </c>
      <c r="EB605" s="80">
        <f t="shared" si="437"/>
        <v>0</v>
      </c>
      <c r="EC605" s="80">
        <f t="shared" si="437"/>
        <v>0</v>
      </c>
      <c r="ED605" s="80">
        <f t="shared" si="437"/>
        <v>0</v>
      </c>
      <c r="EE605" s="80">
        <f t="shared" si="437"/>
        <v>0</v>
      </c>
      <c r="EF605" s="80">
        <f t="shared" si="437"/>
        <v>0</v>
      </c>
      <c r="EG605" s="80">
        <f t="shared" si="437"/>
        <v>0</v>
      </c>
      <c r="EH605" s="80">
        <f t="shared" si="437"/>
        <v>0</v>
      </c>
      <c r="EI605" s="80">
        <f t="shared" si="437"/>
        <v>0</v>
      </c>
      <c r="EJ605" s="80">
        <f t="shared" si="437"/>
        <v>0</v>
      </c>
      <c r="EK605" s="80">
        <f t="shared" si="437"/>
        <v>0</v>
      </c>
      <c r="EL605" s="80">
        <f t="shared" si="437"/>
        <v>0</v>
      </c>
      <c r="EM605" s="80">
        <f t="shared" ref="EM605:FR653" si="438">EM621</f>
        <v>0</v>
      </c>
      <c r="EN605" s="80">
        <f t="shared" si="438"/>
        <v>0</v>
      </c>
      <c r="EO605" s="80">
        <f t="shared" si="438"/>
        <v>0</v>
      </c>
      <c r="EP605" s="80">
        <f t="shared" si="438"/>
        <v>0</v>
      </c>
      <c r="EQ605" s="80">
        <f t="shared" si="438"/>
        <v>0</v>
      </c>
      <c r="ER605" s="80">
        <f t="shared" si="438"/>
        <v>0</v>
      </c>
      <c r="ES605" s="80">
        <f t="shared" si="438"/>
        <v>0</v>
      </c>
      <c r="ET605" s="80">
        <f t="shared" si="438"/>
        <v>0</v>
      </c>
      <c r="EU605" s="80">
        <f t="shared" si="438"/>
        <v>0</v>
      </c>
      <c r="EV605" s="80">
        <f t="shared" si="438"/>
        <v>0</v>
      </c>
      <c r="EW605" s="80">
        <f t="shared" si="438"/>
        <v>0</v>
      </c>
      <c r="EX605" s="80">
        <f t="shared" si="438"/>
        <v>0</v>
      </c>
      <c r="EY605" s="80">
        <f t="shared" si="438"/>
        <v>0</v>
      </c>
      <c r="EZ605" s="80">
        <f t="shared" si="438"/>
        <v>0</v>
      </c>
      <c r="FA605" s="80">
        <f t="shared" si="438"/>
        <v>0</v>
      </c>
      <c r="FB605" s="80">
        <f t="shared" si="438"/>
        <v>0</v>
      </c>
      <c r="FC605" s="80">
        <f t="shared" si="438"/>
        <v>0</v>
      </c>
      <c r="FD605" s="80">
        <f t="shared" si="438"/>
        <v>0</v>
      </c>
      <c r="FE605" s="80">
        <f t="shared" si="438"/>
        <v>0</v>
      </c>
      <c r="FF605" s="80">
        <f t="shared" si="438"/>
        <v>0</v>
      </c>
      <c r="FG605" s="80">
        <f t="shared" si="438"/>
        <v>0</v>
      </c>
      <c r="FH605" s="80">
        <f t="shared" si="438"/>
        <v>0</v>
      </c>
      <c r="FI605" s="80">
        <f t="shared" si="438"/>
        <v>0</v>
      </c>
      <c r="FJ605" s="80">
        <f t="shared" si="438"/>
        <v>0</v>
      </c>
      <c r="FK605" s="80">
        <f t="shared" si="438"/>
        <v>0</v>
      </c>
      <c r="FL605" s="80">
        <f t="shared" si="438"/>
        <v>0</v>
      </c>
      <c r="FM605" s="80">
        <f t="shared" si="438"/>
        <v>0</v>
      </c>
      <c r="FN605" s="80">
        <f t="shared" si="438"/>
        <v>0</v>
      </c>
      <c r="FO605" s="80">
        <f t="shared" si="438"/>
        <v>0</v>
      </c>
      <c r="FP605" s="80">
        <f t="shared" si="438"/>
        <v>0</v>
      </c>
      <c r="FQ605" s="80">
        <f t="shared" si="438"/>
        <v>0</v>
      </c>
      <c r="FR605" s="80">
        <f t="shared" si="438"/>
        <v>0</v>
      </c>
      <c r="FS605" s="80">
        <f t="shared" ref="FS605:GX653" si="439">FS621</f>
        <v>0</v>
      </c>
      <c r="FT605" s="80">
        <f t="shared" si="439"/>
        <v>0</v>
      </c>
      <c r="FU605" s="80">
        <f t="shared" si="439"/>
        <v>0</v>
      </c>
      <c r="FV605" s="80">
        <f t="shared" si="439"/>
        <v>0</v>
      </c>
      <c r="FW605" s="80">
        <f t="shared" si="439"/>
        <v>0</v>
      </c>
      <c r="FX605" s="80">
        <f t="shared" si="439"/>
        <v>0</v>
      </c>
      <c r="FY605" s="80">
        <f t="shared" si="439"/>
        <v>0</v>
      </c>
      <c r="FZ605" s="80">
        <f t="shared" si="439"/>
        <v>0</v>
      </c>
      <c r="GA605" s="80">
        <f t="shared" si="439"/>
        <v>0</v>
      </c>
      <c r="GB605" s="80">
        <f t="shared" si="439"/>
        <v>0</v>
      </c>
      <c r="GC605" s="80">
        <f t="shared" si="439"/>
        <v>0</v>
      </c>
      <c r="GD605" s="80">
        <f t="shared" si="439"/>
        <v>0</v>
      </c>
      <c r="GE605" s="80">
        <f t="shared" si="439"/>
        <v>0</v>
      </c>
      <c r="GF605" s="80">
        <f t="shared" si="439"/>
        <v>0</v>
      </c>
      <c r="GG605" s="80">
        <f t="shared" si="439"/>
        <v>0</v>
      </c>
      <c r="GH605" s="80">
        <f t="shared" si="439"/>
        <v>0</v>
      </c>
      <c r="GI605" s="80">
        <f t="shared" si="439"/>
        <v>0</v>
      </c>
      <c r="GJ605" s="80">
        <f t="shared" si="439"/>
        <v>0</v>
      </c>
      <c r="GK605" s="80">
        <f t="shared" si="439"/>
        <v>0</v>
      </c>
      <c r="GL605" s="80">
        <f t="shared" si="439"/>
        <v>0</v>
      </c>
      <c r="GM605" s="80">
        <f t="shared" si="439"/>
        <v>0</v>
      </c>
      <c r="GN605" s="80">
        <f t="shared" si="439"/>
        <v>0</v>
      </c>
      <c r="GO605" s="80">
        <f t="shared" si="439"/>
        <v>0</v>
      </c>
      <c r="GP605" s="80">
        <f t="shared" si="439"/>
        <v>0</v>
      </c>
      <c r="GQ605" s="80">
        <f t="shared" si="439"/>
        <v>0</v>
      </c>
      <c r="GR605" s="80">
        <f t="shared" si="439"/>
        <v>0</v>
      </c>
      <c r="GS605" s="80">
        <f t="shared" si="439"/>
        <v>0</v>
      </c>
      <c r="GT605" s="80">
        <f t="shared" si="439"/>
        <v>0</v>
      </c>
      <c r="GU605" s="80">
        <f t="shared" si="439"/>
        <v>0</v>
      </c>
      <c r="GV605" s="80">
        <f t="shared" si="439"/>
        <v>0</v>
      </c>
      <c r="GW605" s="80">
        <f t="shared" si="439"/>
        <v>0</v>
      </c>
      <c r="GX605" s="80">
        <f t="shared" si="439"/>
        <v>0</v>
      </c>
    </row>
    <row r="607">
      <c r="A607">
        <v>17</v>
      </c>
      <c r="B607">
        <v>1</v>
      </c>
      <c r="C607">
        <f>ROW(SmtRes!A504)</f>
        <v>504</v>
      </c>
      <c r="D607">
        <f>ROW(EtalonRes!A504)</f>
        <v>504</v>
      </c>
      <c r="E607" t="s">
        <v>347</v>
      </c>
      <c r="F607" t="s">
        <v>677</v>
      </c>
      <c r="G607" t="s">
        <v>678</v>
      </c>
      <c r="H607" t="s">
        <v>597</v>
      </c>
      <c r="I607">
        <f t="shared" ref="I607:I656" si="440">ROUND(1/100,7)</f>
        <v>0.01</v>
      </c>
      <c r="J607">
        <v>0</v>
      </c>
      <c r="K607">
        <f t="shared" ref="K607:K656" si="441">ROUND(1/100,7)</f>
        <v>0.01</v>
      </c>
      <c r="O607">
        <f t="shared" ref="O607:O619" si="442">ROUND(CP607,2)</f>
        <v>209.99000000000001</v>
      </c>
      <c r="P607">
        <f>SUMIF(SmtRes!AQ492:'SmtRes'!AQ504,"=1",SmtRes!DF492:'SmtRes'!DF504)</f>
        <v>0</v>
      </c>
      <c r="Q607">
        <f>SUMIF(SmtRes!AQ492:'SmtRes'!AQ504,"=1",SmtRes!DG492:'SmtRes'!DG504)</f>
        <v>94.930000000000007</v>
      </c>
      <c r="R607">
        <f>SUMIF(SmtRes!AQ492:'SmtRes'!AQ504,"=1",SmtRes!DH492:'SmtRes'!DH504)</f>
        <v>12.09</v>
      </c>
      <c r="S607">
        <f>SUMIF(SmtRes!AQ492:'SmtRes'!AQ504,"=1",SmtRes!DI492:'SmtRes'!DI504)</f>
        <v>102.97</v>
      </c>
      <c r="T607">
        <f t="shared" ref="T607:T619" si="443">ROUND(CU607*I607,2)</f>
        <v>0</v>
      </c>
      <c r="U607">
        <f>SUMIF(SmtRes!AQ492:'SmtRes'!AQ504,"=1",SmtRes!CV492:'SmtRes'!CV504)</f>
        <v>0.20699999999999999</v>
      </c>
      <c r="V607">
        <f>SUMIF(SmtRes!AQ492:'SmtRes'!AQ504,"=1",SmtRes!CW492:'SmtRes'!CW504)</f>
        <v>0.021600000000000001</v>
      </c>
      <c r="W607">
        <f t="shared" ref="W607:W619" si="444">ROUND(CX607*I607,2)</f>
        <v>0</v>
      </c>
      <c r="X607">
        <f t="shared" ref="X607:X619" si="445">ROUND(CY607,2)</f>
        <v>111.61</v>
      </c>
      <c r="Y607">
        <f t="shared" ref="Y607:Y619" si="446">ROUND(CZ607,2)</f>
        <v>58.68</v>
      </c>
      <c r="AA607">
        <v>358752211</v>
      </c>
      <c r="AB607">
        <f t="shared" ref="AB607:AB619" si="447">ROUND((AC607+AD607+AF607),6)</f>
        <v>17524.221839999998</v>
      </c>
      <c r="AC607">
        <f t="shared" ref="AC607:AC619" si="448">ROUND((0),6)</f>
        <v>0</v>
      </c>
      <c r="AD607">
        <f>ROUND((((SUM(SmtRes!BR492:'SmtRes'!BR504))-(SUM(SmtRes!BS492:'SmtRes'!BS504)))+AE607),6)</f>
        <v>7226.7998399999997</v>
      </c>
      <c r="AE607">
        <f>ROUND((SUM(SmtRes!BS492:'SmtRes'!BS504)),6)</f>
        <v>1208.34204</v>
      </c>
      <c r="AF607">
        <f>ROUND((SUM(SmtRes!BT492:'SmtRes'!BT504)),6)</f>
        <v>10297.421999999999</v>
      </c>
      <c r="AG607">
        <f t="shared" ref="AG607:AG619" si="449">ROUND((AP607),6)</f>
        <v>0</v>
      </c>
      <c r="AH607">
        <f>(SUM(SmtRes!BU492:'SmtRes'!BU504))</f>
        <v>20.699999999999999</v>
      </c>
      <c r="AI607">
        <f>(SUM(SmtRes!BV492:'SmtRes'!BV504))</f>
        <v>2.1600000000000001</v>
      </c>
      <c r="AJ607">
        <f t="shared" ref="AJ607:AJ619" si="450">(AS607)</f>
        <v>0</v>
      </c>
      <c r="AK607">
        <v>68109.908998600004</v>
      </c>
      <c r="AL607">
        <v>5668.0293985999997</v>
      </c>
      <c r="AM607">
        <v>24089.3328</v>
      </c>
      <c r="AN607">
        <v>4027.8068000000003</v>
      </c>
      <c r="AO607">
        <v>34324.739999999998</v>
      </c>
      <c r="AP607">
        <v>0</v>
      </c>
      <c r="AQ607">
        <v>69</v>
      </c>
      <c r="AR607">
        <v>7.2000000000000002</v>
      </c>
      <c r="AS607">
        <v>0</v>
      </c>
      <c r="AT607">
        <v>97</v>
      </c>
      <c r="AU607">
        <v>51</v>
      </c>
      <c r="AV607">
        <v>1</v>
      </c>
      <c r="AW607">
        <v>1</v>
      </c>
      <c r="AZ607">
        <v>1</v>
      </c>
      <c r="BA607">
        <v>1</v>
      </c>
      <c r="BB607">
        <v>1</v>
      </c>
      <c r="BC607">
        <v>1</v>
      </c>
      <c r="BD607" t="s">
        <v>435</v>
      </c>
      <c r="BE607" t="s">
        <v>435</v>
      </c>
      <c r="BF607" t="s">
        <v>435</v>
      </c>
      <c r="BG607" t="s">
        <v>435</v>
      </c>
      <c r="BH607">
        <v>0</v>
      </c>
      <c r="BI607">
        <v>2</v>
      </c>
      <c r="BJ607" t="s">
        <v>679</v>
      </c>
      <c r="BM607">
        <v>108001</v>
      </c>
      <c r="BN607">
        <v>0</v>
      </c>
      <c r="BO607" t="s">
        <v>435</v>
      </c>
      <c r="BP607">
        <v>0</v>
      </c>
      <c r="BQ607">
        <v>3</v>
      </c>
      <c r="BR607">
        <v>0</v>
      </c>
      <c r="BS607">
        <v>1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435</v>
      </c>
      <c r="BZ607">
        <v>97</v>
      </c>
      <c r="CA607">
        <v>51</v>
      </c>
      <c r="CB607" t="s">
        <v>435</v>
      </c>
      <c r="CE607">
        <v>0</v>
      </c>
      <c r="CF607">
        <v>0</v>
      </c>
      <c r="CG607">
        <v>0</v>
      </c>
      <c r="CM607">
        <v>0</v>
      </c>
      <c r="CN607" t="s">
        <v>560</v>
      </c>
      <c r="CO607">
        <v>0</v>
      </c>
      <c r="CP607">
        <f t="shared" ref="CP607:CP619" si="451">(P607+Q607+S607+R607)</f>
        <v>209.99000000000001</v>
      </c>
      <c r="CQ607">
        <f>SUMIF(SmtRes!AQ492:'SmtRes'!AQ504,"=1",SmtRes!AA492:'SmtRes'!AA504)</f>
        <v>2189095.0600000001</v>
      </c>
      <c r="CR607">
        <f>SUMIF(SmtRes!AQ492:'SmtRes'!AQ504,"=1",SmtRes!AB492:'SmtRes'!AB504)</f>
        <v>9393.2199999999993</v>
      </c>
      <c r="CS607">
        <f>SUMIF(SmtRes!AQ492:'SmtRes'!AQ504,"=1",SmtRes!AC492:'SmtRes'!AC504)</f>
        <v>2179.1800000000003</v>
      </c>
      <c r="CT607">
        <f>SUMIF(SmtRes!AQ492:'SmtRes'!AQ504,"=1",SmtRes!AD492:'SmtRes'!AD504)</f>
        <v>497.45999999999998</v>
      </c>
      <c r="CU607">
        <f t="shared" ref="CU607:CU619" si="452">AG607</f>
        <v>0</v>
      </c>
      <c r="CV607">
        <f>SUMIF(SmtRes!AQ492:'SmtRes'!AQ504,"=1",SmtRes!BU492:'SmtRes'!BU504)</f>
        <v>20.699999999999999</v>
      </c>
      <c r="CW607">
        <f>SUMIF(SmtRes!AQ492:'SmtRes'!AQ504,"=1",SmtRes!BV492:'SmtRes'!BV504)</f>
        <v>2.1600000000000001</v>
      </c>
      <c r="CX607">
        <f t="shared" ref="CX607:CX619" si="453">AJ607</f>
        <v>0</v>
      </c>
      <c r="CY607">
        <f t="shared" ref="CY607:CY619" si="454">(((S607+R607)*AT607)/100)</f>
        <v>111.6082</v>
      </c>
      <c r="CZ607">
        <f t="shared" ref="CZ607:CZ619" si="455">(((S607+R607)*AU607)/100)</f>
        <v>58.680600000000005</v>
      </c>
      <c r="DC607" t="s">
        <v>435</v>
      </c>
      <c r="DD607" t="s">
        <v>517</v>
      </c>
      <c r="DE607" t="s">
        <v>561</v>
      </c>
      <c r="DF607" t="s">
        <v>561</v>
      </c>
      <c r="DG607" t="s">
        <v>561</v>
      </c>
      <c r="DH607" t="s">
        <v>435</v>
      </c>
      <c r="DI607" t="s">
        <v>561</v>
      </c>
      <c r="DJ607" t="s">
        <v>561</v>
      </c>
      <c r="DK607" t="s">
        <v>435</v>
      </c>
      <c r="DL607" t="s">
        <v>435</v>
      </c>
      <c r="DM607" t="s">
        <v>435</v>
      </c>
      <c r="DN607">
        <v>0</v>
      </c>
      <c r="DO607">
        <v>0</v>
      </c>
      <c r="DP607">
        <v>1</v>
      </c>
      <c r="DQ607">
        <v>1</v>
      </c>
      <c r="DU607">
        <v>1003</v>
      </c>
      <c r="DV607" t="s">
        <v>597</v>
      </c>
      <c r="DW607" t="s">
        <v>597</v>
      </c>
      <c r="DX607">
        <v>100</v>
      </c>
      <c r="DZ607" t="s">
        <v>435</v>
      </c>
      <c r="EA607" t="s">
        <v>435</v>
      </c>
      <c r="EB607" t="s">
        <v>435</v>
      </c>
      <c r="EC607" t="s">
        <v>435</v>
      </c>
      <c r="EE607">
        <v>342528944</v>
      </c>
      <c r="EF607">
        <v>3</v>
      </c>
      <c r="EG607" t="s">
        <v>528</v>
      </c>
      <c r="EH607">
        <v>0</v>
      </c>
      <c r="EI607" t="s">
        <v>435</v>
      </c>
      <c r="EJ607">
        <v>2</v>
      </c>
      <c r="EK607">
        <v>108001</v>
      </c>
      <c r="EL607" t="s">
        <v>529</v>
      </c>
      <c r="EM607" t="s">
        <v>530</v>
      </c>
      <c r="EO607" t="s">
        <v>562</v>
      </c>
      <c r="EQ607">
        <v>1441792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69</v>
      </c>
      <c r="EX607">
        <v>7.2000000000000002</v>
      </c>
      <c r="EY607">
        <v>0</v>
      </c>
      <c r="FQ607">
        <v>0</v>
      </c>
      <c r="FR607">
        <f t="shared" ref="FR607:FR619" si="456">ROUND(IF(BI607=3,GM607,0),2)</f>
        <v>0</v>
      </c>
      <c r="FS607">
        <v>0</v>
      </c>
      <c r="FX607">
        <v>97</v>
      </c>
      <c r="FY607">
        <v>51</v>
      </c>
      <c r="GA607" t="s">
        <v>435</v>
      </c>
      <c r="GD607">
        <v>1</v>
      </c>
      <c r="GF607">
        <v>2115315891</v>
      </c>
      <c r="GG607">
        <v>2</v>
      </c>
      <c r="GH607">
        <v>1</v>
      </c>
      <c r="GI607">
        <v>-2</v>
      </c>
      <c r="GJ607">
        <v>0</v>
      </c>
      <c r="GK607">
        <v>0</v>
      </c>
      <c r="GL607">
        <f t="shared" ref="GL607:GL619" si="457">ROUND(IF(AND(BH607=3,BI607=3,FS607&lt;&gt;0),P607,0),2)</f>
        <v>0</v>
      </c>
      <c r="GM607">
        <f t="shared" ref="GM607:GM619" si="458">ROUND(O607+X607+Y607,2)+GX607</f>
        <v>380.28000000000003</v>
      </c>
      <c r="GN607">
        <f t="shared" ref="GN607:GN619" si="459">IF(OR(BI607=0,BI607=1),GM607-GX607,0)</f>
        <v>0</v>
      </c>
      <c r="GO607">
        <f t="shared" ref="GO607:GO619" si="460">IF(BI607=2,GM607-GX607,0)</f>
        <v>380.28000000000003</v>
      </c>
      <c r="GP607">
        <f t="shared" ref="GP607:GP619" si="461">IF(BI607=4,GM607-GX607,0)</f>
        <v>0</v>
      </c>
      <c r="GR607">
        <v>0</v>
      </c>
      <c r="GS607">
        <v>3</v>
      </c>
      <c r="GT607">
        <v>0</v>
      </c>
      <c r="GU607" t="s">
        <v>435</v>
      </c>
      <c r="GV607">
        <f t="shared" ref="GV607:GV619" si="462">ROUND((GT607),6)</f>
        <v>0</v>
      </c>
      <c r="GW607">
        <v>1</v>
      </c>
      <c r="GX607">
        <f t="shared" ref="GX607:GX619" si="463">ROUND(HC607*I607,2)</f>
        <v>0</v>
      </c>
      <c r="HA607">
        <v>0</v>
      </c>
      <c r="HB607">
        <v>0</v>
      </c>
      <c r="HC607">
        <f t="shared" ref="HC551:HC614" si="464">GV607*GW607</f>
        <v>0</v>
      </c>
      <c r="HE607" t="s">
        <v>435</v>
      </c>
      <c r="HF607" t="s">
        <v>435</v>
      </c>
      <c r="HM607" t="s">
        <v>435</v>
      </c>
      <c r="HN607" t="s">
        <v>132</v>
      </c>
      <c r="HO607" t="s">
        <v>134</v>
      </c>
      <c r="HP607" t="s">
        <v>529</v>
      </c>
      <c r="HQ607" t="s">
        <v>529</v>
      </c>
      <c r="IK607">
        <v>0</v>
      </c>
    </row>
    <row r="608">
      <c r="A608">
        <v>17</v>
      </c>
      <c r="B608">
        <v>1</v>
      </c>
      <c r="C608">
        <f>ROW(SmtRes!A517)</f>
        <v>517</v>
      </c>
      <c r="D608">
        <f>ROW(EtalonRes!A517)</f>
        <v>517</v>
      </c>
      <c r="E608" t="s">
        <v>362</v>
      </c>
      <c r="F608" t="s">
        <v>680</v>
      </c>
      <c r="G608" t="s">
        <v>681</v>
      </c>
      <c r="H608" t="s">
        <v>597</v>
      </c>
      <c r="I608">
        <f t="shared" si="440"/>
        <v>0.01</v>
      </c>
      <c r="J608">
        <v>0</v>
      </c>
      <c r="K608">
        <f t="shared" si="441"/>
        <v>0.01</v>
      </c>
      <c r="O608">
        <f t="shared" si="442"/>
        <v>346.70999999999998</v>
      </c>
      <c r="P608">
        <f>SUMIF(SmtRes!AQ505:'SmtRes'!AQ517,"=1",SmtRes!DF505:'SmtRes'!DF517)</f>
        <v>0</v>
      </c>
      <c r="Q608">
        <f>SUMIF(SmtRes!AQ505:'SmtRes'!AQ517,"=1",SmtRes!DG505:'SmtRes'!DG517)</f>
        <v>169.03</v>
      </c>
      <c r="R608">
        <f>SUMIF(SmtRes!AQ505:'SmtRes'!AQ517,"=1",SmtRes!DH505:'SmtRes'!DH517)</f>
        <v>30.079999999999998</v>
      </c>
      <c r="S608">
        <f>SUMIF(SmtRes!AQ505:'SmtRes'!AQ517,"=1",SmtRes!DI505:'SmtRes'!DI517)</f>
        <v>147.59999999999999</v>
      </c>
      <c r="T608">
        <f t="shared" si="443"/>
        <v>0</v>
      </c>
      <c r="U608">
        <f>SUMIF(SmtRes!AQ505:'SmtRes'!AQ517,"=1",SmtRes!CV505:'SmtRes'!CV517)</f>
        <v>0.29669999999999996</v>
      </c>
      <c r="V608">
        <f>SUMIF(SmtRes!AQ505:'SmtRes'!AQ517,"=1",SmtRes!CW505:'SmtRes'!CW517)</f>
        <v>0.054300000000000001</v>
      </c>
      <c r="W608">
        <f t="shared" si="444"/>
        <v>0</v>
      </c>
      <c r="X608">
        <f t="shared" si="445"/>
        <v>172.34999999999999</v>
      </c>
      <c r="Y608">
        <f t="shared" si="446"/>
        <v>90.620000000000005</v>
      </c>
      <c r="AA608">
        <v>358752211</v>
      </c>
      <c r="AB608">
        <f t="shared" si="447"/>
        <v>27893.597399999999</v>
      </c>
      <c r="AC608">
        <f t="shared" si="448"/>
        <v>0</v>
      </c>
      <c r="AD608">
        <f>ROUND((((SUM(SmtRes!BR505:'SmtRes'!BR517))-(SUM(SmtRes!BS505:'SmtRes'!BS517)))+AE608),6)</f>
        <v>13133.959199999999</v>
      </c>
      <c r="AE608">
        <f>ROUND((SUM(SmtRes!BS505:'SmtRes'!BS517)),6)</f>
        <v>3007.7127</v>
      </c>
      <c r="AF608">
        <f>ROUND((SUM(SmtRes!BT505:'SmtRes'!BT517)),6)</f>
        <v>14759.638199999999</v>
      </c>
      <c r="AG608">
        <f t="shared" si="449"/>
        <v>0</v>
      </c>
      <c r="AH608">
        <f>(SUM(SmtRes!BU505:'SmtRes'!BU517))</f>
        <v>29.670000000000002</v>
      </c>
      <c r="AI608">
        <f>(SUM(SmtRes!BV505:'SmtRes'!BV517))</f>
        <v>5.4299999999999997</v>
      </c>
      <c r="AJ608">
        <f t="shared" si="450"/>
        <v>0</v>
      </c>
      <c r="AK608">
        <v>112580.2311986</v>
      </c>
      <c r="AL608">
        <v>9575.8641986000002</v>
      </c>
      <c r="AM608">
        <v>43779.864000000001</v>
      </c>
      <c r="AN608">
        <v>10025.709000000001</v>
      </c>
      <c r="AO608">
        <v>49198.794000000002</v>
      </c>
      <c r="AP608">
        <v>0</v>
      </c>
      <c r="AQ608">
        <v>98.900000000000006</v>
      </c>
      <c r="AR608">
        <v>18.100000000000001</v>
      </c>
      <c r="AS608">
        <v>0</v>
      </c>
      <c r="AT608">
        <v>97</v>
      </c>
      <c r="AU608">
        <v>51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1</v>
      </c>
      <c r="BD608" t="s">
        <v>435</v>
      </c>
      <c r="BE608" t="s">
        <v>435</v>
      </c>
      <c r="BF608" t="s">
        <v>435</v>
      </c>
      <c r="BG608" t="s">
        <v>435</v>
      </c>
      <c r="BH608">
        <v>0</v>
      </c>
      <c r="BI608">
        <v>2</v>
      </c>
      <c r="BJ608" t="s">
        <v>682</v>
      </c>
      <c r="BM608">
        <v>108001</v>
      </c>
      <c r="BN608">
        <v>0</v>
      </c>
      <c r="BO608" t="s">
        <v>435</v>
      </c>
      <c r="BP608">
        <v>0</v>
      </c>
      <c r="BQ608">
        <v>3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435</v>
      </c>
      <c r="BZ608">
        <v>97</v>
      </c>
      <c r="CA608">
        <v>51</v>
      </c>
      <c r="CB608" t="s">
        <v>435</v>
      </c>
      <c r="CE608">
        <v>0</v>
      </c>
      <c r="CF608">
        <v>0</v>
      </c>
      <c r="CG608">
        <v>0</v>
      </c>
      <c r="CM608">
        <v>0</v>
      </c>
      <c r="CN608" t="s">
        <v>560</v>
      </c>
      <c r="CO608">
        <v>0</v>
      </c>
      <c r="CP608">
        <f t="shared" si="451"/>
        <v>346.70999999999998</v>
      </c>
      <c r="CQ608">
        <f>SUMIF(SmtRes!AQ505:'SmtRes'!AQ517,"=1",SmtRes!AA505:'SmtRes'!AA517)</f>
        <v>2189095.0600000001</v>
      </c>
      <c r="CR608">
        <f>SUMIF(SmtRes!AQ505:'SmtRes'!AQ517,"=1",SmtRes!AB505:'SmtRes'!AB517)</f>
        <v>9393.2199999999993</v>
      </c>
      <c r="CS608">
        <f>SUMIF(SmtRes!AQ505:'SmtRes'!AQ517,"=1",SmtRes!AC505:'SmtRes'!AC517)</f>
        <v>2179.1800000000003</v>
      </c>
      <c r="CT608">
        <f>SUMIF(SmtRes!AQ505:'SmtRes'!AQ517,"=1",SmtRes!AD505:'SmtRes'!AD517)</f>
        <v>497.45999999999998</v>
      </c>
      <c r="CU608">
        <f t="shared" si="452"/>
        <v>0</v>
      </c>
      <c r="CV608">
        <f>SUMIF(SmtRes!AQ505:'SmtRes'!AQ517,"=1",SmtRes!BU505:'SmtRes'!BU517)</f>
        <v>29.670000000000002</v>
      </c>
      <c r="CW608">
        <f>SUMIF(SmtRes!AQ505:'SmtRes'!AQ517,"=1",SmtRes!BV505:'SmtRes'!BV517)</f>
        <v>5.4299999999999997</v>
      </c>
      <c r="CX608">
        <f t="shared" si="453"/>
        <v>0</v>
      </c>
      <c r="CY608">
        <f t="shared" si="454"/>
        <v>172.34959999999998</v>
      </c>
      <c r="CZ608">
        <f t="shared" si="455"/>
        <v>90.616799999999998</v>
      </c>
      <c r="DC608" t="s">
        <v>435</v>
      </c>
      <c r="DD608" t="s">
        <v>517</v>
      </c>
      <c r="DE608" t="s">
        <v>561</v>
      </c>
      <c r="DF608" t="s">
        <v>561</v>
      </c>
      <c r="DG608" t="s">
        <v>561</v>
      </c>
      <c r="DH608" t="s">
        <v>435</v>
      </c>
      <c r="DI608" t="s">
        <v>561</v>
      </c>
      <c r="DJ608" t="s">
        <v>561</v>
      </c>
      <c r="DK608" t="s">
        <v>435</v>
      </c>
      <c r="DL608" t="s">
        <v>435</v>
      </c>
      <c r="DM608" t="s">
        <v>435</v>
      </c>
      <c r="DN608">
        <v>0</v>
      </c>
      <c r="DO608">
        <v>0</v>
      </c>
      <c r="DP608">
        <v>1</v>
      </c>
      <c r="DQ608">
        <v>1</v>
      </c>
      <c r="DU608">
        <v>1003</v>
      </c>
      <c r="DV608" t="s">
        <v>597</v>
      </c>
      <c r="DW608" t="s">
        <v>597</v>
      </c>
      <c r="DX608">
        <v>100</v>
      </c>
      <c r="DZ608" t="s">
        <v>435</v>
      </c>
      <c r="EA608" t="s">
        <v>435</v>
      </c>
      <c r="EB608" t="s">
        <v>435</v>
      </c>
      <c r="EC608" t="s">
        <v>435</v>
      </c>
      <c r="EE608">
        <v>342528944</v>
      </c>
      <c r="EF608">
        <v>3</v>
      </c>
      <c r="EG608" t="s">
        <v>528</v>
      </c>
      <c r="EH608">
        <v>0</v>
      </c>
      <c r="EI608" t="s">
        <v>435</v>
      </c>
      <c r="EJ608">
        <v>2</v>
      </c>
      <c r="EK608">
        <v>108001</v>
      </c>
      <c r="EL608" t="s">
        <v>529</v>
      </c>
      <c r="EM608" t="s">
        <v>530</v>
      </c>
      <c r="EO608" t="s">
        <v>562</v>
      </c>
      <c r="EQ608">
        <v>1441792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98.900000000000006</v>
      </c>
      <c r="EX608">
        <v>18.100000000000001</v>
      </c>
      <c r="EY608">
        <v>0</v>
      </c>
      <c r="FQ608">
        <v>0</v>
      </c>
      <c r="FR608">
        <f t="shared" si="456"/>
        <v>0</v>
      </c>
      <c r="FS608">
        <v>0</v>
      </c>
      <c r="FX608">
        <v>97</v>
      </c>
      <c r="FY608">
        <v>51</v>
      </c>
      <c r="GA608" t="s">
        <v>435</v>
      </c>
      <c r="GD608">
        <v>1</v>
      </c>
      <c r="GF608">
        <v>1492032121</v>
      </c>
      <c r="GG608">
        <v>2</v>
      </c>
      <c r="GH608">
        <v>1</v>
      </c>
      <c r="GI608">
        <v>-2</v>
      </c>
      <c r="GJ608">
        <v>0</v>
      </c>
      <c r="GK608">
        <v>0</v>
      </c>
      <c r="GL608">
        <f t="shared" si="457"/>
        <v>0</v>
      </c>
      <c r="GM608">
        <f t="shared" si="458"/>
        <v>609.68000000000006</v>
      </c>
      <c r="GN608">
        <f t="shared" si="459"/>
        <v>0</v>
      </c>
      <c r="GO608">
        <f t="shared" si="460"/>
        <v>609.68000000000006</v>
      </c>
      <c r="GP608">
        <f t="shared" si="461"/>
        <v>0</v>
      </c>
      <c r="GR608">
        <v>0</v>
      </c>
      <c r="GS608">
        <v>3</v>
      </c>
      <c r="GT608">
        <v>0</v>
      </c>
      <c r="GU608" t="s">
        <v>435</v>
      </c>
      <c r="GV608">
        <f t="shared" si="462"/>
        <v>0</v>
      </c>
      <c r="GW608">
        <v>1</v>
      </c>
      <c r="GX608">
        <f t="shared" si="463"/>
        <v>0</v>
      </c>
      <c r="HA608">
        <v>0</v>
      </c>
      <c r="HB608">
        <v>0</v>
      </c>
      <c r="HC608">
        <f t="shared" si="464"/>
        <v>0</v>
      </c>
      <c r="HE608" t="s">
        <v>435</v>
      </c>
      <c r="HF608" t="s">
        <v>435</v>
      </c>
      <c r="HM608" t="s">
        <v>435</v>
      </c>
      <c r="HN608" t="s">
        <v>132</v>
      </c>
      <c r="HO608" t="s">
        <v>134</v>
      </c>
      <c r="HP608" t="s">
        <v>529</v>
      </c>
      <c r="HQ608" t="s">
        <v>529</v>
      </c>
      <c r="IK608">
        <v>0</v>
      </c>
    </row>
    <row r="609">
      <c r="A609">
        <v>17</v>
      </c>
      <c r="B609">
        <v>1</v>
      </c>
      <c r="C609">
        <f>ROW(SmtRes!A527)</f>
        <v>527</v>
      </c>
      <c r="D609">
        <f>ROW(EtalonRes!A527)</f>
        <v>527</v>
      </c>
      <c r="E609" t="s">
        <v>365</v>
      </c>
      <c r="F609" t="s">
        <v>683</v>
      </c>
      <c r="G609" t="s">
        <v>684</v>
      </c>
      <c r="H609" t="s">
        <v>685</v>
      </c>
      <c r="I609">
        <v>1</v>
      </c>
      <c r="J609">
        <v>0</v>
      </c>
      <c r="K609">
        <v>1</v>
      </c>
      <c r="O609">
        <f t="shared" si="442"/>
        <v>15911.790000000001</v>
      </c>
      <c r="P609">
        <f>SUMIF(SmtRes!AQ518:'SmtRes'!AQ527,"=1",SmtRes!DF518:'SmtRes'!DF527)</f>
        <v>0</v>
      </c>
      <c r="Q609">
        <f>SUMIF(SmtRes!AQ518:'SmtRes'!AQ527,"=1",SmtRes!DG518:'SmtRes'!DG527)</f>
        <v>5375.7500000000009</v>
      </c>
      <c r="R609">
        <f>SUMIF(SmtRes!AQ518:'SmtRes'!AQ527,"=1",SmtRes!DH518:'SmtRes'!DH527)</f>
        <v>1939.9300000000003</v>
      </c>
      <c r="S609">
        <f>SUMIF(SmtRes!AQ518:'SmtRes'!AQ527,"=1",SmtRes!DI518:'SmtRes'!DI527)</f>
        <v>8596.1100000000006</v>
      </c>
      <c r="T609">
        <f t="shared" si="443"/>
        <v>0</v>
      </c>
      <c r="U609">
        <f>SUMIF(SmtRes!AQ518:'SmtRes'!AQ527,"=1",SmtRes!CV518:'SmtRes'!CV527)</f>
        <v>17.279999999999998</v>
      </c>
      <c r="V609">
        <f>SUMIF(SmtRes!AQ518:'SmtRes'!AQ527,"=1",SmtRes!CW518:'SmtRes'!CW527)</f>
        <v>3.798</v>
      </c>
      <c r="W609">
        <f t="shared" si="444"/>
        <v>0</v>
      </c>
      <c r="X609">
        <f t="shared" si="445"/>
        <v>10219.960000000001</v>
      </c>
      <c r="Y609">
        <f t="shared" si="446"/>
        <v>5373.3800000000001</v>
      </c>
      <c r="AA609">
        <v>358752211</v>
      </c>
      <c r="AB609">
        <f t="shared" si="447"/>
        <v>13198.41942</v>
      </c>
      <c r="AC609">
        <f t="shared" si="448"/>
        <v>0</v>
      </c>
      <c r="AD609">
        <f>ROUND((((SUM(SmtRes!BR518:'SmtRes'!BR527))-(SUM(SmtRes!BS518:'SmtRes'!BS527)))+AE609),6)</f>
        <v>4602.3106200000002</v>
      </c>
      <c r="AE609">
        <f>ROUND((SUM(SmtRes!BS518:'SmtRes'!BS527)),6)</f>
        <v>1939.9288799999999</v>
      </c>
      <c r="AF609">
        <f>ROUND((SUM(SmtRes!BT518:'SmtRes'!BT527)),6)</f>
        <v>8596.1088</v>
      </c>
      <c r="AG609">
        <f t="shared" si="449"/>
        <v>0</v>
      </c>
      <c r="AH609">
        <f>(SUM(SmtRes!BU518:'SmtRes'!BU527))</f>
        <v>17.280000000000001</v>
      </c>
      <c r="AI609">
        <f>(SUM(SmtRes!BV518:'SmtRes'!BV527))</f>
        <v>3.7980000000000005</v>
      </c>
      <c r="AJ609">
        <f t="shared" si="450"/>
        <v>0</v>
      </c>
      <c r="AK609">
        <v>25250.821917000001</v>
      </c>
      <c r="AL609">
        <v>20.241416999999995</v>
      </c>
      <c r="AM609">
        <v>7670.5177000000003</v>
      </c>
      <c r="AN609">
        <v>3233.2148000000007</v>
      </c>
      <c r="AO609">
        <v>14326.848</v>
      </c>
      <c r="AP609">
        <v>0</v>
      </c>
      <c r="AQ609">
        <v>28.800000000000001</v>
      </c>
      <c r="AR609">
        <v>6.330000000000001</v>
      </c>
      <c r="AS609">
        <v>0</v>
      </c>
      <c r="AT609">
        <v>97</v>
      </c>
      <c r="AU609">
        <v>51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</v>
      </c>
      <c r="BD609" t="s">
        <v>435</v>
      </c>
      <c r="BE609" t="s">
        <v>435</v>
      </c>
      <c r="BF609" t="s">
        <v>435</v>
      </c>
      <c r="BG609" t="s">
        <v>435</v>
      </c>
      <c r="BH609">
        <v>0</v>
      </c>
      <c r="BI609">
        <v>2</v>
      </c>
      <c r="BJ609" t="s">
        <v>686</v>
      </c>
      <c r="BM609">
        <v>108001</v>
      </c>
      <c r="BN609">
        <v>0</v>
      </c>
      <c r="BO609" t="s">
        <v>435</v>
      </c>
      <c r="BP609">
        <v>0</v>
      </c>
      <c r="BQ609">
        <v>3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435</v>
      </c>
      <c r="BZ609">
        <v>97</v>
      </c>
      <c r="CA609">
        <v>51</v>
      </c>
      <c r="CB609" t="s">
        <v>435</v>
      </c>
      <c r="CE609">
        <v>0</v>
      </c>
      <c r="CF609">
        <v>0</v>
      </c>
      <c r="CG609">
        <v>0</v>
      </c>
      <c r="CM609">
        <v>0</v>
      </c>
      <c r="CN609" t="s">
        <v>666</v>
      </c>
      <c r="CO609">
        <v>0</v>
      </c>
      <c r="CP609">
        <f t="shared" si="451"/>
        <v>15911.790000000001</v>
      </c>
      <c r="CQ609">
        <f>SUMIF(SmtRes!AQ518:'SmtRes'!AQ527,"=1",SmtRes!AA518:'SmtRes'!AA527)</f>
        <v>255909.34</v>
      </c>
      <c r="CR609">
        <f>SUMIF(SmtRes!AQ518:'SmtRes'!AQ527,"=1",SmtRes!AB518:'SmtRes'!AB527)</f>
        <v>5397.3500000000004</v>
      </c>
      <c r="CS609">
        <f>SUMIF(SmtRes!AQ518:'SmtRes'!AQ527,"=1",SmtRes!AC518:'SmtRes'!AC527)</f>
        <v>2676.6400000000003</v>
      </c>
      <c r="CT609">
        <f>SUMIF(SmtRes!AQ518:'SmtRes'!AQ527,"=1",SmtRes!AD518:'SmtRes'!AD527)</f>
        <v>497.45999999999998</v>
      </c>
      <c r="CU609">
        <f t="shared" si="452"/>
        <v>0</v>
      </c>
      <c r="CV609">
        <f>SUMIF(SmtRes!AQ518:'SmtRes'!AQ527,"=1",SmtRes!BU518:'SmtRes'!BU527)</f>
        <v>17.280000000000001</v>
      </c>
      <c r="CW609">
        <f>SUMIF(SmtRes!AQ518:'SmtRes'!AQ527,"=1",SmtRes!BV518:'SmtRes'!BV527)</f>
        <v>3.7980000000000005</v>
      </c>
      <c r="CX609">
        <f t="shared" si="453"/>
        <v>0</v>
      </c>
      <c r="CY609">
        <f t="shared" si="454"/>
        <v>10219.9588</v>
      </c>
      <c r="CZ609">
        <f t="shared" si="455"/>
        <v>5373.3804</v>
      </c>
      <c r="DC609" t="s">
        <v>435</v>
      </c>
      <c r="DD609" t="s">
        <v>517</v>
      </c>
      <c r="DE609" t="s">
        <v>667</v>
      </c>
      <c r="DF609" t="s">
        <v>667</v>
      </c>
      <c r="DG609" t="s">
        <v>667</v>
      </c>
      <c r="DH609" t="s">
        <v>435</v>
      </c>
      <c r="DI609" t="s">
        <v>667</v>
      </c>
      <c r="DJ609" t="s">
        <v>667</v>
      </c>
      <c r="DK609" t="s">
        <v>435</v>
      </c>
      <c r="DL609" t="s">
        <v>435</v>
      </c>
      <c r="DM609" t="s">
        <v>435</v>
      </c>
      <c r="DN609">
        <v>0</v>
      </c>
      <c r="DO609">
        <v>0</v>
      </c>
      <c r="DP609">
        <v>1</v>
      </c>
      <c r="DQ609">
        <v>1</v>
      </c>
      <c r="DU609">
        <v>1013</v>
      </c>
      <c r="DV609" t="s">
        <v>685</v>
      </c>
      <c r="DW609" t="s">
        <v>685</v>
      </c>
      <c r="DX609">
        <v>1</v>
      </c>
      <c r="DZ609" t="s">
        <v>435</v>
      </c>
      <c r="EA609" t="s">
        <v>435</v>
      </c>
      <c r="EB609" t="s">
        <v>435</v>
      </c>
      <c r="EC609" t="s">
        <v>435</v>
      </c>
      <c r="EE609">
        <v>342528944</v>
      </c>
      <c r="EF609">
        <v>3</v>
      </c>
      <c r="EG609" t="s">
        <v>528</v>
      </c>
      <c r="EH609">
        <v>0</v>
      </c>
      <c r="EI609" t="s">
        <v>435</v>
      </c>
      <c r="EJ609">
        <v>2</v>
      </c>
      <c r="EK609">
        <v>108001</v>
      </c>
      <c r="EL609" t="s">
        <v>529</v>
      </c>
      <c r="EM609" t="s">
        <v>530</v>
      </c>
      <c r="EO609" t="s">
        <v>670</v>
      </c>
      <c r="EQ609">
        <v>1441792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28.800000000000001</v>
      </c>
      <c r="EX609">
        <v>6.3300000000000001</v>
      </c>
      <c r="EY609">
        <v>0</v>
      </c>
      <c r="FQ609">
        <v>0</v>
      </c>
      <c r="FR609">
        <f t="shared" si="456"/>
        <v>0</v>
      </c>
      <c r="FS609">
        <v>0</v>
      </c>
      <c r="FX609">
        <v>97</v>
      </c>
      <c r="FY609">
        <v>51</v>
      </c>
      <c r="GA609" t="s">
        <v>435</v>
      </c>
      <c r="GD609">
        <v>1</v>
      </c>
      <c r="GF609">
        <v>-71299092</v>
      </c>
      <c r="GG609">
        <v>2</v>
      </c>
      <c r="GH609">
        <v>1</v>
      </c>
      <c r="GI609">
        <v>-2</v>
      </c>
      <c r="GJ609">
        <v>0</v>
      </c>
      <c r="GK609">
        <v>0</v>
      </c>
      <c r="GL609">
        <f t="shared" si="457"/>
        <v>0</v>
      </c>
      <c r="GM609">
        <f t="shared" si="458"/>
        <v>31505.130000000001</v>
      </c>
      <c r="GN609">
        <f t="shared" si="459"/>
        <v>0</v>
      </c>
      <c r="GO609">
        <f t="shared" si="460"/>
        <v>31505.130000000001</v>
      </c>
      <c r="GP609">
        <f t="shared" si="461"/>
        <v>0</v>
      </c>
      <c r="GR609">
        <v>0</v>
      </c>
      <c r="GS609">
        <v>3</v>
      </c>
      <c r="GT609">
        <v>0</v>
      </c>
      <c r="GU609" t="s">
        <v>435</v>
      </c>
      <c r="GV609">
        <f t="shared" si="462"/>
        <v>0</v>
      </c>
      <c r="GW609">
        <v>1</v>
      </c>
      <c r="GX609">
        <f t="shared" si="463"/>
        <v>0</v>
      </c>
      <c r="HA609">
        <v>0</v>
      </c>
      <c r="HB609">
        <v>0</v>
      </c>
      <c r="HC609">
        <f t="shared" si="464"/>
        <v>0</v>
      </c>
      <c r="HE609" t="s">
        <v>435</v>
      </c>
      <c r="HF609" t="s">
        <v>435</v>
      </c>
      <c r="HM609" t="s">
        <v>435</v>
      </c>
      <c r="HN609" t="s">
        <v>132</v>
      </c>
      <c r="HO609" t="s">
        <v>134</v>
      </c>
      <c r="HP609" t="s">
        <v>529</v>
      </c>
      <c r="HQ609" t="s">
        <v>529</v>
      </c>
      <c r="IK609">
        <v>0</v>
      </c>
    </row>
    <row r="610">
      <c r="A610">
        <v>17</v>
      </c>
      <c r="B610">
        <v>1</v>
      </c>
      <c r="C610">
        <f>ROW(SmtRes!A537)</f>
        <v>537</v>
      </c>
      <c r="D610">
        <f>ROW(EtalonRes!A537)</f>
        <v>537</v>
      </c>
      <c r="E610" t="s">
        <v>372</v>
      </c>
      <c r="F610" t="s">
        <v>687</v>
      </c>
      <c r="G610" t="s">
        <v>688</v>
      </c>
      <c r="H610" t="s">
        <v>685</v>
      </c>
      <c r="I610">
        <v>1</v>
      </c>
      <c r="J610">
        <v>0</v>
      </c>
      <c r="K610">
        <v>1</v>
      </c>
      <c r="O610">
        <f t="shared" si="442"/>
        <v>20638.48</v>
      </c>
      <c r="P610">
        <f>SUMIF(SmtRes!AQ528:'SmtRes'!AQ537,"=1",SmtRes!DF528:'SmtRes'!DF537)</f>
        <v>0</v>
      </c>
      <c r="Q610">
        <f>SUMIF(SmtRes!AQ528:'SmtRes'!AQ537,"=1",SmtRes!DG528:'SmtRes'!DG537)</f>
        <v>5147.3700000000008</v>
      </c>
      <c r="R610">
        <f>SUMIF(SmtRes!AQ528:'SmtRes'!AQ537,"=1",SmtRes!DH528:'SmtRes'!DH537)</f>
        <v>1970.1500000000001</v>
      </c>
      <c r="S610">
        <f>SUMIF(SmtRes!AQ528:'SmtRes'!AQ537,"=1",SmtRes!DI528:'SmtRes'!DI537)</f>
        <v>13520.960000000001</v>
      </c>
      <c r="T610">
        <f t="shared" si="443"/>
        <v>0</v>
      </c>
      <c r="U610">
        <f>SUMIF(SmtRes!AQ528:'SmtRes'!AQ537,"=1",SmtRes!CV528:'SmtRes'!CV537)</f>
        <v>27.18</v>
      </c>
      <c r="V610">
        <f>SUMIF(SmtRes!AQ528:'SmtRes'!AQ537,"=1",SmtRes!CW528:'SmtRes'!CW537)</f>
        <v>3.8580000000000001</v>
      </c>
      <c r="W610">
        <f t="shared" si="444"/>
        <v>0</v>
      </c>
      <c r="X610">
        <f t="shared" si="445"/>
        <v>15026.380000000001</v>
      </c>
      <c r="Y610">
        <f t="shared" si="446"/>
        <v>7900.4700000000003</v>
      </c>
      <c r="AA610">
        <v>358752211</v>
      </c>
      <c r="AB610">
        <f t="shared" si="447"/>
        <v>17930.016240000001</v>
      </c>
      <c r="AC610">
        <f t="shared" si="448"/>
        <v>0</v>
      </c>
      <c r="AD610">
        <f>ROUND((((SUM(SmtRes!BR528:'SmtRes'!BR537))-(SUM(SmtRes!BS528:'SmtRes'!BS537)))+AE610),6)</f>
        <v>4409.0534399999997</v>
      </c>
      <c r="AE610">
        <f>ROUND((SUM(SmtRes!BS528:'SmtRes'!BS537)),6)</f>
        <v>1970.1544199999998</v>
      </c>
      <c r="AF610">
        <f>ROUND((SUM(SmtRes!BT528:'SmtRes'!BT537)),6)</f>
        <v>13520.962799999999</v>
      </c>
      <c r="AG610">
        <f t="shared" si="449"/>
        <v>0</v>
      </c>
      <c r="AH610">
        <f>(SUM(SmtRes!BU528:'SmtRes'!BU537))</f>
        <v>27.179999999999996</v>
      </c>
      <c r="AI610">
        <f>(SUM(SmtRes!BV528:'SmtRes'!BV537))</f>
        <v>3.8579999999999997</v>
      </c>
      <c r="AJ610">
        <f t="shared" si="450"/>
        <v>0</v>
      </c>
      <c r="AK610">
        <v>33187.192516999996</v>
      </c>
      <c r="AL610">
        <v>20.241416999999995</v>
      </c>
      <c r="AM610">
        <v>7348.4223999999995</v>
      </c>
      <c r="AN610">
        <v>3283.5906999999997</v>
      </c>
      <c r="AO610">
        <v>22534.937999999998</v>
      </c>
      <c r="AP610">
        <v>0</v>
      </c>
      <c r="AQ610">
        <v>45.299999999999997</v>
      </c>
      <c r="AR610">
        <v>6.4299999999999997</v>
      </c>
      <c r="AS610">
        <v>0</v>
      </c>
      <c r="AT610">
        <v>97</v>
      </c>
      <c r="AU610">
        <v>51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435</v>
      </c>
      <c r="BE610" t="s">
        <v>435</v>
      </c>
      <c r="BF610" t="s">
        <v>435</v>
      </c>
      <c r="BG610" t="s">
        <v>435</v>
      </c>
      <c r="BH610">
        <v>0</v>
      </c>
      <c r="BI610">
        <v>2</v>
      </c>
      <c r="BJ610" t="s">
        <v>689</v>
      </c>
      <c r="BM610">
        <v>108001</v>
      </c>
      <c r="BN610">
        <v>0</v>
      </c>
      <c r="BO610" t="s">
        <v>435</v>
      </c>
      <c r="BP610">
        <v>0</v>
      </c>
      <c r="BQ610">
        <v>3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435</v>
      </c>
      <c r="BZ610">
        <v>97</v>
      </c>
      <c r="CA610">
        <v>51</v>
      </c>
      <c r="CB610" t="s">
        <v>435</v>
      </c>
      <c r="CE610">
        <v>0</v>
      </c>
      <c r="CF610">
        <v>0</v>
      </c>
      <c r="CG610">
        <v>0</v>
      </c>
      <c r="CM610">
        <v>0</v>
      </c>
      <c r="CN610" t="s">
        <v>666</v>
      </c>
      <c r="CO610">
        <v>0</v>
      </c>
      <c r="CP610">
        <f t="shared" si="451"/>
        <v>20638.480000000003</v>
      </c>
      <c r="CQ610">
        <f>SUMIF(SmtRes!AQ528:'SmtRes'!AQ537,"=1",SmtRes!AA528:'SmtRes'!AA537)</f>
        <v>255909.34</v>
      </c>
      <c r="CR610">
        <f>SUMIF(SmtRes!AQ528:'SmtRes'!AQ537,"=1",SmtRes!AB528:'SmtRes'!AB537)</f>
        <v>5397.3500000000004</v>
      </c>
      <c r="CS610">
        <f>SUMIF(SmtRes!AQ528:'SmtRes'!AQ537,"=1",SmtRes!AC528:'SmtRes'!AC537)</f>
        <v>2676.6400000000003</v>
      </c>
      <c r="CT610">
        <f>SUMIF(SmtRes!AQ528:'SmtRes'!AQ537,"=1",SmtRes!AD528:'SmtRes'!AD537)</f>
        <v>497.45999999999998</v>
      </c>
      <c r="CU610">
        <f t="shared" si="452"/>
        <v>0</v>
      </c>
      <c r="CV610">
        <f>SUMIF(SmtRes!AQ528:'SmtRes'!AQ537,"=1",SmtRes!BU528:'SmtRes'!BU537)</f>
        <v>27.179999999999996</v>
      </c>
      <c r="CW610">
        <f>SUMIF(SmtRes!AQ528:'SmtRes'!AQ537,"=1",SmtRes!BV528:'SmtRes'!BV537)</f>
        <v>3.8579999999999997</v>
      </c>
      <c r="CX610">
        <f t="shared" si="453"/>
        <v>0</v>
      </c>
      <c r="CY610">
        <f t="shared" si="454"/>
        <v>15026.376700000001</v>
      </c>
      <c r="CZ610">
        <f t="shared" si="455"/>
        <v>7900.4660999999996</v>
      </c>
      <c r="DC610" t="s">
        <v>435</v>
      </c>
      <c r="DD610" t="s">
        <v>517</v>
      </c>
      <c r="DE610" t="s">
        <v>667</v>
      </c>
      <c r="DF610" t="s">
        <v>667</v>
      </c>
      <c r="DG610" t="s">
        <v>667</v>
      </c>
      <c r="DH610" t="s">
        <v>435</v>
      </c>
      <c r="DI610" t="s">
        <v>667</v>
      </c>
      <c r="DJ610" t="s">
        <v>667</v>
      </c>
      <c r="DK610" t="s">
        <v>435</v>
      </c>
      <c r="DL610" t="s">
        <v>435</v>
      </c>
      <c r="DM610" t="s">
        <v>435</v>
      </c>
      <c r="DN610">
        <v>0</v>
      </c>
      <c r="DO610">
        <v>0</v>
      </c>
      <c r="DP610">
        <v>1</v>
      </c>
      <c r="DQ610">
        <v>1</v>
      </c>
      <c r="DU610">
        <v>1013</v>
      </c>
      <c r="DV610" t="s">
        <v>685</v>
      </c>
      <c r="DW610" t="s">
        <v>685</v>
      </c>
      <c r="DX610">
        <v>1</v>
      </c>
      <c r="DZ610" t="s">
        <v>435</v>
      </c>
      <c r="EA610" t="s">
        <v>435</v>
      </c>
      <c r="EB610" t="s">
        <v>435</v>
      </c>
      <c r="EC610" t="s">
        <v>435</v>
      </c>
      <c r="EE610">
        <v>342528944</v>
      </c>
      <c r="EF610">
        <v>3</v>
      </c>
      <c r="EG610" t="s">
        <v>528</v>
      </c>
      <c r="EH610">
        <v>0</v>
      </c>
      <c r="EI610" t="s">
        <v>435</v>
      </c>
      <c r="EJ610">
        <v>2</v>
      </c>
      <c r="EK610">
        <v>108001</v>
      </c>
      <c r="EL610" t="s">
        <v>529</v>
      </c>
      <c r="EM610" t="s">
        <v>530</v>
      </c>
      <c r="EO610" t="s">
        <v>670</v>
      </c>
      <c r="EQ610">
        <v>1441792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45.299999999999997</v>
      </c>
      <c r="EX610">
        <v>6.4299999999999997</v>
      </c>
      <c r="EY610">
        <v>0</v>
      </c>
      <c r="FQ610">
        <v>0</v>
      </c>
      <c r="FR610">
        <f t="shared" si="456"/>
        <v>0</v>
      </c>
      <c r="FS610">
        <v>0</v>
      </c>
      <c r="FX610">
        <v>97</v>
      </c>
      <c r="FY610">
        <v>51</v>
      </c>
      <c r="GA610" t="s">
        <v>435</v>
      </c>
      <c r="GD610">
        <v>1</v>
      </c>
      <c r="GF610">
        <v>-2137234284</v>
      </c>
      <c r="GG610">
        <v>2</v>
      </c>
      <c r="GH610">
        <v>1</v>
      </c>
      <c r="GI610">
        <v>-2</v>
      </c>
      <c r="GJ610">
        <v>0</v>
      </c>
      <c r="GK610">
        <v>0</v>
      </c>
      <c r="GL610">
        <f t="shared" si="457"/>
        <v>0</v>
      </c>
      <c r="GM610">
        <f t="shared" si="458"/>
        <v>43565.330000000002</v>
      </c>
      <c r="GN610">
        <f t="shared" si="459"/>
        <v>0</v>
      </c>
      <c r="GO610">
        <f t="shared" si="460"/>
        <v>43565.330000000002</v>
      </c>
      <c r="GP610">
        <f t="shared" si="461"/>
        <v>0</v>
      </c>
      <c r="GR610">
        <v>0</v>
      </c>
      <c r="GS610">
        <v>3</v>
      </c>
      <c r="GT610">
        <v>0</v>
      </c>
      <c r="GU610" t="s">
        <v>435</v>
      </c>
      <c r="GV610">
        <f t="shared" si="462"/>
        <v>0</v>
      </c>
      <c r="GW610">
        <v>1</v>
      </c>
      <c r="GX610">
        <f t="shared" si="463"/>
        <v>0</v>
      </c>
      <c r="HA610">
        <v>0</v>
      </c>
      <c r="HB610">
        <v>0</v>
      </c>
      <c r="HC610">
        <f t="shared" si="464"/>
        <v>0</v>
      </c>
      <c r="HE610" t="s">
        <v>435</v>
      </c>
      <c r="HF610" t="s">
        <v>435</v>
      </c>
      <c r="HM610" t="s">
        <v>435</v>
      </c>
      <c r="HN610" t="s">
        <v>132</v>
      </c>
      <c r="HO610" t="s">
        <v>134</v>
      </c>
      <c r="HP610" t="s">
        <v>529</v>
      </c>
      <c r="HQ610" t="s">
        <v>529</v>
      </c>
      <c r="IK610">
        <v>0</v>
      </c>
    </row>
    <row r="611">
      <c r="A611">
        <v>17</v>
      </c>
      <c r="B611">
        <v>1</v>
      </c>
      <c r="C611">
        <f>ROW(SmtRes!A547)</f>
        <v>547</v>
      </c>
      <c r="D611">
        <f>ROW(EtalonRes!A547)</f>
        <v>547</v>
      </c>
      <c r="E611" t="s">
        <v>375</v>
      </c>
      <c r="F611" t="s">
        <v>690</v>
      </c>
      <c r="G611" t="s">
        <v>691</v>
      </c>
      <c r="H611" t="s">
        <v>685</v>
      </c>
      <c r="I611">
        <v>1</v>
      </c>
      <c r="J611">
        <v>0</v>
      </c>
      <c r="K611">
        <v>1</v>
      </c>
      <c r="O611">
        <f t="shared" si="442"/>
        <v>17202.080000000002</v>
      </c>
      <c r="P611">
        <f>SUMIF(SmtRes!AQ538:'SmtRes'!AQ547,"=1",SmtRes!DF538:'SmtRes'!DF547)</f>
        <v>0</v>
      </c>
      <c r="Q611">
        <f>SUMIF(SmtRes!AQ538:'SmtRes'!AQ547,"=1",SmtRes!DG538:'SmtRes'!DG547)</f>
        <v>5786.2800000000007</v>
      </c>
      <c r="R611">
        <f>SUMIF(SmtRes!AQ538:'SmtRes'!AQ547,"=1",SmtRes!DH538:'SmtRes'!DH547)</f>
        <v>2192.8899999999999</v>
      </c>
      <c r="S611">
        <f>SUMIF(SmtRes!AQ538:'SmtRes'!AQ547,"=1",SmtRes!DI538:'SmtRes'!DI547)</f>
        <v>9222.9099999999999</v>
      </c>
      <c r="T611">
        <f t="shared" si="443"/>
        <v>0</v>
      </c>
      <c r="U611">
        <f>SUMIF(SmtRes!AQ538:'SmtRes'!AQ547,"=1",SmtRes!CV538:'SmtRes'!CV547)</f>
        <v>18.539999999999999</v>
      </c>
      <c r="V611">
        <f>SUMIF(SmtRes!AQ538:'SmtRes'!AQ547,"=1",SmtRes!CW538:'SmtRes'!CW547)</f>
        <v>4.3019999999999996</v>
      </c>
      <c r="W611">
        <f t="shared" si="444"/>
        <v>0</v>
      </c>
      <c r="X611">
        <f t="shared" si="445"/>
        <v>11073.33</v>
      </c>
      <c r="Y611">
        <f t="shared" si="446"/>
        <v>5822.0600000000004</v>
      </c>
      <c r="AA611">
        <v>358752211</v>
      </c>
      <c r="AB611">
        <f t="shared" si="447"/>
        <v>14173.330379999999</v>
      </c>
      <c r="AC611">
        <f t="shared" si="448"/>
        <v>0</v>
      </c>
      <c r="AD611">
        <f>ROUND((((SUM(SmtRes!BR538:'SmtRes'!BR547))-(SUM(SmtRes!BS538:'SmtRes'!BS547)))+AE611),6)</f>
        <v>4950.4219800000001</v>
      </c>
      <c r="AE611">
        <f>ROUND((SUM(SmtRes!BS538:'SmtRes'!BS547)),6)</f>
        <v>2192.8771200000001</v>
      </c>
      <c r="AF611">
        <f>ROUND((SUM(SmtRes!BT538:'SmtRes'!BT547)),6)</f>
        <v>9222.9084000000003</v>
      </c>
      <c r="AG611">
        <f t="shared" si="449"/>
        <v>0</v>
      </c>
      <c r="AH611">
        <f>(SUM(SmtRes!BU538:'SmtRes'!BU547))</f>
        <v>18.539999999999999</v>
      </c>
      <c r="AI611">
        <f>(SUM(SmtRes!BV538:'SmtRes'!BV547))</f>
        <v>4.3019999999999996</v>
      </c>
      <c r="AJ611">
        <f t="shared" si="450"/>
        <v>0</v>
      </c>
      <c r="AK611">
        <v>27304.482994500002</v>
      </c>
      <c r="AL611">
        <v>27.470494500000001</v>
      </c>
      <c r="AM611">
        <v>8250.703300000001</v>
      </c>
      <c r="AN611">
        <v>3654.7952</v>
      </c>
      <c r="AO611">
        <v>15371.513999999999</v>
      </c>
      <c r="AP611">
        <v>0</v>
      </c>
      <c r="AQ611">
        <v>30.899999999999999</v>
      </c>
      <c r="AR611">
        <v>7.1700000000000008</v>
      </c>
      <c r="AS611">
        <v>0</v>
      </c>
      <c r="AT611">
        <v>97</v>
      </c>
      <c r="AU611">
        <v>51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435</v>
      </c>
      <c r="BE611" t="s">
        <v>435</v>
      </c>
      <c r="BF611" t="s">
        <v>435</v>
      </c>
      <c r="BG611" t="s">
        <v>435</v>
      </c>
      <c r="BH611">
        <v>0</v>
      </c>
      <c r="BI611">
        <v>2</v>
      </c>
      <c r="BJ611" t="s">
        <v>692</v>
      </c>
      <c r="BM611">
        <v>108001</v>
      </c>
      <c r="BN611">
        <v>0</v>
      </c>
      <c r="BO611" t="s">
        <v>435</v>
      </c>
      <c r="BP611">
        <v>0</v>
      </c>
      <c r="BQ611">
        <v>3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435</v>
      </c>
      <c r="BZ611">
        <v>97</v>
      </c>
      <c r="CA611">
        <v>51</v>
      </c>
      <c r="CB611" t="s">
        <v>435</v>
      </c>
      <c r="CE611">
        <v>0</v>
      </c>
      <c r="CF611">
        <v>0</v>
      </c>
      <c r="CG611">
        <v>0</v>
      </c>
      <c r="CM611">
        <v>0</v>
      </c>
      <c r="CN611" t="s">
        <v>666</v>
      </c>
      <c r="CO611">
        <v>0</v>
      </c>
      <c r="CP611">
        <f t="shared" si="451"/>
        <v>17202.080000000002</v>
      </c>
      <c r="CQ611">
        <f>SUMIF(SmtRes!AQ538:'SmtRes'!AQ547,"=1",SmtRes!AA538:'SmtRes'!AA547)</f>
        <v>255909.34</v>
      </c>
      <c r="CR611">
        <f>SUMIF(SmtRes!AQ538:'SmtRes'!AQ547,"=1",SmtRes!AB538:'SmtRes'!AB547)</f>
        <v>5397.3500000000004</v>
      </c>
      <c r="CS611">
        <f>SUMIF(SmtRes!AQ538:'SmtRes'!AQ547,"=1",SmtRes!AC538:'SmtRes'!AC547)</f>
        <v>2676.6400000000003</v>
      </c>
      <c r="CT611">
        <f>SUMIF(SmtRes!AQ538:'SmtRes'!AQ547,"=1",SmtRes!AD538:'SmtRes'!AD547)</f>
        <v>497.45999999999998</v>
      </c>
      <c r="CU611">
        <f t="shared" si="452"/>
        <v>0</v>
      </c>
      <c r="CV611">
        <f>SUMIF(SmtRes!AQ538:'SmtRes'!AQ547,"=1",SmtRes!BU538:'SmtRes'!BU547)</f>
        <v>18.539999999999999</v>
      </c>
      <c r="CW611">
        <f>SUMIF(SmtRes!AQ538:'SmtRes'!AQ547,"=1",SmtRes!BV538:'SmtRes'!BV547)</f>
        <v>4.3019999999999996</v>
      </c>
      <c r="CX611">
        <f t="shared" si="453"/>
        <v>0</v>
      </c>
      <c r="CY611">
        <f t="shared" si="454"/>
        <v>11073.325999999999</v>
      </c>
      <c r="CZ611">
        <f t="shared" si="455"/>
        <v>5822.0579999999991</v>
      </c>
      <c r="DC611" t="s">
        <v>435</v>
      </c>
      <c r="DD611" t="s">
        <v>517</v>
      </c>
      <c r="DE611" t="s">
        <v>667</v>
      </c>
      <c r="DF611" t="s">
        <v>667</v>
      </c>
      <c r="DG611" t="s">
        <v>667</v>
      </c>
      <c r="DH611" t="s">
        <v>435</v>
      </c>
      <c r="DI611" t="s">
        <v>667</v>
      </c>
      <c r="DJ611" t="s">
        <v>667</v>
      </c>
      <c r="DK611" t="s">
        <v>435</v>
      </c>
      <c r="DL611" t="s">
        <v>435</v>
      </c>
      <c r="DM611" t="s">
        <v>435</v>
      </c>
      <c r="DN611">
        <v>0</v>
      </c>
      <c r="DO611">
        <v>0</v>
      </c>
      <c r="DP611">
        <v>1</v>
      </c>
      <c r="DQ611">
        <v>1</v>
      </c>
      <c r="DU611">
        <v>1013</v>
      </c>
      <c r="DV611" t="s">
        <v>685</v>
      </c>
      <c r="DW611" t="s">
        <v>685</v>
      </c>
      <c r="DX611">
        <v>1</v>
      </c>
      <c r="DZ611" t="s">
        <v>435</v>
      </c>
      <c r="EA611" t="s">
        <v>435</v>
      </c>
      <c r="EB611" t="s">
        <v>435</v>
      </c>
      <c r="EC611" t="s">
        <v>435</v>
      </c>
      <c r="EE611">
        <v>342528944</v>
      </c>
      <c r="EF611">
        <v>3</v>
      </c>
      <c r="EG611" t="s">
        <v>528</v>
      </c>
      <c r="EH611">
        <v>0</v>
      </c>
      <c r="EI611" t="s">
        <v>435</v>
      </c>
      <c r="EJ611">
        <v>2</v>
      </c>
      <c r="EK611">
        <v>108001</v>
      </c>
      <c r="EL611" t="s">
        <v>529</v>
      </c>
      <c r="EM611" t="s">
        <v>530</v>
      </c>
      <c r="EO611" t="s">
        <v>670</v>
      </c>
      <c r="EQ611">
        <v>1441792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30.899999999999999</v>
      </c>
      <c r="EX611">
        <v>7.1699999999999999</v>
      </c>
      <c r="EY611">
        <v>0</v>
      </c>
      <c r="FQ611">
        <v>0</v>
      </c>
      <c r="FR611">
        <f t="shared" si="456"/>
        <v>0</v>
      </c>
      <c r="FS611">
        <v>0</v>
      </c>
      <c r="FX611">
        <v>97</v>
      </c>
      <c r="FY611">
        <v>51</v>
      </c>
      <c r="GA611" t="s">
        <v>435</v>
      </c>
      <c r="GD611">
        <v>1</v>
      </c>
      <c r="GF611">
        <v>-333049368</v>
      </c>
      <c r="GG611">
        <v>2</v>
      </c>
      <c r="GH611">
        <v>1</v>
      </c>
      <c r="GI611">
        <v>-2</v>
      </c>
      <c r="GJ611">
        <v>0</v>
      </c>
      <c r="GK611">
        <v>0</v>
      </c>
      <c r="GL611">
        <f t="shared" si="457"/>
        <v>0</v>
      </c>
      <c r="GM611">
        <f t="shared" si="458"/>
        <v>34097.470000000001</v>
      </c>
      <c r="GN611">
        <f t="shared" si="459"/>
        <v>0</v>
      </c>
      <c r="GO611">
        <f t="shared" si="460"/>
        <v>34097.470000000001</v>
      </c>
      <c r="GP611">
        <f t="shared" si="461"/>
        <v>0</v>
      </c>
      <c r="GR611">
        <v>0</v>
      </c>
      <c r="GS611">
        <v>3</v>
      </c>
      <c r="GT611">
        <v>0</v>
      </c>
      <c r="GU611" t="s">
        <v>435</v>
      </c>
      <c r="GV611">
        <f t="shared" si="462"/>
        <v>0</v>
      </c>
      <c r="GW611">
        <v>1</v>
      </c>
      <c r="GX611">
        <f t="shared" si="463"/>
        <v>0</v>
      </c>
      <c r="HA611">
        <v>0</v>
      </c>
      <c r="HB611">
        <v>0</v>
      </c>
      <c r="HC611">
        <f t="shared" si="464"/>
        <v>0</v>
      </c>
      <c r="HE611" t="s">
        <v>435</v>
      </c>
      <c r="HF611" t="s">
        <v>435</v>
      </c>
      <c r="HM611" t="s">
        <v>435</v>
      </c>
      <c r="HN611" t="s">
        <v>132</v>
      </c>
      <c r="HO611" t="s">
        <v>134</v>
      </c>
      <c r="HP611" t="s">
        <v>529</v>
      </c>
      <c r="HQ611" t="s">
        <v>529</v>
      </c>
      <c r="IK611">
        <v>0</v>
      </c>
    </row>
    <row r="612">
      <c r="A612">
        <v>17</v>
      </c>
      <c r="B612">
        <v>1</v>
      </c>
      <c r="C612">
        <f>ROW(SmtRes!A557)</f>
        <v>557</v>
      </c>
      <c r="D612">
        <f>ROW(EtalonRes!A557)</f>
        <v>557</v>
      </c>
      <c r="E612" t="s">
        <v>378</v>
      </c>
      <c r="F612" t="s">
        <v>693</v>
      </c>
      <c r="G612" t="s">
        <v>694</v>
      </c>
      <c r="H612" t="s">
        <v>685</v>
      </c>
      <c r="I612">
        <v>1</v>
      </c>
      <c r="J612">
        <v>0</v>
      </c>
      <c r="K612">
        <v>1</v>
      </c>
      <c r="O612">
        <f t="shared" si="442"/>
        <v>22762.57</v>
      </c>
      <c r="P612">
        <f>SUMIF(SmtRes!AQ548:'SmtRes'!AQ557,"=1",SmtRes!DF548:'SmtRes'!DF557)</f>
        <v>0</v>
      </c>
      <c r="Q612">
        <f>SUMIF(SmtRes!AQ548:'SmtRes'!AQ557,"=1",SmtRes!DG548:'SmtRes'!DG557)</f>
        <v>5582.2300000000005</v>
      </c>
      <c r="R612">
        <f>SUMIF(SmtRes!AQ548:'SmtRes'!AQ557,"=1",SmtRes!DH548:'SmtRes'!DH557)</f>
        <v>2107.3000000000002</v>
      </c>
      <c r="S612">
        <f>SUMIF(SmtRes!AQ548:'SmtRes'!AQ557,"=1",SmtRes!DI548:'SmtRes'!DI557)</f>
        <v>15073.040000000001</v>
      </c>
      <c r="T612">
        <f t="shared" si="443"/>
        <v>0</v>
      </c>
      <c r="U612">
        <f>SUMIF(SmtRes!AQ548:'SmtRes'!AQ557,"=1",SmtRes!CV548:'SmtRes'!CV557)</f>
        <v>30.299999999999997</v>
      </c>
      <c r="V612">
        <f>SUMIF(SmtRes!AQ548:'SmtRes'!AQ557,"=1",SmtRes!CW548:'SmtRes'!CW557)</f>
        <v>4.1399999999999997</v>
      </c>
      <c r="W612">
        <f t="shared" si="444"/>
        <v>0</v>
      </c>
      <c r="X612">
        <f t="shared" si="445"/>
        <v>16664.93</v>
      </c>
      <c r="Y612">
        <f t="shared" si="446"/>
        <v>8761.9699999999993</v>
      </c>
      <c r="AA612">
        <v>358752211</v>
      </c>
      <c r="AB612">
        <f t="shared" si="447"/>
        <v>19844.691599999998</v>
      </c>
      <c r="AC612">
        <f t="shared" si="448"/>
        <v>0</v>
      </c>
      <c r="AD612">
        <f>ROUND((((SUM(SmtRes!BR548:'SmtRes'!BR557))-(SUM(SmtRes!BS548:'SmtRes'!BS557)))+AE612),6)</f>
        <v>4771.6535999999996</v>
      </c>
      <c r="AE612">
        <f>ROUND((SUM(SmtRes!BS548:'SmtRes'!BS557)),6)</f>
        <v>2107.2987600000001</v>
      </c>
      <c r="AF612">
        <f>ROUND((SUM(SmtRes!BT548:'SmtRes'!BT557)),6)</f>
        <v>15073.037999999999</v>
      </c>
      <c r="AG612">
        <f t="shared" si="449"/>
        <v>0</v>
      </c>
      <c r="AH612">
        <f>(SUM(SmtRes!BU548:'SmtRes'!BU557))</f>
        <v>30.299999999999997</v>
      </c>
      <c r="AI612">
        <f>(SUM(SmtRes!BV548:'SmtRes'!BV557))</f>
        <v>4.1399999999999997</v>
      </c>
      <c r="AJ612">
        <f t="shared" si="450"/>
        <v>0</v>
      </c>
      <c r="AK612">
        <v>36614.121094500006</v>
      </c>
      <c r="AL612">
        <v>27.470494500000001</v>
      </c>
      <c r="AM612">
        <v>7952.7559999999994</v>
      </c>
      <c r="AN612">
        <v>3512.1646000000001</v>
      </c>
      <c r="AO612">
        <v>25121.73</v>
      </c>
      <c r="AP612">
        <v>0</v>
      </c>
      <c r="AQ612">
        <v>50.5</v>
      </c>
      <c r="AR612">
        <v>6.9000000000000004</v>
      </c>
      <c r="AS612">
        <v>0</v>
      </c>
      <c r="AT612">
        <v>97</v>
      </c>
      <c r="AU612">
        <v>51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435</v>
      </c>
      <c r="BE612" t="s">
        <v>435</v>
      </c>
      <c r="BF612" t="s">
        <v>435</v>
      </c>
      <c r="BG612" t="s">
        <v>435</v>
      </c>
      <c r="BH612">
        <v>0</v>
      </c>
      <c r="BI612">
        <v>2</v>
      </c>
      <c r="BJ612" t="s">
        <v>695</v>
      </c>
      <c r="BM612">
        <v>108001</v>
      </c>
      <c r="BN612">
        <v>0</v>
      </c>
      <c r="BO612" t="s">
        <v>435</v>
      </c>
      <c r="BP612">
        <v>0</v>
      </c>
      <c r="BQ612">
        <v>3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435</v>
      </c>
      <c r="BZ612">
        <v>97</v>
      </c>
      <c r="CA612">
        <v>51</v>
      </c>
      <c r="CB612" t="s">
        <v>435</v>
      </c>
      <c r="CE612">
        <v>0</v>
      </c>
      <c r="CF612">
        <v>0</v>
      </c>
      <c r="CG612">
        <v>0</v>
      </c>
      <c r="CM612">
        <v>0</v>
      </c>
      <c r="CN612" t="s">
        <v>666</v>
      </c>
      <c r="CO612">
        <v>0</v>
      </c>
      <c r="CP612">
        <f t="shared" si="451"/>
        <v>22762.57</v>
      </c>
      <c r="CQ612">
        <f>SUMIF(SmtRes!AQ548:'SmtRes'!AQ557,"=1",SmtRes!AA548:'SmtRes'!AA557)</f>
        <v>255909.34</v>
      </c>
      <c r="CR612">
        <f>SUMIF(SmtRes!AQ548:'SmtRes'!AQ557,"=1",SmtRes!AB548:'SmtRes'!AB557)</f>
        <v>5397.3500000000004</v>
      </c>
      <c r="CS612">
        <f>SUMIF(SmtRes!AQ548:'SmtRes'!AQ557,"=1",SmtRes!AC548:'SmtRes'!AC557)</f>
        <v>2676.6400000000003</v>
      </c>
      <c r="CT612">
        <f>SUMIF(SmtRes!AQ548:'SmtRes'!AQ557,"=1",SmtRes!AD548:'SmtRes'!AD557)</f>
        <v>497.45999999999998</v>
      </c>
      <c r="CU612">
        <f t="shared" si="452"/>
        <v>0</v>
      </c>
      <c r="CV612">
        <f>SUMIF(SmtRes!AQ548:'SmtRes'!AQ557,"=1",SmtRes!BU548:'SmtRes'!BU557)</f>
        <v>30.299999999999997</v>
      </c>
      <c r="CW612">
        <f>SUMIF(SmtRes!AQ548:'SmtRes'!AQ557,"=1",SmtRes!BV548:'SmtRes'!BV557)</f>
        <v>4.1399999999999997</v>
      </c>
      <c r="CX612">
        <f t="shared" si="453"/>
        <v>0</v>
      </c>
      <c r="CY612">
        <f t="shared" si="454"/>
        <v>16664.929799999998</v>
      </c>
      <c r="CZ612">
        <f t="shared" si="455"/>
        <v>8761.9733999999989</v>
      </c>
      <c r="DC612" t="s">
        <v>435</v>
      </c>
      <c r="DD612" t="s">
        <v>517</v>
      </c>
      <c r="DE612" t="s">
        <v>667</v>
      </c>
      <c r="DF612" t="s">
        <v>667</v>
      </c>
      <c r="DG612" t="s">
        <v>667</v>
      </c>
      <c r="DH612" t="s">
        <v>435</v>
      </c>
      <c r="DI612" t="s">
        <v>667</v>
      </c>
      <c r="DJ612" t="s">
        <v>667</v>
      </c>
      <c r="DK612" t="s">
        <v>435</v>
      </c>
      <c r="DL612" t="s">
        <v>435</v>
      </c>
      <c r="DM612" t="s">
        <v>435</v>
      </c>
      <c r="DN612">
        <v>0</v>
      </c>
      <c r="DO612">
        <v>0</v>
      </c>
      <c r="DP612">
        <v>1</v>
      </c>
      <c r="DQ612">
        <v>1</v>
      </c>
      <c r="DU612">
        <v>1013</v>
      </c>
      <c r="DV612" t="s">
        <v>685</v>
      </c>
      <c r="DW612" t="s">
        <v>685</v>
      </c>
      <c r="DX612">
        <v>1</v>
      </c>
      <c r="DZ612" t="s">
        <v>435</v>
      </c>
      <c r="EA612" t="s">
        <v>435</v>
      </c>
      <c r="EB612" t="s">
        <v>435</v>
      </c>
      <c r="EC612" t="s">
        <v>435</v>
      </c>
      <c r="EE612">
        <v>342528944</v>
      </c>
      <c r="EF612">
        <v>3</v>
      </c>
      <c r="EG612" t="s">
        <v>528</v>
      </c>
      <c r="EH612">
        <v>0</v>
      </c>
      <c r="EI612" t="s">
        <v>435</v>
      </c>
      <c r="EJ612">
        <v>2</v>
      </c>
      <c r="EK612">
        <v>108001</v>
      </c>
      <c r="EL612" t="s">
        <v>529</v>
      </c>
      <c r="EM612" t="s">
        <v>530</v>
      </c>
      <c r="EO612" t="s">
        <v>670</v>
      </c>
      <c r="EQ612">
        <v>1441792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50.5</v>
      </c>
      <c r="EX612">
        <v>6.9000000000000004</v>
      </c>
      <c r="EY612">
        <v>0</v>
      </c>
      <c r="FQ612">
        <v>0</v>
      </c>
      <c r="FR612">
        <f t="shared" si="456"/>
        <v>0</v>
      </c>
      <c r="FS612">
        <v>0</v>
      </c>
      <c r="FX612">
        <v>97</v>
      </c>
      <c r="FY612">
        <v>51</v>
      </c>
      <c r="GA612" t="s">
        <v>435</v>
      </c>
      <c r="GD612">
        <v>1</v>
      </c>
      <c r="GF612">
        <v>1781381290</v>
      </c>
      <c r="GG612">
        <v>2</v>
      </c>
      <c r="GH612">
        <v>1</v>
      </c>
      <c r="GI612">
        <v>-2</v>
      </c>
      <c r="GJ612">
        <v>0</v>
      </c>
      <c r="GK612">
        <v>0</v>
      </c>
      <c r="GL612">
        <f t="shared" si="457"/>
        <v>0</v>
      </c>
      <c r="GM612">
        <f t="shared" si="458"/>
        <v>48189.470000000001</v>
      </c>
      <c r="GN612">
        <f t="shared" si="459"/>
        <v>0</v>
      </c>
      <c r="GO612">
        <f t="shared" si="460"/>
        <v>48189.470000000001</v>
      </c>
      <c r="GP612">
        <f t="shared" si="461"/>
        <v>0</v>
      </c>
      <c r="GR612">
        <v>0</v>
      </c>
      <c r="GS612">
        <v>3</v>
      </c>
      <c r="GT612">
        <v>0</v>
      </c>
      <c r="GU612" t="s">
        <v>435</v>
      </c>
      <c r="GV612">
        <f t="shared" si="462"/>
        <v>0</v>
      </c>
      <c r="GW612">
        <v>1</v>
      </c>
      <c r="GX612">
        <f t="shared" si="463"/>
        <v>0</v>
      </c>
      <c r="HA612">
        <v>0</v>
      </c>
      <c r="HB612">
        <v>0</v>
      </c>
      <c r="HC612">
        <f t="shared" si="464"/>
        <v>0</v>
      </c>
      <c r="HE612" t="s">
        <v>435</v>
      </c>
      <c r="HF612" t="s">
        <v>435</v>
      </c>
      <c r="HM612" t="s">
        <v>435</v>
      </c>
      <c r="HN612" t="s">
        <v>132</v>
      </c>
      <c r="HO612" t="s">
        <v>134</v>
      </c>
      <c r="HP612" t="s">
        <v>529</v>
      </c>
      <c r="HQ612" t="s">
        <v>529</v>
      </c>
      <c r="IK612">
        <v>0</v>
      </c>
    </row>
    <row r="613">
      <c r="A613">
        <v>17</v>
      </c>
      <c r="B613">
        <v>1</v>
      </c>
      <c r="C613">
        <f>ROW(SmtRes!A567)</f>
        <v>567</v>
      </c>
      <c r="D613">
        <f>ROW(EtalonRes!A567)</f>
        <v>567</v>
      </c>
      <c r="E613" t="s">
        <v>381</v>
      </c>
      <c r="F613" t="s">
        <v>696</v>
      </c>
      <c r="G613" t="s">
        <v>697</v>
      </c>
      <c r="H613" t="s">
        <v>685</v>
      </c>
      <c r="I613">
        <v>1</v>
      </c>
      <c r="J613">
        <v>0</v>
      </c>
      <c r="K613">
        <v>1</v>
      </c>
      <c r="O613">
        <f t="shared" si="442"/>
        <v>20056.119999999999</v>
      </c>
      <c r="P613">
        <f>SUMIF(SmtRes!AQ558:'SmtRes'!AQ567,"=1",SmtRes!DF558:'SmtRes'!DF567)</f>
        <v>0</v>
      </c>
      <c r="Q613">
        <f>SUMIF(SmtRes!AQ558:'SmtRes'!AQ567,"=1",SmtRes!DG558:'SmtRes'!DG567)</f>
        <v>6715.2999999999993</v>
      </c>
      <c r="R613">
        <f>SUMIF(SmtRes!AQ558:'SmtRes'!AQ567,"=1",SmtRes!DH558:'SmtRes'!DH567)</f>
        <v>2565.8400000000001</v>
      </c>
      <c r="S613">
        <f>SUMIF(SmtRes!AQ558:'SmtRes'!AQ567,"=1",SmtRes!DI558:'SmtRes'!DI567)</f>
        <v>10774.98</v>
      </c>
      <c r="T613">
        <f t="shared" si="443"/>
        <v>0</v>
      </c>
      <c r="U613">
        <f>SUMIF(SmtRes!AQ558:'SmtRes'!AQ567,"=1",SmtRes!CV558:'SmtRes'!CV567)</f>
        <v>21.66</v>
      </c>
      <c r="V613">
        <f>SUMIF(SmtRes!AQ558:'SmtRes'!AQ567,"=1",SmtRes!CW558:'SmtRes'!CW567)</f>
        <v>5.016</v>
      </c>
      <c r="W613">
        <f t="shared" si="444"/>
        <v>0</v>
      </c>
      <c r="X613">
        <f t="shared" si="445"/>
        <v>12940.6</v>
      </c>
      <c r="Y613">
        <f t="shared" si="446"/>
        <v>6803.8199999999997</v>
      </c>
      <c r="AA613">
        <v>358752211</v>
      </c>
      <c r="AB613">
        <f t="shared" si="447"/>
        <v>16532.725920000001</v>
      </c>
      <c r="AC613">
        <f t="shared" si="448"/>
        <v>0</v>
      </c>
      <c r="AD613">
        <f>ROUND((((SUM(SmtRes!BR558:'SmtRes'!BR567))-(SUM(SmtRes!BS558:'SmtRes'!BS567)))+AE613),6)</f>
        <v>5757.7423199999994</v>
      </c>
      <c r="AE613">
        <f>ROUND((SUM(SmtRes!BS558:'SmtRes'!BS567)),6)</f>
        <v>2565.84042</v>
      </c>
      <c r="AF613">
        <f>ROUND((SUM(SmtRes!BT558:'SmtRes'!BT567)),6)</f>
        <v>10774.9836</v>
      </c>
      <c r="AG613">
        <f t="shared" si="449"/>
        <v>0</v>
      </c>
      <c r="AH613">
        <f>(SUM(SmtRes!BU558:'SmtRes'!BU567))</f>
        <v>21.66</v>
      </c>
      <c r="AI613">
        <f>(SUM(SmtRes!BV558:'SmtRes'!BV567))</f>
        <v>5.016</v>
      </c>
      <c r="AJ613">
        <f t="shared" si="450"/>
        <v>0</v>
      </c>
      <c r="AK613">
        <v>31851.185316999996</v>
      </c>
      <c r="AL613">
        <v>20.241416999999995</v>
      </c>
      <c r="AM613">
        <v>9596.2371999999978</v>
      </c>
      <c r="AN613">
        <v>4276.4007000000001</v>
      </c>
      <c r="AO613">
        <v>17958.306</v>
      </c>
      <c r="AP613">
        <v>0</v>
      </c>
      <c r="AQ613">
        <v>36.100000000000001</v>
      </c>
      <c r="AR613">
        <v>8.3600000000000012</v>
      </c>
      <c r="AS613">
        <v>0</v>
      </c>
      <c r="AT613">
        <v>97</v>
      </c>
      <c r="AU613">
        <v>51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435</v>
      </c>
      <c r="BE613" t="s">
        <v>435</v>
      </c>
      <c r="BF613" t="s">
        <v>435</v>
      </c>
      <c r="BG613" t="s">
        <v>435</v>
      </c>
      <c r="BH613">
        <v>0</v>
      </c>
      <c r="BI613">
        <v>2</v>
      </c>
      <c r="BJ613" t="s">
        <v>698</v>
      </c>
      <c r="BM613">
        <v>108001</v>
      </c>
      <c r="BN613">
        <v>0</v>
      </c>
      <c r="BO613" t="s">
        <v>435</v>
      </c>
      <c r="BP613">
        <v>0</v>
      </c>
      <c r="BQ613">
        <v>3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435</v>
      </c>
      <c r="BZ613">
        <v>97</v>
      </c>
      <c r="CA613">
        <v>51</v>
      </c>
      <c r="CB613" t="s">
        <v>435</v>
      </c>
      <c r="CE613">
        <v>0</v>
      </c>
      <c r="CF613">
        <v>0</v>
      </c>
      <c r="CG613">
        <v>0</v>
      </c>
      <c r="CM613">
        <v>0</v>
      </c>
      <c r="CN613" t="s">
        <v>666</v>
      </c>
      <c r="CO613">
        <v>0</v>
      </c>
      <c r="CP613">
        <f t="shared" si="451"/>
        <v>20056.119999999999</v>
      </c>
      <c r="CQ613">
        <f>SUMIF(SmtRes!AQ558:'SmtRes'!AQ567,"=1",SmtRes!AA558:'SmtRes'!AA567)</f>
        <v>255909.34</v>
      </c>
      <c r="CR613">
        <f>SUMIF(SmtRes!AQ558:'SmtRes'!AQ567,"=1",SmtRes!AB558:'SmtRes'!AB567)</f>
        <v>5397.3500000000004</v>
      </c>
      <c r="CS613">
        <f>SUMIF(SmtRes!AQ558:'SmtRes'!AQ567,"=1",SmtRes!AC558:'SmtRes'!AC567)</f>
        <v>2676.6400000000003</v>
      </c>
      <c r="CT613">
        <f>SUMIF(SmtRes!AQ558:'SmtRes'!AQ567,"=1",SmtRes!AD558:'SmtRes'!AD567)</f>
        <v>497.45999999999998</v>
      </c>
      <c r="CU613">
        <f t="shared" si="452"/>
        <v>0</v>
      </c>
      <c r="CV613">
        <f>SUMIF(SmtRes!AQ558:'SmtRes'!AQ567,"=1",SmtRes!BU558:'SmtRes'!BU567)</f>
        <v>21.66</v>
      </c>
      <c r="CW613">
        <f>SUMIF(SmtRes!AQ558:'SmtRes'!AQ567,"=1",SmtRes!BV558:'SmtRes'!BV567)</f>
        <v>5.016</v>
      </c>
      <c r="CX613">
        <f t="shared" si="453"/>
        <v>0</v>
      </c>
      <c r="CY613">
        <f t="shared" si="454"/>
        <v>12940.5954</v>
      </c>
      <c r="CZ613">
        <f t="shared" si="455"/>
        <v>6803.8181999999997</v>
      </c>
      <c r="DC613" t="s">
        <v>435</v>
      </c>
      <c r="DD613" t="s">
        <v>517</v>
      </c>
      <c r="DE613" t="s">
        <v>667</v>
      </c>
      <c r="DF613" t="s">
        <v>667</v>
      </c>
      <c r="DG613" t="s">
        <v>667</v>
      </c>
      <c r="DH613" t="s">
        <v>435</v>
      </c>
      <c r="DI613" t="s">
        <v>667</v>
      </c>
      <c r="DJ613" t="s">
        <v>667</v>
      </c>
      <c r="DK613" t="s">
        <v>435</v>
      </c>
      <c r="DL613" t="s">
        <v>435</v>
      </c>
      <c r="DM613" t="s">
        <v>435</v>
      </c>
      <c r="DN613">
        <v>0</v>
      </c>
      <c r="DO613">
        <v>0</v>
      </c>
      <c r="DP613">
        <v>1</v>
      </c>
      <c r="DQ613">
        <v>1</v>
      </c>
      <c r="DU613">
        <v>1013</v>
      </c>
      <c r="DV613" t="s">
        <v>685</v>
      </c>
      <c r="DW613" t="s">
        <v>685</v>
      </c>
      <c r="DX613">
        <v>1</v>
      </c>
      <c r="DZ613" t="s">
        <v>435</v>
      </c>
      <c r="EA613" t="s">
        <v>435</v>
      </c>
      <c r="EB613" t="s">
        <v>435</v>
      </c>
      <c r="EC613" t="s">
        <v>435</v>
      </c>
      <c r="EE613">
        <v>342528944</v>
      </c>
      <c r="EF613">
        <v>3</v>
      </c>
      <c r="EG613" t="s">
        <v>528</v>
      </c>
      <c r="EH613">
        <v>0</v>
      </c>
      <c r="EI613" t="s">
        <v>435</v>
      </c>
      <c r="EJ613">
        <v>2</v>
      </c>
      <c r="EK613">
        <v>108001</v>
      </c>
      <c r="EL613" t="s">
        <v>529</v>
      </c>
      <c r="EM613" t="s">
        <v>530</v>
      </c>
      <c r="EO613" t="s">
        <v>670</v>
      </c>
      <c r="EQ613">
        <v>1441792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36.100000000000001</v>
      </c>
      <c r="EX613">
        <v>8.3599999999999994</v>
      </c>
      <c r="EY613">
        <v>0</v>
      </c>
      <c r="FQ613">
        <v>0</v>
      </c>
      <c r="FR613">
        <f t="shared" si="456"/>
        <v>0</v>
      </c>
      <c r="FS613">
        <v>0</v>
      </c>
      <c r="FX613">
        <v>97</v>
      </c>
      <c r="FY613">
        <v>51</v>
      </c>
      <c r="GA613" t="s">
        <v>435</v>
      </c>
      <c r="GD613">
        <v>1</v>
      </c>
      <c r="GF613">
        <v>-30550264</v>
      </c>
      <c r="GG613">
        <v>2</v>
      </c>
      <c r="GH613">
        <v>1</v>
      </c>
      <c r="GI613">
        <v>-2</v>
      </c>
      <c r="GJ613">
        <v>0</v>
      </c>
      <c r="GK613">
        <v>0</v>
      </c>
      <c r="GL613">
        <f t="shared" si="457"/>
        <v>0</v>
      </c>
      <c r="GM613">
        <f t="shared" si="458"/>
        <v>39800.540000000001</v>
      </c>
      <c r="GN613">
        <f t="shared" si="459"/>
        <v>0</v>
      </c>
      <c r="GO613">
        <f t="shared" si="460"/>
        <v>39800.540000000001</v>
      </c>
      <c r="GP613">
        <f t="shared" si="461"/>
        <v>0</v>
      </c>
      <c r="GR613">
        <v>0</v>
      </c>
      <c r="GS613">
        <v>3</v>
      </c>
      <c r="GT613">
        <v>0</v>
      </c>
      <c r="GU613" t="s">
        <v>435</v>
      </c>
      <c r="GV613">
        <f t="shared" si="462"/>
        <v>0</v>
      </c>
      <c r="GW613">
        <v>1</v>
      </c>
      <c r="GX613">
        <f t="shared" si="463"/>
        <v>0</v>
      </c>
      <c r="HA613">
        <v>0</v>
      </c>
      <c r="HB613">
        <v>0</v>
      </c>
      <c r="HC613">
        <f t="shared" si="464"/>
        <v>0</v>
      </c>
      <c r="HE613" t="s">
        <v>435</v>
      </c>
      <c r="HF613" t="s">
        <v>435</v>
      </c>
      <c r="HM613" t="s">
        <v>435</v>
      </c>
      <c r="HN613" t="s">
        <v>132</v>
      </c>
      <c r="HO613" t="s">
        <v>134</v>
      </c>
      <c r="HP613" t="s">
        <v>529</v>
      </c>
      <c r="HQ613" t="s">
        <v>529</v>
      </c>
      <c r="IK613">
        <v>0</v>
      </c>
    </row>
    <row r="614">
      <c r="A614">
        <v>17</v>
      </c>
      <c r="B614">
        <v>1</v>
      </c>
      <c r="C614">
        <f>ROW(SmtRes!A577)</f>
        <v>577</v>
      </c>
      <c r="D614">
        <f>ROW(EtalonRes!A577)</f>
        <v>577</v>
      </c>
      <c r="E614" t="s">
        <v>384</v>
      </c>
      <c r="F614" t="s">
        <v>699</v>
      </c>
      <c r="G614" t="s">
        <v>700</v>
      </c>
      <c r="H614" t="s">
        <v>685</v>
      </c>
      <c r="I614">
        <v>1</v>
      </c>
      <c r="J614">
        <v>0</v>
      </c>
      <c r="K614">
        <v>1</v>
      </c>
      <c r="O614">
        <f t="shared" si="442"/>
        <v>23653.630000000001</v>
      </c>
      <c r="P614">
        <f>SUMIF(SmtRes!AQ568:'SmtRes'!AQ577,"=1",SmtRes!DF568:'SmtRes'!DF577)</f>
        <v>0</v>
      </c>
      <c r="Q614">
        <f>SUMIF(SmtRes!AQ568:'SmtRes'!AQ577,"=1",SmtRes!DG568:'SmtRes'!DG577)</f>
        <v>5978.4899999999998</v>
      </c>
      <c r="R614">
        <f>SUMIF(SmtRes!AQ568:'SmtRes'!AQ577,"=1",SmtRes!DH568:'SmtRes'!DH577)</f>
        <v>2303.6300000000001</v>
      </c>
      <c r="S614">
        <f>SUMIF(SmtRes!AQ568:'SmtRes'!AQ577,"=1",SmtRes!DI568:'SmtRes'!DI577)</f>
        <v>15371.51</v>
      </c>
      <c r="T614">
        <f t="shared" si="443"/>
        <v>0</v>
      </c>
      <c r="U614">
        <f>SUMIF(SmtRes!AQ568:'SmtRes'!AQ577,"=1",SmtRes!CV568:'SmtRes'!CV577)</f>
        <v>30.899999999999999</v>
      </c>
      <c r="V614">
        <f>SUMIF(SmtRes!AQ568:'SmtRes'!AQ577,"=1",SmtRes!CW568:'SmtRes'!CW577)</f>
        <v>4.4879999999999995</v>
      </c>
      <c r="W614">
        <f t="shared" si="444"/>
        <v>0</v>
      </c>
      <c r="X614">
        <f t="shared" si="445"/>
        <v>17144.889999999999</v>
      </c>
      <c r="Y614">
        <f t="shared" si="446"/>
        <v>9014.3199999999997</v>
      </c>
      <c r="AA614">
        <v>358752211</v>
      </c>
      <c r="AB614">
        <f t="shared" si="447"/>
        <v>20508.51096</v>
      </c>
      <c r="AC614">
        <f t="shared" si="448"/>
        <v>0</v>
      </c>
      <c r="AD614">
        <f>ROUND((((SUM(SmtRes!BR568:'SmtRes'!BR577))-(SUM(SmtRes!BS568:'SmtRes'!BS577)))+AE614),6)</f>
        <v>5136.9969599999995</v>
      </c>
      <c r="AE614">
        <f>ROUND((SUM(SmtRes!BS568:'SmtRes'!BS577)),6)</f>
        <v>2303.625</v>
      </c>
      <c r="AF614">
        <f>ROUND((SUM(SmtRes!BT568:'SmtRes'!BT577)),6)</f>
        <v>15371.513999999999</v>
      </c>
      <c r="AG614">
        <f t="shared" si="449"/>
        <v>0</v>
      </c>
      <c r="AH614">
        <f>(SUM(SmtRes!BU568:'SmtRes'!BU577))</f>
        <v>30.899999999999999</v>
      </c>
      <c r="AI614">
        <f>(SUM(SmtRes!BV568:'SmtRes'!BV577))</f>
        <v>4.4879999999999995</v>
      </c>
      <c r="AJ614">
        <f t="shared" si="450"/>
        <v>0</v>
      </c>
      <c r="AK614">
        <v>38040.468016999999</v>
      </c>
      <c r="AL614">
        <v>20.241416999999995</v>
      </c>
      <c r="AM614">
        <v>8561.6615999999995</v>
      </c>
      <c r="AN614">
        <v>3839.375</v>
      </c>
      <c r="AO614">
        <v>25619.189999999999</v>
      </c>
      <c r="AP614">
        <v>0</v>
      </c>
      <c r="AQ614">
        <v>51.5</v>
      </c>
      <c r="AR614">
        <v>7.4799999999999995</v>
      </c>
      <c r="AS614">
        <v>0</v>
      </c>
      <c r="AT614">
        <v>97</v>
      </c>
      <c r="AU614">
        <v>51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435</v>
      </c>
      <c r="BE614" t="s">
        <v>435</v>
      </c>
      <c r="BF614" t="s">
        <v>435</v>
      </c>
      <c r="BG614" t="s">
        <v>435</v>
      </c>
      <c r="BH614">
        <v>0</v>
      </c>
      <c r="BI614">
        <v>2</v>
      </c>
      <c r="BJ614" t="s">
        <v>701</v>
      </c>
      <c r="BM614">
        <v>108001</v>
      </c>
      <c r="BN614">
        <v>0</v>
      </c>
      <c r="BO614" t="s">
        <v>435</v>
      </c>
      <c r="BP614">
        <v>0</v>
      </c>
      <c r="BQ614">
        <v>3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435</v>
      </c>
      <c r="BZ614">
        <v>97</v>
      </c>
      <c r="CA614">
        <v>51</v>
      </c>
      <c r="CB614" t="s">
        <v>435</v>
      </c>
      <c r="CE614">
        <v>0</v>
      </c>
      <c r="CF614">
        <v>0</v>
      </c>
      <c r="CG614">
        <v>0</v>
      </c>
      <c r="CM614">
        <v>0</v>
      </c>
      <c r="CN614" t="s">
        <v>666</v>
      </c>
      <c r="CO614">
        <v>0</v>
      </c>
      <c r="CP614">
        <f t="shared" si="451"/>
        <v>23653.630000000001</v>
      </c>
      <c r="CQ614">
        <f>SUMIF(SmtRes!AQ568:'SmtRes'!AQ577,"=1",SmtRes!AA568:'SmtRes'!AA577)</f>
        <v>255909.34</v>
      </c>
      <c r="CR614">
        <f>SUMIF(SmtRes!AQ568:'SmtRes'!AQ577,"=1",SmtRes!AB568:'SmtRes'!AB577)</f>
        <v>5397.3500000000004</v>
      </c>
      <c r="CS614">
        <f>SUMIF(SmtRes!AQ568:'SmtRes'!AQ577,"=1",SmtRes!AC568:'SmtRes'!AC577)</f>
        <v>2676.6400000000003</v>
      </c>
      <c r="CT614">
        <f>SUMIF(SmtRes!AQ568:'SmtRes'!AQ577,"=1",SmtRes!AD568:'SmtRes'!AD577)</f>
        <v>497.45999999999998</v>
      </c>
      <c r="CU614">
        <f t="shared" si="452"/>
        <v>0</v>
      </c>
      <c r="CV614">
        <f>SUMIF(SmtRes!AQ568:'SmtRes'!AQ577,"=1",SmtRes!BU568:'SmtRes'!BU577)</f>
        <v>30.899999999999999</v>
      </c>
      <c r="CW614">
        <f>SUMIF(SmtRes!AQ568:'SmtRes'!AQ577,"=1",SmtRes!BV568:'SmtRes'!BV577)</f>
        <v>4.4879999999999995</v>
      </c>
      <c r="CX614">
        <f t="shared" si="453"/>
        <v>0</v>
      </c>
      <c r="CY614">
        <f t="shared" si="454"/>
        <v>17144.8858</v>
      </c>
      <c r="CZ614">
        <f t="shared" si="455"/>
        <v>9014.3214000000007</v>
      </c>
      <c r="DC614" t="s">
        <v>435</v>
      </c>
      <c r="DD614" t="s">
        <v>517</v>
      </c>
      <c r="DE614" t="s">
        <v>667</v>
      </c>
      <c r="DF614" t="s">
        <v>667</v>
      </c>
      <c r="DG614" t="s">
        <v>667</v>
      </c>
      <c r="DH614" t="s">
        <v>435</v>
      </c>
      <c r="DI614" t="s">
        <v>667</v>
      </c>
      <c r="DJ614" t="s">
        <v>667</v>
      </c>
      <c r="DK614" t="s">
        <v>435</v>
      </c>
      <c r="DL614" t="s">
        <v>435</v>
      </c>
      <c r="DM614" t="s">
        <v>435</v>
      </c>
      <c r="DN614">
        <v>0</v>
      </c>
      <c r="DO614">
        <v>0</v>
      </c>
      <c r="DP614">
        <v>1</v>
      </c>
      <c r="DQ614">
        <v>1</v>
      </c>
      <c r="DU614">
        <v>1013</v>
      </c>
      <c r="DV614" t="s">
        <v>685</v>
      </c>
      <c r="DW614" t="s">
        <v>685</v>
      </c>
      <c r="DX614">
        <v>1</v>
      </c>
      <c r="DZ614" t="s">
        <v>435</v>
      </c>
      <c r="EA614" t="s">
        <v>435</v>
      </c>
      <c r="EB614" t="s">
        <v>435</v>
      </c>
      <c r="EC614" t="s">
        <v>435</v>
      </c>
      <c r="EE614">
        <v>342528944</v>
      </c>
      <c r="EF614">
        <v>3</v>
      </c>
      <c r="EG614" t="s">
        <v>528</v>
      </c>
      <c r="EH614">
        <v>0</v>
      </c>
      <c r="EI614" t="s">
        <v>435</v>
      </c>
      <c r="EJ614">
        <v>2</v>
      </c>
      <c r="EK614">
        <v>108001</v>
      </c>
      <c r="EL614" t="s">
        <v>529</v>
      </c>
      <c r="EM614" t="s">
        <v>530</v>
      </c>
      <c r="EO614" t="s">
        <v>670</v>
      </c>
      <c r="EQ614">
        <v>1441792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51.5</v>
      </c>
      <c r="EX614">
        <v>7.4800000000000004</v>
      </c>
      <c r="EY614">
        <v>0</v>
      </c>
      <c r="FQ614">
        <v>0</v>
      </c>
      <c r="FR614">
        <f t="shared" si="456"/>
        <v>0</v>
      </c>
      <c r="FS614">
        <v>0</v>
      </c>
      <c r="FX614">
        <v>97</v>
      </c>
      <c r="FY614">
        <v>51</v>
      </c>
      <c r="GA614" t="s">
        <v>435</v>
      </c>
      <c r="GD614">
        <v>1</v>
      </c>
      <c r="GF614">
        <v>-1498123895</v>
      </c>
      <c r="GG614">
        <v>2</v>
      </c>
      <c r="GH614">
        <v>1</v>
      </c>
      <c r="GI614">
        <v>-2</v>
      </c>
      <c r="GJ614">
        <v>0</v>
      </c>
      <c r="GK614">
        <v>0</v>
      </c>
      <c r="GL614">
        <f t="shared" si="457"/>
        <v>0</v>
      </c>
      <c r="GM614">
        <f t="shared" si="458"/>
        <v>49812.840000000004</v>
      </c>
      <c r="GN614">
        <f t="shared" si="459"/>
        <v>0</v>
      </c>
      <c r="GO614">
        <f t="shared" si="460"/>
        <v>49812.840000000004</v>
      </c>
      <c r="GP614">
        <f t="shared" si="461"/>
        <v>0</v>
      </c>
      <c r="GR614">
        <v>0</v>
      </c>
      <c r="GS614">
        <v>3</v>
      </c>
      <c r="GT614">
        <v>0</v>
      </c>
      <c r="GU614" t="s">
        <v>435</v>
      </c>
      <c r="GV614">
        <f t="shared" si="462"/>
        <v>0</v>
      </c>
      <c r="GW614">
        <v>1</v>
      </c>
      <c r="GX614">
        <f t="shared" si="463"/>
        <v>0</v>
      </c>
      <c r="HA614">
        <v>0</v>
      </c>
      <c r="HB614">
        <v>0</v>
      </c>
      <c r="HC614">
        <f t="shared" si="464"/>
        <v>0</v>
      </c>
      <c r="HE614" t="s">
        <v>435</v>
      </c>
      <c r="HF614" t="s">
        <v>435</v>
      </c>
      <c r="HM614" t="s">
        <v>435</v>
      </c>
      <c r="HN614" t="s">
        <v>132</v>
      </c>
      <c r="HO614" t="s">
        <v>134</v>
      </c>
      <c r="HP614" t="s">
        <v>529</v>
      </c>
      <c r="HQ614" t="s">
        <v>529</v>
      </c>
      <c r="IK614">
        <v>0</v>
      </c>
    </row>
    <row r="615">
      <c r="A615">
        <v>17</v>
      </c>
      <c r="B615">
        <v>1</v>
      </c>
      <c r="C615">
        <f>ROW(SmtRes!A587)</f>
        <v>587</v>
      </c>
      <c r="D615">
        <f>ROW(EtalonRes!A587)</f>
        <v>587</v>
      </c>
      <c r="E615" t="s">
        <v>387</v>
      </c>
      <c r="F615" t="s">
        <v>702</v>
      </c>
      <c r="G615" t="s">
        <v>703</v>
      </c>
      <c r="H615" t="s">
        <v>685</v>
      </c>
      <c r="I615">
        <v>1</v>
      </c>
      <c r="J615">
        <v>0</v>
      </c>
      <c r="K615">
        <v>1</v>
      </c>
      <c r="O615">
        <f t="shared" si="442"/>
        <v>21643.5</v>
      </c>
      <c r="P615">
        <f>SUMIF(SmtRes!AQ578:'SmtRes'!AQ587,"=1",SmtRes!DF578:'SmtRes'!DF587)</f>
        <v>0</v>
      </c>
      <c r="Q615">
        <f>SUMIF(SmtRes!AQ578:'SmtRes'!AQ587,"=1",SmtRes!DG578:'SmtRes'!DG587)</f>
        <v>7217.3599999999997</v>
      </c>
      <c r="R615">
        <f>SUMIF(SmtRes!AQ578:'SmtRes'!AQ587,"=1",SmtRes!DH578:'SmtRes'!DH587)</f>
        <v>2755.73</v>
      </c>
      <c r="S615">
        <f>SUMIF(SmtRes!AQ578:'SmtRes'!AQ587,"=1",SmtRes!DI578:'SmtRes'!DI587)</f>
        <v>11670.41</v>
      </c>
      <c r="T615">
        <f t="shared" si="443"/>
        <v>0</v>
      </c>
      <c r="U615">
        <f>SUMIF(SmtRes!AQ578:'SmtRes'!AQ587,"=1",SmtRes!CV578:'SmtRes'!CV587)</f>
        <v>23.459999999999997</v>
      </c>
      <c r="V615">
        <f>SUMIF(SmtRes!AQ578:'SmtRes'!AQ587,"=1",SmtRes!CW578:'SmtRes'!CW587)</f>
        <v>5.3879999999999999</v>
      </c>
      <c r="W615">
        <f t="shared" si="444"/>
        <v>0</v>
      </c>
      <c r="X615">
        <f t="shared" si="445"/>
        <v>13993.360000000001</v>
      </c>
      <c r="Y615">
        <f t="shared" si="446"/>
        <v>7357.3299999999999</v>
      </c>
      <c r="AA615">
        <v>358752211</v>
      </c>
      <c r="AB615">
        <f t="shared" si="447"/>
        <v>17858.046419999999</v>
      </c>
      <c r="AC615">
        <f t="shared" si="448"/>
        <v>0</v>
      </c>
      <c r="AD615">
        <f>ROUND((((SUM(SmtRes!BR578:'SmtRes'!BR587))-(SUM(SmtRes!BS578:'SmtRes'!BS587)))+AE615),6)</f>
        <v>6187.6348199999993</v>
      </c>
      <c r="AE615">
        <f>ROUND((SUM(SmtRes!BS578:'SmtRes'!BS587)),6)</f>
        <v>2755.7302799999998</v>
      </c>
      <c r="AF615">
        <f>ROUND((SUM(SmtRes!BT578:'SmtRes'!BT587)),6)</f>
        <v>11670.411599999999</v>
      </c>
      <c r="AG615">
        <f t="shared" si="449"/>
        <v>0</v>
      </c>
      <c r="AH615">
        <f>(SUM(SmtRes!BU578:'SmtRes'!BU587))</f>
        <v>23.460000000000001</v>
      </c>
      <c r="AI615">
        <f>(SUM(SmtRes!BV578:'SmtRes'!BV587))</f>
        <v>5.3879999999999999</v>
      </c>
      <c r="AJ615">
        <f t="shared" si="450"/>
        <v>0</v>
      </c>
      <c r="AK615">
        <v>34390.994072000001</v>
      </c>
      <c r="AL615">
        <v>34.699571999999996</v>
      </c>
      <c r="AM615">
        <v>10312.724700000001</v>
      </c>
      <c r="AN615">
        <v>4592.8837999999996</v>
      </c>
      <c r="AO615">
        <v>19450.686000000002</v>
      </c>
      <c r="AP615">
        <v>0</v>
      </c>
      <c r="AQ615">
        <v>39.100000000000001</v>
      </c>
      <c r="AR615">
        <v>8.9799999999999986</v>
      </c>
      <c r="AS615">
        <v>0</v>
      </c>
      <c r="AT615">
        <v>97</v>
      </c>
      <c r="AU615">
        <v>51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435</v>
      </c>
      <c r="BE615" t="s">
        <v>435</v>
      </c>
      <c r="BF615" t="s">
        <v>435</v>
      </c>
      <c r="BG615" t="s">
        <v>435</v>
      </c>
      <c r="BH615">
        <v>0</v>
      </c>
      <c r="BI615">
        <v>2</v>
      </c>
      <c r="BJ615" t="s">
        <v>704</v>
      </c>
      <c r="BM615">
        <v>108001</v>
      </c>
      <c r="BN615">
        <v>0</v>
      </c>
      <c r="BO615" t="s">
        <v>435</v>
      </c>
      <c r="BP615">
        <v>0</v>
      </c>
      <c r="BQ615">
        <v>3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435</v>
      </c>
      <c r="BZ615">
        <v>97</v>
      </c>
      <c r="CA615">
        <v>51</v>
      </c>
      <c r="CB615" t="s">
        <v>435</v>
      </c>
      <c r="CE615">
        <v>0</v>
      </c>
      <c r="CF615">
        <v>0</v>
      </c>
      <c r="CG615">
        <v>0</v>
      </c>
      <c r="CM615">
        <v>0</v>
      </c>
      <c r="CN615" t="s">
        <v>666</v>
      </c>
      <c r="CO615">
        <v>0</v>
      </c>
      <c r="CP615">
        <f t="shared" si="451"/>
        <v>21643.5</v>
      </c>
      <c r="CQ615">
        <f>SUMIF(SmtRes!AQ578:'SmtRes'!AQ587,"=1",SmtRes!AA578:'SmtRes'!AA587)</f>
        <v>255909.34</v>
      </c>
      <c r="CR615">
        <f>SUMIF(SmtRes!AQ578:'SmtRes'!AQ587,"=1",SmtRes!AB578:'SmtRes'!AB587)</f>
        <v>5397.3500000000004</v>
      </c>
      <c r="CS615">
        <f>SUMIF(SmtRes!AQ578:'SmtRes'!AQ587,"=1",SmtRes!AC578:'SmtRes'!AC587)</f>
        <v>2676.6400000000003</v>
      </c>
      <c r="CT615">
        <f>SUMIF(SmtRes!AQ578:'SmtRes'!AQ587,"=1",SmtRes!AD578:'SmtRes'!AD587)</f>
        <v>497.45999999999998</v>
      </c>
      <c r="CU615">
        <f t="shared" si="452"/>
        <v>0</v>
      </c>
      <c r="CV615">
        <f>SUMIF(SmtRes!AQ578:'SmtRes'!AQ587,"=1",SmtRes!BU578:'SmtRes'!BU587)</f>
        <v>23.460000000000001</v>
      </c>
      <c r="CW615">
        <f>SUMIF(SmtRes!AQ578:'SmtRes'!AQ587,"=1",SmtRes!BV578:'SmtRes'!BV587)</f>
        <v>5.3879999999999999</v>
      </c>
      <c r="CX615">
        <f t="shared" si="453"/>
        <v>0</v>
      </c>
      <c r="CY615">
        <f t="shared" si="454"/>
        <v>13993.355799999998</v>
      </c>
      <c r="CZ615">
        <f t="shared" si="455"/>
        <v>7357.3314</v>
      </c>
      <c r="DC615" t="s">
        <v>435</v>
      </c>
      <c r="DD615" t="s">
        <v>517</v>
      </c>
      <c r="DE615" t="s">
        <v>667</v>
      </c>
      <c r="DF615" t="s">
        <v>667</v>
      </c>
      <c r="DG615" t="s">
        <v>667</v>
      </c>
      <c r="DH615" t="s">
        <v>435</v>
      </c>
      <c r="DI615" t="s">
        <v>667</v>
      </c>
      <c r="DJ615" t="s">
        <v>667</v>
      </c>
      <c r="DK615" t="s">
        <v>435</v>
      </c>
      <c r="DL615" t="s">
        <v>435</v>
      </c>
      <c r="DM615" t="s">
        <v>435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685</v>
      </c>
      <c r="DW615" t="s">
        <v>685</v>
      </c>
      <c r="DX615">
        <v>1</v>
      </c>
      <c r="DZ615" t="s">
        <v>435</v>
      </c>
      <c r="EA615" t="s">
        <v>435</v>
      </c>
      <c r="EB615" t="s">
        <v>435</v>
      </c>
      <c r="EC615" t="s">
        <v>435</v>
      </c>
      <c r="EE615">
        <v>342528944</v>
      </c>
      <c r="EF615">
        <v>3</v>
      </c>
      <c r="EG615" t="s">
        <v>528</v>
      </c>
      <c r="EH615">
        <v>0</v>
      </c>
      <c r="EI615" t="s">
        <v>435</v>
      </c>
      <c r="EJ615">
        <v>2</v>
      </c>
      <c r="EK615">
        <v>108001</v>
      </c>
      <c r="EL615" t="s">
        <v>529</v>
      </c>
      <c r="EM615" t="s">
        <v>530</v>
      </c>
      <c r="EO615" t="s">
        <v>670</v>
      </c>
      <c r="EQ615">
        <v>1441792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39.100000000000001</v>
      </c>
      <c r="EX615">
        <v>8.9800000000000004</v>
      </c>
      <c r="EY615">
        <v>0</v>
      </c>
      <c r="FQ615">
        <v>0</v>
      </c>
      <c r="FR615">
        <f t="shared" si="456"/>
        <v>0</v>
      </c>
      <c r="FS615">
        <v>0</v>
      </c>
      <c r="FX615">
        <v>97</v>
      </c>
      <c r="FY615">
        <v>51</v>
      </c>
      <c r="GA615" t="s">
        <v>435</v>
      </c>
      <c r="GD615">
        <v>1</v>
      </c>
      <c r="GF615">
        <v>30739775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si="457"/>
        <v>0</v>
      </c>
      <c r="GM615">
        <f t="shared" si="458"/>
        <v>42994.190000000002</v>
      </c>
      <c r="GN615">
        <f t="shared" si="459"/>
        <v>0</v>
      </c>
      <c r="GO615">
        <f t="shared" si="460"/>
        <v>42994.190000000002</v>
      </c>
      <c r="GP615">
        <f t="shared" si="461"/>
        <v>0</v>
      </c>
      <c r="GR615">
        <v>0</v>
      </c>
      <c r="GS615">
        <v>3</v>
      </c>
      <c r="GT615">
        <v>0</v>
      </c>
      <c r="GU615" t="s">
        <v>435</v>
      </c>
      <c r="GV615">
        <f t="shared" si="462"/>
        <v>0</v>
      </c>
      <c r="GW615">
        <v>1</v>
      </c>
      <c r="GX615">
        <f t="shared" si="463"/>
        <v>0</v>
      </c>
      <c r="HA615">
        <v>0</v>
      </c>
      <c r="HB615">
        <v>0</v>
      </c>
      <c r="HC615">
        <f t="shared" ref="HC615:HC678" si="465">GV615*GW615</f>
        <v>0</v>
      </c>
      <c r="HE615" t="s">
        <v>435</v>
      </c>
      <c r="HF615" t="s">
        <v>435</v>
      </c>
      <c r="HM615" t="s">
        <v>435</v>
      </c>
      <c r="HN615" t="s">
        <v>132</v>
      </c>
      <c r="HO615" t="s">
        <v>134</v>
      </c>
      <c r="HP615" t="s">
        <v>529</v>
      </c>
      <c r="HQ615" t="s">
        <v>529</v>
      </c>
      <c r="IK615">
        <v>0</v>
      </c>
    </row>
    <row r="616">
      <c r="A616">
        <v>17</v>
      </c>
      <c r="B616">
        <v>1</v>
      </c>
      <c r="C616">
        <f>ROW(SmtRes!A597)</f>
        <v>597</v>
      </c>
      <c r="D616">
        <f>ROW(EtalonRes!A597)</f>
        <v>597</v>
      </c>
      <c r="E616" t="s">
        <v>390</v>
      </c>
      <c r="F616" t="s">
        <v>705</v>
      </c>
      <c r="G616" t="s">
        <v>706</v>
      </c>
      <c r="H616" t="s">
        <v>685</v>
      </c>
      <c r="I616">
        <v>1</v>
      </c>
      <c r="J616">
        <v>0</v>
      </c>
      <c r="K616">
        <v>1</v>
      </c>
      <c r="O616">
        <f t="shared" si="442"/>
        <v>25897.77</v>
      </c>
      <c r="P616">
        <f>SUMIF(SmtRes!AQ588:'SmtRes'!AQ597,"=1",SmtRes!DF588:'SmtRes'!DF597)</f>
        <v>0</v>
      </c>
      <c r="Q616">
        <f>SUMIF(SmtRes!AQ588:'SmtRes'!AQ597,"=1",SmtRes!DG588:'SmtRes'!DG597)</f>
        <v>6716.1800000000003</v>
      </c>
      <c r="R616">
        <f>SUMIF(SmtRes!AQ588:'SmtRes'!AQ597,"=1",SmtRes!DH588:'SmtRes'!DH597)</f>
        <v>2586.3200000000002</v>
      </c>
      <c r="S616">
        <f>SUMIF(SmtRes!AQ588:'SmtRes'!AQ597,"=1",SmtRes!DI588:'SmtRes'!DI597)</f>
        <v>16595.27</v>
      </c>
      <c r="T616">
        <f t="shared" si="443"/>
        <v>0</v>
      </c>
      <c r="U616">
        <f>SUMIF(SmtRes!AQ588:'SmtRes'!AQ597,"=1",SmtRes!CV588:'SmtRes'!CV597)</f>
        <v>33.359999999999999</v>
      </c>
      <c r="V616">
        <f>SUMIF(SmtRes!AQ588:'SmtRes'!AQ597,"=1",SmtRes!CW588:'SmtRes'!CW597)</f>
        <v>5.04</v>
      </c>
      <c r="W616">
        <f t="shared" si="444"/>
        <v>0</v>
      </c>
      <c r="X616">
        <f t="shared" si="445"/>
        <v>18606.139999999999</v>
      </c>
      <c r="Y616">
        <f t="shared" si="446"/>
        <v>9782.6100000000006</v>
      </c>
      <c r="AA616">
        <v>358752211</v>
      </c>
      <c r="AB616">
        <f t="shared" si="447"/>
        <v>22365.252</v>
      </c>
      <c r="AC616">
        <f t="shared" si="448"/>
        <v>0</v>
      </c>
      <c r="AD616">
        <f>ROUND((((SUM(SmtRes!BR588:'SmtRes'!BR597))-(SUM(SmtRes!BS588:'SmtRes'!BS597)))+AE616),6)</f>
        <v>5769.9863999999998</v>
      </c>
      <c r="AE616">
        <f>ROUND((SUM(SmtRes!BS588:'SmtRes'!BS597)),6)</f>
        <v>2586.3325199999999</v>
      </c>
      <c r="AF616">
        <f>ROUND((SUM(SmtRes!BT588:'SmtRes'!BT597)),6)</f>
        <v>16595.265599999999</v>
      </c>
      <c r="AG616">
        <f t="shared" si="449"/>
        <v>0</v>
      </c>
      <c r="AH616">
        <f>(SUM(SmtRes!BU588:'SmtRes'!BU597))</f>
        <v>33.359999999999999</v>
      </c>
      <c r="AI616">
        <f>(SUM(SmtRes!BV588:'SmtRes'!BV597))</f>
        <v>5.04</v>
      </c>
      <c r="AJ616">
        <f t="shared" si="450"/>
        <v>0</v>
      </c>
      <c r="AK616">
        <v>41620.673771999995</v>
      </c>
      <c r="AL616">
        <v>34.699571999999996</v>
      </c>
      <c r="AM616">
        <v>9616.6440000000002</v>
      </c>
      <c r="AN616">
        <v>4310.5542000000005</v>
      </c>
      <c r="AO616">
        <v>27658.775999999998</v>
      </c>
      <c r="AP616">
        <v>0</v>
      </c>
      <c r="AQ616">
        <v>55.600000000000001</v>
      </c>
      <c r="AR616">
        <v>8.4000000000000004</v>
      </c>
      <c r="AS616">
        <v>0</v>
      </c>
      <c r="AT616">
        <v>97</v>
      </c>
      <c r="AU616">
        <v>51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435</v>
      </c>
      <c r="BE616" t="s">
        <v>435</v>
      </c>
      <c r="BF616" t="s">
        <v>435</v>
      </c>
      <c r="BG616" t="s">
        <v>435</v>
      </c>
      <c r="BH616">
        <v>0</v>
      </c>
      <c r="BI616">
        <v>2</v>
      </c>
      <c r="BJ616" t="s">
        <v>707</v>
      </c>
      <c r="BM616">
        <v>108001</v>
      </c>
      <c r="BN616">
        <v>0</v>
      </c>
      <c r="BO616" t="s">
        <v>435</v>
      </c>
      <c r="BP616">
        <v>0</v>
      </c>
      <c r="BQ616">
        <v>3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435</v>
      </c>
      <c r="BZ616">
        <v>97</v>
      </c>
      <c r="CA616">
        <v>51</v>
      </c>
      <c r="CB616" t="s">
        <v>435</v>
      </c>
      <c r="CE616">
        <v>0</v>
      </c>
      <c r="CF616">
        <v>0</v>
      </c>
      <c r="CG616">
        <v>0</v>
      </c>
      <c r="CM616">
        <v>0</v>
      </c>
      <c r="CN616" t="s">
        <v>666</v>
      </c>
      <c r="CO616">
        <v>0</v>
      </c>
      <c r="CP616">
        <f t="shared" si="451"/>
        <v>25897.77</v>
      </c>
      <c r="CQ616">
        <f>SUMIF(SmtRes!AQ588:'SmtRes'!AQ597,"=1",SmtRes!AA588:'SmtRes'!AA597)</f>
        <v>255909.34</v>
      </c>
      <c r="CR616">
        <f>SUMIF(SmtRes!AQ588:'SmtRes'!AQ597,"=1",SmtRes!AB588:'SmtRes'!AB597)</f>
        <v>5397.3500000000004</v>
      </c>
      <c r="CS616">
        <f>SUMIF(SmtRes!AQ588:'SmtRes'!AQ597,"=1",SmtRes!AC588:'SmtRes'!AC597)</f>
        <v>2676.6400000000003</v>
      </c>
      <c r="CT616">
        <f>SUMIF(SmtRes!AQ588:'SmtRes'!AQ597,"=1",SmtRes!AD588:'SmtRes'!AD597)</f>
        <v>497.45999999999998</v>
      </c>
      <c r="CU616">
        <f t="shared" si="452"/>
        <v>0</v>
      </c>
      <c r="CV616">
        <f>SUMIF(SmtRes!AQ588:'SmtRes'!AQ597,"=1",SmtRes!BU588:'SmtRes'!BU597)</f>
        <v>33.359999999999999</v>
      </c>
      <c r="CW616">
        <f>SUMIF(SmtRes!AQ588:'SmtRes'!AQ597,"=1",SmtRes!BV588:'SmtRes'!BV597)</f>
        <v>5.04</v>
      </c>
      <c r="CX616">
        <f t="shared" si="453"/>
        <v>0</v>
      </c>
      <c r="CY616">
        <f t="shared" si="454"/>
        <v>18606.1423</v>
      </c>
      <c r="CZ616">
        <f t="shared" si="455"/>
        <v>9782.6108999999997</v>
      </c>
      <c r="DC616" t="s">
        <v>435</v>
      </c>
      <c r="DD616" t="s">
        <v>517</v>
      </c>
      <c r="DE616" t="s">
        <v>667</v>
      </c>
      <c r="DF616" t="s">
        <v>667</v>
      </c>
      <c r="DG616" t="s">
        <v>667</v>
      </c>
      <c r="DH616" t="s">
        <v>435</v>
      </c>
      <c r="DI616" t="s">
        <v>667</v>
      </c>
      <c r="DJ616" t="s">
        <v>667</v>
      </c>
      <c r="DK616" t="s">
        <v>435</v>
      </c>
      <c r="DL616" t="s">
        <v>435</v>
      </c>
      <c r="DM616" t="s">
        <v>435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685</v>
      </c>
      <c r="DW616" t="s">
        <v>685</v>
      </c>
      <c r="DX616">
        <v>1</v>
      </c>
      <c r="DZ616" t="s">
        <v>435</v>
      </c>
      <c r="EA616" t="s">
        <v>435</v>
      </c>
      <c r="EB616" t="s">
        <v>435</v>
      </c>
      <c r="EC616" t="s">
        <v>435</v>
      </c>
      <c r="EE616">
        <v>342528944</v>
      </c>
      <c r="EF616">
        <v>3</v>
      </c>
      <c r="EG616" t="s">
        <v>528</v>
      </c>
      <c r="EH616">
        <v>0</v>
      </c>
      <c r="EI616" t="s">
        <v>435</v>
      </c>
      <c r="EJ616">
        <v>2</v>
      </c>
      <c r="EK616">
        <v>108001</v>
      </c>
      <c r="EL616" t="s">
        <v>529</v>
      </c>
      <c r="EM616" t="s">
        <v>530</v>
      </c>
      <c r="EO616" t="s">
        <v>670</v>
      </c>
      <c r="EQ616">
        <v>1441792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55.600000000000001</v>
      </c>
      <c r="EX616">
        <v>8.4000000000000004</v>
      </c>
      <c r="EY616">
        <v>0</v>
      </c>
      <c r="FQ616">
        <v>0</v>
      </c>
      <c r="FR616">
        <f t="shared" si="456"/>
        <v>0</v>
      </c>
      <c r="FS616">
        <v>0</v>
      </c>
      <c r="FX616">
        <v>97</v>
      </c>
      <c r="FY616">
        <v>51</v>
      </c>
      <c r="GA616" t="s">
        <v>435</v>
      </c>
      <c r="GD616">
        <v>1</v>
      </c>
      <c r="GF616">
        <v>1888067523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457"/>
        <v>0</v>
      </c>
      <c r="GM616">
        <f t="shared" si="458"/>
        <v>54286.520000000004</v>
      </c>
      <c r="GN616">
        <f t="shared" si="459"/>
        <v>0</v>
      </c>
      <c r="GO616">
        <f t="shared" si="460"/>
        <v>54286.520000000004</v>
      </c>
      <c r="GP616">
        <f t="shared" si="461"/>
        <v>0</v>
      </c>
      <c r="GR616">
        <v>0</v>
      </c>
      <c r="GS616">
        <v>3</v>
      </c>
      <c r="GT616">
        <v>0</v>
      </c>
      <c r="GU616" t="s">
        <v>435</v>
      </c>
      <c r="GV616">
        <f t="shared" si="462"/>
        <v>0</v>
      </c>
      <c r="GW616">
        <v>1</v>
      </c>
      <c r="GX616">
        <f t="shared" si="463"/>
        <v>0</v>
      </c>
      <c r="HA616">
        <v>0</v>
      </c>
      <c r="HB616">
        <v>0</v>
      </c>
      <c r="HC616">
        <f t="shared" si="465"/>
        <v>0</v>
      </c>
      <c r="HE616" t="s">
        <v>435</v>
      </c>
      <c r="HF616" t="s">
        <v>435</v>
      </c>
      <c r="HM616" t="s">
        <v>435</v>
      </c>
      <c r="HN616" t="s">
        <v>132</v>
      </c>
      <c r="HO616" t="s">
        <v>134</v>
      </c>
      <c r="HP616" t="s">
        <v>529</v>
      </c>
      <c r="HQ616" t="s">
        <v>529</v>
      </c>
      <c r="IK616">
        <v>0</v>
      </c>
    </row>
    <row r="617">
      <c r="A617">
        <v>17</v>
      </c>
      <c r="B617">
        <v>1</v>
      </c>
      <c r="C617">
        <f>ROW(SmtRes!A607)</f>
        <v>607</v>
      </c>
      <c r="D617">
        <f>ROW(EtalonRes!A607)</f>
        <v>607</v>
      </c>
      <c r="E617" t="s">
        <v>393</v>
      </c>
      <c r="F617" t="s">
        <v>708</v>
      </c>
      <c r="G617" t="s">
        <v>709</v>
      </c>
      <c r="H617" t="s">
        <v>685</v>
      </c>
      <c r="I617">
        <v>1</v>
      </c>
      <c r="J617">
        <v>0</v>
      </c>
      <c r="K617">
        <v>1</v>
      </c>
      <c r="O617">
        <f t="shared" si="442"/>
        <v>26011.48</v>
      </c>
      <c r="P617">
        <f>SUMIF(SmtRes!AQ598:'SmtRes'!AQ607,"=1",SmtRes!DF598:'SmtRes'!DF607)</f>
        <v>0</v>
      </c>
      <c r="Q617">
        <f>SUMIF(SmtRes!AQ598:'SmtRes'!AQ607,"=1",SmtRes!DG598:'SmtRes'!DG607)</f>
        <v>8783.2600000000002</v>
      </c>
      <c r="R617">
        <f>SUMIF(SmtRes!AQ598:'SmtRes'!AQ607,"=1",SmtRes!DH598:'SmtRes'!DH607)</f>
        <v>3378.9300000000003</v>
      </c>
      <c r="S617">
        <f>SUMIF(SmtRes!AQ598:'SmtRes'!AQ607,"=1",SmtRes!DI598:'SmtRes'!DI607)</f>
        <v>13849.290000000001</v>
      </c>
      <c r="T617">
        <f t="shared" si="443"/>
        <v>0</v>
      </c>
      <c r="U617">
        <f>SUMIF(SmtRes!AQ598:'SmtRes'!AQ607,"=1",SmtRes!CV598:'SmtRes'!CV607)</f>
        <v>27.84</v>
      </c>
      <c r="V617">
        <f>SUMIF(SmtRes!AQ598:'SmtRes'!AQ607,"=1",SmtRes!CW598:'SmtRes'!CW607)</f>
        <v>6.5879999999999992</v>
      </c>
      <c r="W617">
        <f t="shared" si="444"/>
        <v>0</v>
      </c>
      <c r="X617">
        <f t="shared" si="445"/>
        <v>16711.369999999999</v>
      </c>
      <c r="Y617">
        <f t="shared" si="446"/>
        <v>8786.3899999999994</v>
      </c>
      <c r="AA617">
        <v>358752211</v>
      </c>
      <c r="AB617">
        <f t="shared" si="447"/>
        <v>21392.663099999998</v>
      </c>
      <c r="AC617">
        <f t="shared" si="448"/>
        <v>0</v>
      </c>
      <c r="AD617">
        <f>ROUND((((SUM(SmtRes!BR598:'SmtRes'!BR607))-(SUM(SmtRes!BS598:'SmtRes'!BS607)))+AE617),6)</f>
        <v>7543.3766999999998</v>
      </c>
      <c r="AE617">
        <f>ROUND((SUM(SmtRes!BS598:'SmtRes'!BS607)),6)</f>
        <v>3378.9248399999997</v>
      </c>
      <c r="AF617">
        <f>ROUND((SUM(SmtRes!BT598:'SmtRes'!BT607)),6)</f>
        <v>13849.286399999999</v>
      </c>
      <c r="AG617">
        <f t="shared" si="449"/>
        <v>0</v>
      </c>
      <c r="AH617">
        <f>(SUM(SmtRes!BU598:'SmtRes'!BU607))</f>
        <v>27.84</v>
      </c>
      <c r="AI617">
        <f>(SUM(SmtRes!BV598:'SmtRes'!BV607))</f>
        <v>6.5879999999999992</v>
      </c>
      <c r="AJ617">
        <f t="shared" si="450"/>
        <v>0</v>
      </c>
      <c r="AK617">
        <v>41320.679471999996</v>
      </c>
      <c r="AL617">
        <v>34.699571999999996</v>
      </c>
      <c r="AM617">
        <v>12572.2945</v>
      </c>
      <c r="AN617">
        <v>5631.5414000000001</v>
      </c>
      <c r="AO617">
        <v>23082.143999999997</v>
      </c>
      <c r="AP617">
        <v>0</v>
      </c>
      <c r="AQ617">
        <v>46.399999999999999</v>
      </c>
      <c r="AR617">
        <v>10.979999999999999</v>
      </c>
      <c r="AS617">
        <v>0</v>
      </c>
      <c r="AT617">
        <v>97</v>
      </c>
      <c r="AU617">
        <v>51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435</v>
      </c>
      <c r="BE617" t="s">
        <v>435</v>
      </c>
      <c r="BF617" t="s">
        <v>435</v>
      </c>
      <c r="BG617" t="s">
        <v>435</v>
      </c>
      <c r="BH617">
        <v>0</v>
      </c>
      <c r="BI617">
        <v>2</v>
      </c>
      <c r="BJ617" t="s">
        <v>710</v>
      </c>
      <c r="BM617">
        <v>108001</v>
      </c>
      <c r="BN617">
        <v>0</v>
      </c>
      <c r="BO617" t="s">
        <v>435</v>
      </c>
      <c r="BP617">
        <v>0</v>
      </c>
      <c r="BQ617">
        <v>3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435</v>
      </c>
      <c r="BZ617">
        <v>97</v>
      </c>
      <c r="CA617">
        <v>51</v>
      </c>
      <c r="CB617" t="s">
        <v>435</v>
      </c>
      <c r="CE617">
        <v>0</v>
      </c>
      <c r="CF617">
        <v>0</v>
      </c>
      <c r="CG617">
        <v>0</v>
      </c>
      <c r="CM617">
        <v>0</v>
      </c>
      <c r="CN617" t="s">
        <v>666</v>
      </c>
      <c r="CO617">
        <v>0</v>
      </c>
      <c r="CP617">
        <f t="shared" si="451"/>
        <v>26011.480000000003</v>
      </c>
      <c r="CQ617">
        <f>SUMIF(SmtRes!AQ598:'SmtRes'!AQ607,"=1",SmtRes!AA598:'SmtRes'!AA607)</f>
        <v>255909.34</v>
      </c>
      <c r="CR617">
        <f>SUMIF(SmtRes!AQ598:'SmtRes'!AQ607,"=1",SmtRes!AB598:'SmtRes'!AB607)</f>
        <v>5397.3500000000004</v>
      </c>
      <c r="CS617">
        <f>SUMIF(SmtRes!AQ598:'SmtRes'!AQ607,"=1",SmtRes!AC598:'SmtRes'!AC607)</f>
        <v>2676.6400000000003</v>
      </c>
      <c r="CT617">
        <f>SUMIF(SmtRes!AQ598:'SmtRes'!AQ607,"=1",SmtRes!AD598:'SmtRes'!AD607)</f>
        <v>497.45999999999998</v>
      </c>
      <c r="CU617">
        <f t="shared" si="452"/>
        <v>0</v>
      </c>
      <c r="CV617">
        <f>SUMIF(SmtRes!AQ598:'SmtRes'!AQ607,"=1",SmtRes!BU598:'SmtRes'!BU607)</f>
        <v>27.84</v>
      </c>
      <c r="CW617">
        <f>SUMIF(SmtRes!AQ598:'SmtRes'!AQ607,"=1",SmtRes!BV598:'SmtRes'!BV607)</f>
        <v>6.5879999999999992</v>
      </c>
      <c r="CX617">
        <f t="shared" si="453"/>
        <v>0</v>
      </c>
      <c r="CY617">
        <f t="shared" si="454"/>
        <v>16711.3734</v>
      </c>
      <c r="CZ617">
        <f t="shared" si="455"/>
        <v>8786.3922000000002</v>
      </c>
      <c r="DC617" t="s">
        <v>435</v>
      </c>
      <c r="DD617" t="s">
        <v>517</v>
      </c>
      <c r="DE617" t="s">
        <v>667</v>
      </c>
      <c r="DF617" t="s">
        <v>667</v>
      </c>
      <c r="DG617" t="s">
        <v>667</v>
      </c>
      <c r="DH617" t="s">
        <v>435</v>
      </c>
      <c r="DI617" t="s">
        <v>667</v>
      </c>
      <c r="DJ617" t="s">
        <v>667</v>
      </c>
      <c r="DK617" t="s">
        <v>435</v>
      </c>
      <c r="DL617" t="s">
        <v>435</v>
      </c>
      <c r="DM617" t="s">
        <v>435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685</v>
      </c>
      <c r="DW617" t="s">
        <v>685</v>
      </c>
      <c r="DX617">
        <v>1</v>
      </c>
      <c r="DZ617" t="s">
        <v>435</v>
      </c>
      <c r="EA617" t="s">
        <v>435</v>
      </c>
      <c r="EB617" t="s">
        <v>435</v>
      </c>
      <c r="EC617" t="s">
        <v>435</v>
      </c>
      <c r="EE617">
        <v>342528944</v>
      </c>
      <c r="EF617">
        <v>3</v>
      </c>
      <c r="EG617" t="s">
        <v>528</v>
      </c>
      <c r="EH617">
        <v>0</v>
      </c>
      <c r="EI617" t="s">
        <v>435</v>
      </c>
      <c r="EJ617">
        <v>2</v>
      </c>
      <c r="EK617">
        <v>108001</v>
      </c>
      <c r="EL617" t="s">
        <v>529</v>
      </c>
      <c r="EM617" t="s">
        <v>530</v>
      </c>
      <c r="EO617" t="s">
        <v>670</v>
      </c>
      <c r="EQ617">
        <v>1441792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46.399999999999999</v>
      </c>
      <c r="EX617">
        <v>10.98</v>
      </c>
      <c r="EY617">
        <v>0</v>
      </c>
      <c r="FQ617">
        <v>0</v>
      </c>
      <c r="FR617">
        <f t="shared" si="456"/>
        <v>0</v>
      </c>
      <c r="FS617">
        <v>0</v>
      </c>
      <c r="FX617">
        <v>97</v>
      </c>
      <c r="FY617">
        <v>51</v>
      </c>
      <c r="GA617" t="s">
        <v>435</v>
      </c>
      <c r="GD617">
        <v>1</v>
      </c>
      <c r="GF617">
        <v>806067098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457"/>
        <v>0</v>
      </c>
      <c r="GM617">
        <f t="shared" si="458"/>
        <v>51509.239999999998</v>
      </c>
      <c r="GN617">
        <f t="shared" si="459"/>
        <v>0</v>
      </c>
      <c r="GO617">
        <f t="shared" si="460"/>
        <v>51509.239999999998</v>
      </c>
      <c r="GP617">
        <f t="shared" si="461"/>
        <v>0</v>
      </c>
      <c r="GR617">
        <v>0</v>
      </c>
      <c r="GS617">
        <v>3</v>
      </c>
      <c r="GT617">
        <v>0</v>
      </c>
      <c r="GU617" t="s">
        <v>435</v>
      </c>
      <c r="GV617">
        <f t="shared" si="462"/>
        <v>0</v>
      </c>
      <c r="GW617">
        <v>1</v>
      </c>
      <c r="GX617">
        <f t="shared" si="463"/>
        <v>0</v>
      </c>
      <c r="HA617">
        <v>0</v>
      </c>
      <c r="HB617">
        <v>0</v>
      </c>
      <c r="HC617">
        <f t="shared" si="465"/>
        <v>0</v>
      </c>
      <c r="HE617" t="s">
        <v>435</v>
      </c>
      <c r="HF617" t="s">
        <v>435</v>
      </c>
      <c r="HM617" t="s">
        <v>435</v>
      </c>
      <c r="HN617" t="s">
        <v>132</v>
      </c>
      <c r="HO617" t="s">
        <v>134</v>
      </c>
      <c r="HP617" t="s">
        <v>529</v>
      </c>
      <c r="HQ617" t="s">
        <v>529</v>
      </c>
      <c r="IK617">
        <v>0</v>
      </c>
    </row>
    <row r="618">
      <c r="A618">
        <v>17</v>
      </c>
      <c r="B618">
        <v>1</v>
      </c>
      <c r="C618">
        <f>ROW(SmtRes!A617)</f>
        <v>617</v>
      </c>
      <c r="D618">
        <f>ROW(EtalonRes!A617)</f>
        <v>617</v>
      </c>
      <c r="E618" t="s">
        <v>396</v>
      </c>
      <c r="F618" t="s">
        <v>711</v>
      </c>
      <c r="G618" t="s">
        <v>712</v>
      </c>
      <c r="H618" t="s">
        <v>685</v>
      </c>
      <c r="I618">
        <v>1</v>
      </c>
      <c r="J618">
        <v>0</v>
      </c>
      <c r="K618">
        <v>1</v>
      </c>
      <c r="O618">
        <f t="shared" si="442"/>
        <v>34655.449999999997</v>
      </c>
      <c r="P618">
        <f>SUMIF(SmtRes!AQ608:'SmtRes'!AQ617,"=1",SmtRes!DF608:'SmtRes'!DF617)</f>
        <v>0</v>
      </c>
      <c r="Q618">
        <f>SUMIF(SmtRes!AQ608:'SmtRes'!AQ617,"=1",SmtRes!DG608:'SmtRes'!DG617)</f>
        <v>8791.0499999999993</v>
      </c>
      <c r="R618">
        <f>SUMIF(SmtRes!AQ608:'SmtRes'!AQ617,"=1",SmtRes!DH608:'SmtRes'!DH617)</f>
        <v>3419.0000000000005</v>
      </c>
      <c r="S618">
        <f>SUMIF(SmtRes!AQ608:'SmtRes'!AQ617,"=1",SmtRes!DI608:'SmtRes'!DI617)</f>
        <v>22445.400000000001</v>
      </c>
      <c r="T618">
        <f t="shared" si="443"/>
        <v>0</v>
      </c>
      <c r="U618">
        <f>SUMIF(SmtRes!AQ608:'SmtRes'!AQ617,"=1",SmtRes!CV608:'SmtRes'!CV617)</f>
        <v>45.119999999999997</v>
      </c>
      <c r="V618">
        <f>SUMIF(SmtRes!AQ608:'SmtRes'!AQ617,"=1",SmtRes!CW608:'SmtRes'!CW617)</f>
        <v>6.6359999999999992</v>
      </c>
      <c r="W618">
        <f t="shared" si="444"/>
        <v>0</v>
      </c>
      <c r="X618">
        <f t="shared" si="445"/>
        <v>25088.470000000001</v>
      </c>
      <c r="Y618">
        <f t="shared" si="446"/>
        <v>13190.84</v>
      </c>
      <c r="AA618">
        <v>358752211</v>
      </c>
      <c r="AB618">
        <f t="shared" si="447"/>
        <v>30017.09952</v>
      </c>
      <c r="AC618">
        <f t="shared" si="448"/>
        <v>0</v>
      </c>
      <c r="AD618">
        <f>ROUND((((SUM(SmtRes!BR608:'SmtRes'!BR617))-(SUM(SmtRes!BS608:'SmtRes'!BS617)))+AE618),6)</f>
        <v>7571.7043199999998</v>
      </c>
      <c r="AE618">
        <f>ROUND((SUM(SmtRes!BS608:'SmtRes'!BS617)),6)</f>
        <v>3418.99584</v>
      </c>
      <c r="AF618">
        <f>ROUND((SUM(SmtRes!BT608:'SmtRes'!BT617)),6)</f>
        <v>22445.395199999999</v>
      </c>
      <c r="AG618">
        <f t="shared" si="449"/>
        <v>0</v>
      </c>
      <c r="AH618">
        <f>(SUM(SmtRes!BU608:'SmtRes'!BU617))</f>
        <v>45.119999999999997</v>
      </c>
      <c r="AI618">
        <f>(SUM(SmtRes!BV608:'SmtRes'!BV617))</f>
        <v>6.6359999999999992</v>
      </c>
      <c r="AJ618">
        <f t="shared" si="450"/>
        <v>0</v>
      </c>
      <c r="AK618">
        <v>55761.525171999994</v>
      </c>
      <c r="AL618">
        <v>34.699571999999996</v>
      </c>
      <c r="AM618">
        <v>12619.507199999998</v>
      </c>
      <c r="AN618">
        <v>5698.3263999999999</v>
      </c>
      <c r="AO618">
        <v>37408.991999999998</v>
      </c>
      <c r="AP618">
        <v>0</v>
      </c>
      <c r="AQ618">
        <v>75.200000000000003</v>
      </c>
      <c r="AR618">
        <v>11.059999999999999</v>
      </c>
      <c r="AS618">
        <v>0</v>
      </c>
      <c r="AT618">
        <v>97</v>
      </c>
      <c r="AU618">
        <v>51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435</v>
      </c>
      <c r="BE618" t="s">
        <v>435</v>
      </c>
      <c r="BF618" t="s">
        <v>435</v>
      </c>
      <c r="BG618" t="s">
        <v>435</v>
      </c>
      <c r="BH618">
        <v>0</v>
      </c>
      <c r="BI618">
        <v>2</v>
      </c>
      <c r="BJ618" t="s">
        <v>713</v>
      </c>
      <c r="BM618">
        <v>108001</v>
      </c>
      <c r="BN618">
        <v>0</v>
      </c>
      <c r="BO618" t="s">
        <v>435</v>
      </c>
      <c r="BP618">
        <v>0</v>
      </c>
      <c r="BQ618">
        <v>3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435</v>
      </c>
      <c r="BZ618">
        <v>97</v>
      </c>
      <c r="CA618">
        <v>51</v>
      </c>
      <c r="CB618" t="s">
        <v>435</v>
      </c>
      <c r="CE618">
        <v>0</v>
      </c>
      <c r="CF618">
        <v>0</v>
      </c>
      <c r="CG618">
        <v>0</v>
      </c>
      <c r="CM618">
        <v>0</v>
      </c>
      <c r="CN618" t="s">
        <v>666</v>
      </c>
      <c r="CO618">
        <v>0</v>
      </c>
      <c r="CP618">
        <f t="shared" si="451"/>
        <v>34655.450000000004</v>
      </c>
      <c r="CQ618">
        <f>SUMIF(SmtRes!AQ608:'SmtRes'!AQ617,"=1",SmtRes!AA608:'SmtRes'!AA617)</f>
        <v>255909.34</v>
      </c>
      <c r="CR618">
        <f>SUMIF(SmtRes!AQ608:'SmtRes'!AQ617,"=1",SmtRes!AB608:'SmtRes'!AB617)</f>
        <v>5397.3500000000004</v>
      </c>
      <c r="CS618">
        <f>SUMIF(SmtRes!AQ608:'SmtRes'!AQ617,"=1",SmtRes!AC608:'SmtRes'!AC617)</f>
        <v>2676.6400000000003</v>
      </c>
      <c r="CT618">
        <f>SUMIF(SmtRes!AQ608:'SmtRes'!AQ617,"=1",SmtRes!AD608:'SmtRes'!AD617)</f>
        <v>497.45999999999998</v>
      </c>
      <c r="CU618">
        <f t="shared" si="452"/>
        <v>0</v>
      </c>
      <c r="CV618">
        <f>SUMIF(SmtRes!AQ608:'SmtRes'!AQ617,"=1",SmtRes!BU608:'SmtRes'!BU617)</f>
        <v>45.119999999999997</v>
      </c>
      <c r="CW618">
        <f>SUMIF(SmtRes!AQ608:'SmtRes'!AQ617,"=1",SmtRes!BV608:'SmtRes'!BV617)</f>
        <v>6.6359999999999992</v>
      </c>
      <c r="CX618">
        <f t="shared" si="453"/>
        <v>0</v>
      </c>
      <c r="CY618">
        <f t="shared" si="454"/>
        <v>25088.468000000004</v>
      </c>
      <c r="CZ618">
        <f t="shared" si="455"/>
        <v>13190.844000000001</v>
      </c>
      <c r="DC618" t="s">
        <v>435</v>
      </c>
      <c r="DD618" t="s">
        <v>517</v>
      </c>
      <c r="DE618" t="s">
        <v>667</v>
      </c>
      <c r="DF618" t="s">
        <v>667</v>
      </c>
      <c r="DG618" t="s">
        <v>667</v>
      </c>
      <c r="DH618" t="s">
        <v>435</v>
      </c>
      <c r="DI618" t="s">
        <v>667</v>
      </c>
      <c r="DJ618" t="s">
        <v>667</v>
      </c>
      <c r="DK618" t="s">
        <v>435</v>
      </c>
      <c r="DL618" t="s">
        <v>435</v>
      </c>
      <c r="DM618" t="s">
        <v>435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685</v>
      </c>
      <c r="DW618" t="s">
        <v>685</v>
      </c>
      <c r="DX618">
        <v>1</v>
      </c>
      <c r="DZ618" t="s">
        <v>435</v>
      </c>
      <c r="EA618" t="s">
        <v>435</v>
      </c>
      <c r="EB618" t="s">
        <v>435</v>
      </c>
      <c r="EC618" t="s">
        <v>435</v>
      </c>
      <c r="EE618">
        <v>342528944</v>
      </c>
      <c r="EF618">
        <v>3</v>
      </c>
      <c r="EG618" t="s">
        <v>528</v>
      </c>
      <c r="EH618">
        <v>0</v>
      </c>
      <c r="EI618" t="s">
        <v>435</v>
      </c>
      <c r="EJ618">
        <v>2</v>
      </c>
      <c r="EK618">
        <v>108001</v>
      </c>
      <c r="EL618" t="s">
        <v>529</v>
      </c>
      <c r="EM618" t="s">
        <v>530</v>
      </c>
      <c r="EO618" t="s">
        <v>670</v>
      </c>
      <c r="EQ618">
        <v>1441792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75.200000000000003</v>
      </c>
      <c r="EX618">
        <v>11.06</v>
      </c>
      <c r="EY618">
        <v>0</v>
      </c>
      <c r="FQ618">
        <v>0</v>
      </c>
      <c r="FR618">
        <f t="shared" si="456"/>
        <v>0</v>
      </c>
      <c r="FS618">
        <v>0</v>
      </c>
      <c r="FX618">
        <v>97</v>
      </c>
      <c r="FY618">
        <v>51</v>
      </c>
      <c r="GA618" t="s">
        <v>435</v>
      </c>
      <c r="GD618">
        <v>1</v>
      </c>
      <c r="GF618">
        <v>1531410137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457"/>
        <v>0</v>
      </c>
      <c r="GM618">
        <f t="shared" si="458"/>
        <v>72934.759999999995</v>
      </c>
      <c r="GN618">
        <f t="shared" si="459"/>
        <v>0</v>
      </c>
      <c r="GO618">
        <f t="shared" si="460"/>
        <v>72934.759999999995</v>
      </c>
      <c r="GP618">
        <f t="shared" si="461"/>
        <v>0</v>
      </c>
      <c r="GR618">
        <v>0</v>
      </c>
      <c r="GS618">
        <v>3</v>
      </c>
      <c r="GT618">
        <v>0</v>
      </c>
      <c r="GU618" t="s">
        <v>435</v>
      </c>
      <c r="GV618">
        <f t="shared" si="462"/>
        <v>0</v>
      </c>
      <c r="GW618">
        <v>1</v>
      </c>
      <c r="GX618">
        <f t="shared" si="463"/>
        <v>0</v>
      </c>
      <c r="HA618">
        <v>0</v>
      </c>
      <c r="HB618">
        <v>0</v>
      </c>
      <c r="HC618">
        <f t="shared" si="465"/>
        <v>0</v>
      </c>
      <c r="HE618" t="s">
        <v>435</v>
      </c>
      <c r="HF618" t="s">
        <v>435</v>
      </c>
      <c r="HM618" t="s">
        <v>435</v>
      </c>
      <c r="HN618" t="s">
        <v>132</v>
      </c>
      <c r="HO618" t="s">
        <v>134</v>
      </c>
      <c r="HP618" t="s">
        <v>529</v>
      </c>
      <c r="HQ618" t="s">
        <v>529</v>
      </c>
      <c r="IK618">
        <v>0</v>
      </c>
    </row>
    <row r="619">
      <c r="A619">
        <v>17</v>
      </c>
      <c r="B619">
        <v>1</v>
      </c>
      <c r="C619">
        <f>ROW(SmtRes!A627)</f>
        <v>627</v>
      </c>
      <c r="D619">
        <f>ROW(EtalonRes!A627)</f>
        <v>627</v>
      </c>
      <c r="E619" t="s">
        <v>399</v>
      </c>
      <c r="F619" t="s">
        <v>714</v>
      </c>
      <c r="G619" t="s">
        <v>715</v>
      </c>
      <c r="H619" t="s">
        <v>685</v>
      </c>
      <c r="I619">
        <v>1</v>
      </c>
      <c r="J619">
        <v>0</v>
      </c>
      <c r="K619">
        <v>1</v>
      </c>
      <c r="O619">
        <f t="shared" si="442"/>
        <v>44596.349999999999</v>
      </c>
      <c r="P619">
        <f>SUMIF(SmtRes!AQ618:'SmtRes'!AQ627,"=1",SmtRes!DF618:'SmtRes'!DF627)</f>
        <v>0</v>
      </c>
      <c r="Q619">
        <f>SUMIF(SmtRes!AQ618:'SmtRes'!AQ627,"=1",SmtRes!DG618:'SmtRes'!DG627)</f>
        <v>11309.870000000001</v>
      </c>
      <c r="R619">
        <f>SUMIF(SmtRes!AQ618:'SmtRes'!AQ627,"=1",SmtRes!DH618:'SmtRes'!DH627)</f>
        <v>4394</v>
      </c>
      <c r="S619">
        <f>SUMIF(SmtRes!AQ618:'SmtRes'!AQ627,"=1",SmtRes!DI618:'SmtRes'!DI627)</f>
        <v>28892.48</v>
      </c>
      <c r="T619">
        <f t="shared" si="443"/>
        <v>0</v>
      </c>
      <c r="U619">
        <f>SUMIF(SmtRes!AQ618:'SmtRes'!AQ627,"=1",SmtRes!CV618:'SmtRes'!CV627)</f>
        <v>58.079999999999998</v>
      </c>
      <c r="V619">
        <f>SUMIF(SmtRes!AQ618:'SmtRes'!AQ627,"=1",SmtRes!CW618:'SmtRes'!CW627)</f>
        <v>8.532</v>
      </c>
      <c r="W619">
        <f t="shared" si="444"/>
        <v>0</v>
      </c>
      <c r="X619">
        <f t="shared" si="445"/>
        <v>32287.889999999999</v>
      </c>
      <c r="Y619">
        <f t="shared" si="446"/>
        <v>16976.099999999999</v>
      </c>
      <c r="AA619">
        <v>358752211</v>
      </c>
      <c r="AB619">
        <f t="shared" si="447"/>
        <v>38631.019079999998</v>
      </c>
      <c r="AC619">
        <f t="shared" si="448"/>
        <v>0</v>
      </c>
      <c r="AD619">
        <f>ROUND((((SUM(SmtRes!BR618:'SmtRes'!BR627))-(SUM(SmtRes!BS618:'SmtRes'!BS627)))+AE619),6)</f>
        <v>9738.5422799999997</v>
      </c>
      <c r="AE619">
        <f>ROUND((SUM(SmtRes!BS618:'SmtRes'!BS627)),6)</f>
        <v>4393.9935599999999</v>
      </c>
      <c r="AF619">
        <f>ROUND((SUM(SmtRes!BT618:'SmtRes'!BT627)),6)</f>
        <v>28892.4768</v>
      </c>
      <c r="AG619">
        <f t="shared" si="449"/>
        <v>0</v>
      </c>
      <c r="AH619">
        <f>(SUM(SmtRes!BU618:'SmtRes'!BU627))</f>
        <v>58.079999999999998</v>
      </c>
      <c r="AI619">
        <f>(SUM(SmtRes!BV618:'SmtRes'!BV627))</f>
        <v>8.532</v>
      </c>
      <c r="AJ619">
        <f t="shared" si="450"/>
        <v>0</v>
      </c>
      <c r="AK619">
        <v>71743.053971999994</v>
      </c>
      <c r="AL619">
        <v>34.699571999999996</v>
      </c>
      <c r="AM619">
        <v>16230.903799999998</v>
      </c>
      <c r="AN619">
        <v>7323.3226000000004</v>
      </c>
      <c r="AO619">
        <v>48154.127999999997</v>
      </c>
      <c r="AP619">
        <v>0</v>
      </c>
      <c r="AQ619">
        <v>96.799999999999997</v>
      </c>
      <c r="AR619">
        <v>14.220000000000001</v>
      </c>
      <c r="AS619">
        <v>0</v>
      </c>
      <c r="AT619">
        <v>97</v>
      </c>
      <c r="AU619">
        <v>51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435</v>
      </c>
      <c r="BE619" t="s">
        <v>435</v>
      </c>
      <c r="BF619" t="s">
        <v>435</v>
      </c>
      <c r="BG619" t="s">
        <v>435</v>
      </c>
      <c r="BH619">
        <v>0</v>
      </c>
      <c r="BI619">
        <v>2</v>
      </c>
      <c r="BJ619" t="s">
        <v>716</v>
      </c>
      <c r="BM619">
        <v>108001</v>
      </c>
      <c r="BN619">
        <v>0</v>
      </c>
      <c r="BO619" t="s">
        <v>435</v>
      </c>
      <c r="BP619">
        <v>0</v>
      </c>
      <c r="BQ619">
        <v>3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435</v>
      </c>
      <c r="BZ619">
        <v>97</v>
      </c>
      <c r="CA619">
        <v>51</v>
      </c>
      <c r="CB619" t="s">
        <v>435</v>
      </c>
      <c r="CE619">
        <v>0</v>
      </c>
      <c r="CF619">
        <v>0</v>
      </c>
      <c r="CG619">
        <v>0</v>
      </c>
      <c r="CM619">
        <v>0</v>
      </c>
      <c r="CN619" t="s">
        <v>666</v>
      </c>
      <c r="CO619">
        <v>0</v>
      </c>
      <c r="CP619">
        <f t="shared" si="451"/>
        <v>44596.349999999999</v>
      </c>
      <c r="CQ619">
        <f>SUMIF(SmtRes!AQ618:'SmtRes'!AQ627,"=1",SmtRes!AA618:'SmtRes'!AA627)</f>
        <v>255909.34</v>
      </c>
      <c r="CR619">
        <f>SUMIF(SmtRes!AQ618:'SmtRes'!AQ627,"=1",SmtRes!AB618:'SmtRes'!AB627)</f>
        <v>5397.3500000000004</v>
      </c>
      <c r="CS619">
        <f>SUMIF(SmtRes!AQ618:'SmtRes'!AQ627,"=1",SmtRes!AC618:'SmtRes'!AC627)</f>
        <v>2676.6400000000003</v>
      </c>
      <c r="CT619">
        <f>SUMIF(SmtRes!AQ618:'SmtRes'!AQ627,"=1",SmtRes!AD618:'SmtRes'!AD627)</f>
        <v>497.45999999999998</v>
      </c>
      <c r="CU619">
        <f t="shared" si="452"/>
        <v>0</v>
      </c>
      <c r="CV619">
        <f>SUMIF(SmtRes!AQ618:'SmtRes'!AQ627,"=1",SmtRes!BU618:'SmtRes'!BU627)</f>
        <v>58.079999999999998</v>
      </c>
      <c r="CW619">
        <f>SUMIF(SmtRes!AQ618:'SmtRes'!AQ627,"=1",SmtRes!BV618:'SmtRes'!BV627)</f>
        <v>8.532</v>
      </c>
      <c r="CX619">
        <f t="shared" si="453"/>
        <v>0</v>
      </c>
      <c r="CY619">
        <f t="shared" si="454"/>
        <v>32287.885599999994</v>
      </c>
      <c r="CZ619">
        <f t="shared" si="455"/>
        <v>16976.104799999997</v>
      </c>
      <c r="DC619" t="s">
        <v>435</v>
      </c>
      <c r="DD619" t="s">
        <v>517</v>
      </c>
      <c r="DE619" t="s">
        <v>667</v>
      </c>
      <c r="DF619" t="s">
        <v>667</v>
      </c>
      <c r="DG619" t="s">
        <v>667</v>
      </c>
      <c r="DH619" t="s">
        <v>435</v>
      </c>
      <c r="DI619" t="s">
        <v>667</v>
      </c>
      <c r="DJ619" t="s">
        <v>667</v>
      </c>
      <c r="DK619" t="s">
        <v>435</v>
      </c>
      <c r="DL619" t="s">
        <v>435</v>
      </c>
      <c r="DM619" t="s">
        <v>435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685</v>
      </c>
      <c r="DW619" t="s">
        <v>685</v>
      </c>
      <c r="DX619">
        <v>1</v>
      </c>
      <c r="DZ619" t="s">
        <v>435</v>
      </c>
      <c r="EA619" t="s">
        <v>435</v>
      </c>
      <c r="EB619" t="s">
        <v>435</v>
      </c>
      <c r="EC619" t="s">
        <v>435</v>
      </c>
      <c r="EE619">
        <v>342528944</v>
      </c>
      <c r="EF619">
        <v>3</v>
      </c>
      <c r="EG619" t="s">
        <v>528</v>
      </c>
      <c r="EH619">
        <v>0</v>
      </c>
      <c r="EI619" t="s">
        <v>435</v>
      </c>
      <c r="EJ619">
        <v>2</v>
      </c>
      <c r="EK619">
        <v>108001</v>
      </c>
      <c r="EL619" t="s">
        <v>529</v>
      </c>
      <c r="EM619" t="s">
        <v>530</v>
      </c>
      <c r="EO619" t="s">
        <v>670</v>
      </c>
      <c r="EQ619">
        <v>1441792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96.799999999999997</v>
      </c>
      <c r="EX619">
        <v>14.220000000000001</v>
      </c>
      <c r="EY619">
        <v>0</v>
      </c>
      <c r="FQ619">
        <v>0</v>
      </c>
      <c r="FR619">
        <f t="shared" si="456"/>
        <v>0</v>
      </c>
      <c r="FS619">
        <v>0</v>
      </c>
      <c r="FX619">
        <v>97</v>
      </c>
      <c r="FY619">
        <v>51</v>
      </c>
      <c r="GA619" t="s">
        <v>435</v>
      </c>
      <c r="GD619">
        <v>1</v>
      </c>
      <c r="GF619">
        <v>-1389256568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457"/>
        <v>0</v>
      </c>
      <c r="GM619">
        <f t="shared" si="458"/>
        <v>93860.339999999997</v>
      </c>
      <c r="GN619">
        <f t="shared" si="459"/>
        <v>0</v>
      </c>
      <c r="GO619">
        <f t="shared" si="460"/>
        <v>93860.339999999997</v>
      </c>
      <c r="GP619">
        <f t="shared" si="461"/>
        <v>0</v>
      </c>
      <c r="GR619">
        <v>0</v>
      </c>
      <c r="GS619">
        <v>3</v>
      </c>
      <c r="GT619">
        <v>0</v>
      </c>
      <c r="GU619" t="s">
        <v>435</v>
      </c>
      <c r="GV619">
        <f t="shared" si="462"/>
        <v>0</v>
      </c>
      <c r="GW619">
        <v>1</v>
      </c>
      <c r="GX619">
        <f t="shared" si="463"/>
        <v>0</v>
      </c>
      <c r="HA619">
        <v>0</v>
      </c>
      <c r="HB619">
        <v>0</v>
      </c>
      <c r="HC619">
        <f t="shared" si="465"/>
        <v>0</v>
      </c>
      <c r="HE619" t="s">
        <v>435</v>
      </c>
      <c r="HF619" t="s">
        <v>435</v>
      </c>
      <c r="HM619" t="s">
        <v>435</v>
      </c>
      <c r="HN619" t="s">
        <v>132</v>
      </c>
      <c r="HO619" t="s">
        <v>134</v>
      </c>
      <c r="HP619" t="s">
        <v>529</v>
      </c>
      <c r="HQ619" t="s">
        <v>529</v>
      </c>
      <c r="IK619">
        <v>0</v>
      </c>
    </row>
    <row r="621">
      <c r="A621" s="79">
        <v>51</v>
      </c>
      <c r="B621" s="79">
        <f>B603</f>
        <v>1</v>
      </c>
      <c r="C621" s="79">
        <f>A603</f>
        <v>5</v>
      </c>
      <c r="D621" s="79">
        <f>ROW(A603)</f>
        <v>603</v>
      </c>
      <c r="E621" s="79"/>
      <c r="F621" s="79" t="str">
        <f>IF(F603&lt;&gt;"",F603,"")</f>
        <v xml:space="preserve">Новый подраздел</v>
      </c>
      <c r="G621" s="79" t="str">
        <f>IF(G603&lt;&gt;"",G603,"")</f>
        <v xml:space="preserve">140.1 Демонтажные работы (токопровод подлежит дальнейшему   использованию  )</v>
      </c>
      <c r="H621" s="79">
        <v>0</v>
      </c>
      <c r="I621" s="79"/>
      <c r="J621" s="79"/>
      <c r="K621" s="79"/>
      <c r="L621" s="79"/>
      <c r="M621" s="79"/>
      <c r="N621" s="79"/>
      <c r="O621" s="79">
        <f t="shared" ref="O621:T621" si="466">ROUND(AB621,2)</f>
        <v>273585.91999999998</v>
      </c>
      <c r="P621" s="79">
        <f t="shared" si="466"/>
        <v>0</v>
      </c>
      <c r="Q621" s="79">
        <f t="shared" si="466"/>
        <v>77667.100000000006</v>
      </c>
      <c r="R621" s="79">
        <f t="shared" si="466"/>
        <v>29655.889999999999</v>
      </c>
      <c r="S621" s="79">
        <f t="shared" si="466"/>
        <v>166262.92999999999</v>
      </c>
      <c r="T621" s="79">
        <f t="shared" si="466"/>
        <v>0</v>
      </c>
      <c r="U621" s="79">
        <f>AH621</f>
        <v>334.22369999999995</v>
      </c>
      <c r="V621" s="79">
        <f>AI621</f>
        <v>57.861899999999991</v>
      </c>
      <c r="W621" s="79">
        <f>ROUND(AJ621,2)</f>
        <v>0</v>
      </c>
      <c r="X621" s="79">
        <f>ROUND(AK621,2)</f>
        <v>190041.28</v>
      </c>
      <c r="Y621" s="79">
        <f>ROUND(AL621,2)</f>
        <v>99918.589999999997</v>
      </c>
      <c r="Z621" s="79"/>
      <c r="AA621" s="79"/>
      <c r="AB621" s="79">
        <f>ROUND(SUMIF(AA607:AA619,"=358752211",O607:O619),2)</f>
        <v>273585.91999999998</v>
      </c>
      <c r="AC621" s="79">
        <f>ROUND(SUMIF(AA607:AA619,"=358752211",P607:P619),2)</f>
        <v>0</v>
      </c>
      <c r="AD621" s="79">
        <f>ROUND(SUMIF(AA607:AA619,"=358752211",Q607:Q619),2)</f>
        <v>77667.100000000006</v>
      </c>
      <c r="AE621" s="79">
        <f>ROUND(SUMIF(AA607:AA619,"=358752211",R607:R619),2)</f>
        <v>29655.889999999999</v>
      </c>
      <c r="AF621" s="79">
        <f>ROUND(SUMIF(AA607:AA619,"=358752211",S607:S619),2)</f>
        <v>166262.92999999999</v>
      </c>
      <c r="AG621" s="79">
        <f>ROUND(SUMIF(AA607:AA619,"=358752211",T607:T619),2)</f>
        <v>0</v>
      </c>
      <c r="AH621" s="79">
        <f>SUMIF(AA607:AA619,"=358752211",U607:U619)</f>
        <v>334.22369999999995</v>
      </c>
      <c r="AI621" s="79">
        <f>SUMIF(AA607:AA619,"=358752211",V607:V619)</f>
        <v>57.861899999999991</v>
      </c>
      <c r="AJ621" s="79">
        <f>ROUND(SUMIF(AA607:AA619,"=358752211",W607:W619),2)</f>
        <v>0</v>
      </c>
      <c r="AK621" s="79">
        <f>ROUND(SUMIF(AA607:AA619,"=358752211",X607:X619),2)</f>
        <v>190041.28</v>
      </c>
      <c r="AL621" s="79">
        <f>ROUND(SUMIF(AA607:AA619,"=358752211",Y607:Y619),2)</f>
        <v>99918.589999999997</v>
      </c>
      <c r="AM621" s="79"/>
      <c r="AN621" s="79"/>
      <c r="AO621" s="79">
        <f t="shared" ref="AO621:BD621" si="467">ROUND(BX621,2)</f>
        <v>0</v>
      </c>
      <c r="AP621" s="79">
        <f t="shared" si="467"/>
        <v>0</v>
      </c>
      <c r="AQ621" s="79">
        <f t="shared" si="467"/>
        <v>0</v>
      </c>
      <c r="AR621" s="79">
        <f t="shared" si="467"/>
        <v>563545.79000000004</v>
      </c>
      <c r="AS621" s="79">
        <f t="shared" si="467"/>
        <v>0</v>
      </c>
      <c r="AT621" s="79">
        <f t="shared" si="467"/>
        <v>563545.79000000004</v>
      </c>
      <c r="AU621" s="79">
        <f t="shared" si="467"/>
        <v>0</v>
      </c>
      <c r="AV621" s="79">
        <f t="shared" si="467"/>
        <v>0</v>
      </c>
      <c r="AW621" s="79">
        <f t="shared" si="467"/>
        <v>0</v>
      </c>
      <c r="AX621" s="79">
        <f t="shared" si="467"/>
        <v>0</v>
      </c>
      <c r="AY621" s="79">
        <f t="shared" si="467"/>
        <v>0</v>
      </c>
      <c r="AZ621" s="79">
        <f t="shared" si="467"/>
        <v>0</v>
      </c>
      <c r="BA621" s="79">
        <f t="shared" si="467"/>
        <v>0</v>
      </c>
      <c r="BB621" s="79">
        <f t="shared" si="467"/>
        <v>0</v>
      </c>
      <c r="BC621" s="79">
        <f t="shared" si="467"/>
        <v>0</v>
      </c>
      <c r="BD621" s="79">
        <f t="shared" si="467"/>
        <v>0</v>
      </c>
      <c r="BE621" s="79"/>
      <c r="BF621" s="79"/>
      <c r="BG621" s="79"/>
      <c r="BH621" s="79"/>
      <c r="BI621" s="79"/>
      <c r="BJ621" s="79"/>
      <c r="BK621" s="79"/>
      <c r="BL621" s="79"/>
      <c r="BM621" s="79"/>
      <c r="BN621" s="79"/>
      <c r="BO621" s="79"/>
      <c r="BP621" s="79"/>
      <c r="BQ621" s="79"/>
      <c r="BR621" s="79"/>
      <c r="BS621" s="79"/>
      <c r="BT621" s="79"/>
      <c r="BU621" s="79"/>
      <c r="BV621" s="79"/>
      <c r="BW621" s="79"/>
      <c r="BX621" s="79">
        <f>ROUND(SUMIF(AA607:AA619,"=358752211",FQ607:FQ619),2)</f>
        <v>0</v>
      </c>
      <c r="BY621" s="79">
        <f>ROUND(SUMIF(AA607:AA619,"=358752211",FR607:FR619),2)</f>
        <v>0</v>
      </c>
      <c r="BZ621" s="79">
        <f>ROUND(SUMIF(AA607:AA619,"=358752211",GL607:GL619),2)</f>
        <v>0</v>
      </c>
      <c r="CA621" s="79">
        <f>ROUND(SUMIF(AA607:AA619,"=358752211",GM607:GM619),2)</f>
        <v>563545.79000000004</v>
      </c>
      <c r="CB621" s="79">
        <f>ROUND(SUMIF(AA607:AA619,"=358752211",GN607:GN619),2)</f>
        <v>0</v>
      </c>
      <c r="CC621" s="79">
        <f>ROUND(SUMIF(AA607:AA619,"=358752211",GO607:GO619),2)</f>
        <v>563545.79000000004</v>
      </c>
      <c r="CD621" s="79">
        <f>ROUND(SUMIF(AA607:AA619,"=358752211",GP607:GP619),2)</f>
        <v>0</v>
      </c>
      <c r="CE621" s="79">
        <f>AC621-BX621</f>
        <v>0</v>
      </c>
      <c r="CF621" s="79">
        <f>AC621-BY621</f>
        <v>0</v>
      </c>
      <c r="CG621" s="79">
        <f>BX621-BZ621</f>
        <v>0</v>
      </c>
      <c r="CH621" s="79">
        <f>AC621-BX621-BY621+BZ621</f>
        <v>0</v>
      </c>
      <c r="CI621" s="79">
        <f>BY621-BZ621</f>
        <v>0</v>
      </c>
      <c r="CJ621" s="79">
        <f>ROUND(SUMIF(AA607:AA619,"=358752211",GX607:GX619),2)</f>
        <v>0</v>
      </c>
      <c r="CK621" s="79">
        <f>ROUND(SUMIF(AA607:AA619,"=358752211",GY607:GY619),2)</f>
        <v>0</v>
      </c>
      <c r="CL621" s="79">
        <f>ROUND(SUMIF(AA607:AA619,"=358752211",GZ607:GZ619),2)</f>
        <v>0</v>
      </c>
      <c r="CM621" s="79">
        <f>ROUND(SUMIF(AA607:AA619,"=358752211",HD607:HD619),2)</f>
        <v>0</v>
      </c>
      <c r="CN621" s="79"/>
      <c r="CO621" s="79"/>
      <c r="CP621" s="79"/>
      <c r="CQ621" s="79"/>
      <c r="CR621" s="79"/>
      <c r="CS621" s="79"/>
      <c r="CT621" s="79"/>
      <c r="CU621" s="79"/>
      <c r="CV621" s="79"/>
      <c r="CW621" s="79"/>
      <c r="CX621" s="79"/>
      <c r="CY621" s="79"/>
      <c r="CZ621" s="79"/>
      <c r="DA621" s="79"/>
      <c r="DB621" s="79"/>
      <c r="DC621" s="79"/>
      <c r="DD621" s="79"/>
      <c r="DE621" s="79"/>
      <c r="DF621" s="79"/>
      <c r="DG621" s="80"/>
      <c r="DH621" s="80"/>
      <c r="DI621" s="80"/>
      <c r="DJ621" s="80"/>
      <c r="DK621" s="80"/>
      <c r="DL621" s="80"/>
      <c r="DM621" s="80"/>
      <c r="DN621" s="80"/>
      <c r="DO621" s="80"/>
      <c r="DP621" s="80"/>
      <c r="DQ621" s="80"/>
      <c r="DR621" s="80"/>
      <c r="DS621" s="80"/>
      <c r="DT621" s="80"/>
      <c r="DU621" s="80"/>
      <c r="DV621" s="80"/>
      <c r="DW621" s="80"/>
      <c r="DX621" s="80"/>
      <c r="DY621" s="80"/>
      <c r="DZ621" s="80"/>
      <c r="EA621" s="80"/>
      <c r="EB621" s="80"/>
      <c r="EC621" s="80"/>
      <c r="ED621" s="80"/>
      <c r="EE621" s="80"/>
      <c r="EF621" s="80"/>
      <c r="EG621" s="80"/>
      <c r="EH621" s="80"/>
      <c r="EI621" s="80"/>
      <c r="EJ621" s="80"/>
      <c r="EK621" s="80"/>
      <c r="EL621" s="80"/>
      <c r="EM621" s="80"/>
      <c r="EN621" s="80"/>
      <c r="EO621" s="80"/>
      <c r="EP621" s="80"/>
      <c r="EQ621" s="80"/>
      <c r="ER621" s="80"/>
      <c r="ES621" s="80"/>
      <c r="ET621" s="80"/>
      <c r="EU621" s="80"/>
      <c r="EV621" s="80"/>
      <c r="EW621" s="80"/>
      <c r="EX621" s="80"/>
      <c r="EY621" s="80"/>
      <c r="EZ621" s="80"/>
      <c r="FA621" s="80"/>
      <c r="FB621" s="80"/>
      <c r="FC621" s="80"/>
      <c r="FD621" s="80"/>
      <c r="FE621" s="80"/>
      <c r="FF621" s="80"/>
      <c r="FG621" s="80"/>
      <c r="FH621" s="80"/>
      <c r="FI621" s="80"/>
      <c r="FJ621" s="80"/>
      <c r="FK621" s="80"/>
      <c r="FL621" s="80"/>
      <c r="FM621" s="80"/>
      <c r="FN621" s="80"/>
      <c r="FO621" s="80"/>
      <c r="FP621" s="80"/>
      <c r="FQ621" s="80"/>
      <c r="FR621" s="80"/>
      <c r="FS621" s="80"/>
      <c r="FT621" s="80"/>
      <c r="FU621" s="80"/>
      <c r="FV621" s="80"/>
      <c r="FW621" s="80"/>
      <c r="FX621" s="80"/>
      <c r="FY621" s="80"/>
      <c r="FZ621" s="80"/>
      <c r="GA621" s="80"/>
      <c r="GB621" s="80"/>
      <c r="GC621" s="80"/>
      <c r="GD621" s="80"/>
      <c r="GE621" s="80"/>
      <c r="GF621" s="80"/>
      <c r="GG621" s="80"/>
      <c r="GH621" s="80"/>
      <c r="GI621" s="80"/>
      <c r="GJ621" s="80"/>
      <c r="GK621" s="80"/>
      <c r="GL621" s="80"/>
      <c r="GM621" s="80"/>
      <c r="GN621" s="80"/>
      <c r="GO621" s="80"/>
      <c r="GP621" s="80"/>
      <c r="GQ621" s="80"/>
      <c r="GR621" s="80"/>
      <c r="GS621" s="80"/>
      <c r="GT621" s="80"/>
      <c r="GU621" s="80"/>
      <c r="GV621" s="80"/>
      <c r="GW621" s="80"/>
      <c r="GX621" s="80">
        <v>0</v>
      </c>
    </row>
    <row r="623">
      <c r="A623" s="81">
        <v>50</v>
      </c>
      <c r="B623" s="81">
        <v>0</v>
      </c>
      <c r="C623" s="81">
        <v>0</v>
      </c>
      <c r="D623" s="81">
        <v>1</v>
      </c>
      <c r="E623" s="81">
        <v>201</v>
      </c>
      <c r="F623" s="81">
        <f>ROUND(Source!O621,O623)</f>
        <v>273585.91999999998</v>
      </c>
      <c r="G623" s="81" t="s">
        <v>455</v>
      </c>
      <c r="H623" s="81" t="s">
        <v>456</v>
      </c>
      <c r="I623" s="81"/>
      <c r="J623" s="81"/>
      <c r="K623" s="81">
        <v>201</v>
      </c>
      <c r="L623" s="81">
        <v>1</v>
      </c>
      <c r="M623" s="81">
        <v>3</v>
      </c>
      <c r="N623" s="81" t="s">
        <v>435</v>
      </c>
      <c r="O623" s="81">
        <v>2</v>
      </c>
      <c r="P623" s="81"/>
      <c r="Q623" s="81"/>
      <c r="R623" s="81"/>
      <c r="S623" s="81"/>
      <c r="T623" s="81"/>
      <c r="U623" s="81"/>
      <c r="V623" s="81"/>
      <c r="W623" s="81">
        <v>273585.91999999998</v>
      </c>
      <c r="X623" s="81">
        <v>1</v>
      </c>
      <c r="Y623" s="81">
        <v>273585.91999999998</v>
      </c>
      <c r="Z623" s="81"/>
      <c r="AA623" s="81"/>
      <c r="AB623" s="81"/>
    </row>
    <row r="624">
      <c r="A624" s="81">
        <v>50</v>
      </c>
      <c r="B624" s="81">
        <v>0</v>
      </c>
      <c r="C624" s="81">
        <v>0</v>
      </c>
      <c r="D624" s="81">
        <v>1</v>
      </c>
      <c r="E624" s="81">
        <v>202</v>
      </c>
      <c r="F624" s="81">
        <f>ROUND(Source!P621,O624)</f>
        <v>0</v>
      </c>
      <c r="G624" s="81" t="s">
        <v>457</v>
      </c>
      <c r="H624" s="81" t="s">
        <v>458</v>
      </c>
      <c r="I624" s="81"/>
      <c r="J624" s="81"/>
      <c r="K624" s="81">
        <v>202</v>
      </c>
      <c r="L624" s="81">
        <v>2</v>
      </c>
      <c r="M624" s="81">
        <v>3</v>
      </c>
      <c r="N624" s="81" t="s">
        <v>435</v>
      </c>
      <c r="O624" s="81">
        <v>2</v>
      </c>
      <c r="P624" s="81"/>
      <c r="Q624" s="81"/>
      <c r="R624" s="81"/>
      <c r="S624" s="81"/>
      <c r="T624" s="81"/>
      <c r="U624" s="81"/>
      <c r="V624" s="81"/>
      <c r="W624" s="81">
        <v>0</v>
      </c>
      <c r="X624" s="81">
        <v>1</v>
      </c>
      <c r="Y624" s="81">
        <v>0</v>
      </c>
      <c r="Z624" s="81"/>
      <c r="AA624" s="81"/>
      <c r="AB624" s="81"/>
    </row>
    <row r="625">
      <c r="A625" s="81">
        <v>50</v>
      </c>
      <c r="B625" s="81">
        <v>0</v>
      </c>
      <c r="C625" s="81">
        <v>0</v>
      </c>
      <c r="D625" s="81">
        <v>1</v>
      </c>
      <c r="E625" s="81">
        <v>222</v>
      </c>
      <c r="F625" s="81">
        <f>ROUND(Source!AO621,O625)</f>
        <v>0</v>
      </c>
      <c r="G625" s="81" t="s">
        <v>459</v>
      </c>
      <c r="H625" s="81" t="s">
        <v>460</v>
      </c>
      <c r="I625" s="81"/>
      <c r="J625" s="81"/>
      <c r="K625" s="81">
        <v>222</v>
      </c>
      <c r="L625" s="81">
        <v>3</v>
      </c>
      <c r="M625" s="81">
        <v>3</v>
      </c>
      <c r="N625" s="81" t="s">
        <v>435</v>
      </c>
      <c r="O625" s="81">
        <v>2</v>
      </c>
      <c r="P625" s="81"/>
      <c r="Q625" s="81"/>
      <c r="R625" s="81"/>
      <c r="S625" s="81"/>
      <c r="T625" s="81"/>
      <c r="U625" s="81"/>
      <c r="V625" s="81"/>
      <c r="W625" s="81">
        <v>0</v>
      </c>
      <c r="X625" s="81">
        <v>1</v>
      </c>
      <c r="Y625" s="81">
        <v>0</v>
      </c>
      <c r="Z625" s="81"/>
      <c r="AA625" s="81"/>
      <c r="AB625" s="81"/>
    </row>
    <row r="626">
      <c r="A626" s="81">
        <v>50</v>
      </c>
      <c r="B626" s="81">
        <v>0</v>
      </c>
      <c r="C626" s="81">
        <v>0</v>
      </c>
      <c r="D626" s="81">
        <v>1</v>
      </c>
      <c r="E626" s="81">
        <v>225</v>
      </c>
      <c r="F626" s="81">
        <f>ROUND(Source!AV621,O626)</f>
        <v>0</v>
      </c>
      <c r="G626" s="81" t="s">
        <v>461</v>
      </c>
      <c r="H626" s="81" t="s">
        <v>462</v>
      </c>
      <c r="I626" s="81"/>
      <c r="J626" s="81"/>
      <c r="K626" s="81">
        <v>225</v>
      </c>
      <c r="L626" s="81">
        <v>4</v>
      </c>
      <c r="M626" s="81">
        <v>3</v>
      </c>
      <c r="N626" s="81" t="s">
        <v>435</v>
      </c>
      <c r="O626" s="81">
        <v>2</v>
      </c>
      <c r="P626" s="81"/>
      <c r="Q626" s="81"/>
      <c r="R626" s="81"/>
      <c r="S626" s="81"/>
      <c r="T626" s="81"/>
      <c r="U626" s="81"/>
      <c r="V626" s="81"/>
      <c r="W626" s="81">
        <v>0</v>
      </c>
      <c r="X626" s="81">
        <v>1</v>
      </c>
      <c r="Y626" s="81">
        <v>0</v>
      </c>
      <c r="Z626" s="81"/>
      <c r="AA626" s="81"/>
      <c r="AB626" s="81"/>
    </row>
    <row r="627">
      <c r="A627" s="81">
        <v>50</v>
      </c>
      <c r="B627" s="81">
        <v>0</v>
      </c>
      <c r="C627" s="81">
        <v>0</v>
      </c>
      <c r="D627" s="81">
        <v>1</v>
      </c>
      <c r="E627" s="81">
        <v>226</v>
      </c>
      <c r="F627" s="81">
        <f>ROUND(Source!AW621,O627)</f>
        <v>0</v>
      </c>
      <c r="G627" s="81" t="s">
        <v>463</v>
      </c>
      <c r="H627" s="81" t="s">
        <v>464</v>
      </c>
      <c r="I627" s="81"/>
      <c r="J627" s="81"/>
      <c r="K627" s="81">
        <v>226</v>
      </c>
      <c r="L627" s="81">
        <v>5</v>
      </c>
      <c r="M627" s="81">
        <v>3</v>
      </c>
      <c r="N627" s="81" t="s">
        <v>435</v>
      </c>
      <c r="O627" s="81">
        <v>2</v>
      </c>
      <c r="P627" s="81"/>
      <c r="Q627" s="81"/>
      <c r="R627" s="81"/>
      <c r="S627" s="81"/>
      <c r="T627" s="81"/>
      <c r="U627" s="81"/>
      <c r="V627" s="81"/>
      <c r="W627" s="81">
        <v>0</v>
      </c>
      <c r="X627" s="81">
        <v>1</v>
      </c>
      <c r="Y627" s="81">
        <v>0</v>
      </c>
      <c r="Z627" s="81"/>
      <c r="AA627" s="81"/>
      <c r="AB627" s="81"/>
    </row>
    <row r="628">
      <c r="A628" s="81">
        <v>50</v>
      </c>
      <c r="B628" s="81">
        <v>0</v>
      </c>
      <c r="C628" s="81">
        <v>0</v>
      </c>
      <c r="D628" s="81">
        <v>1</v>
      </c>
      <c r="E628" s="81">
        <v>227</v>
      </c>
      <c r="F628" s="81">
        <f>ROUND(Source!AX621,O628)</f>
        <v>0</v>
      </c>
      <c r="G628" s="81" t="s">
        <v>465</v>
      </c>
      <c r="H628" s="81" t="s">
        <v>466</v>
      </c>
      <c r="I628" s="81"/>
      <c r="J628" s="81"/>
      <c r="K628" s="81">
        <v>227</v>
      </c>
      <c r="L628" s="81">
        <v>6</v>
      </c>
      <c r="M628" s="81">
        <v>3</v>
      </c>
      <c r="N628" s="81" t="s">
        <v>435</v>
      </c>
      <c r="O628" s="81">
        <v>2</v>
      </c>
      <c r="P628" s="81"/>
      <c r="Q628" s="81"/>
      <c r="R628" s="81"/>
      <c r="S628" s="81"/>
      <c r="T628" s="81"/>
      <c r="U628" s="81"/>
      <c r="V628" s="81"/>
      <c r="W628" s="81">
        <v>0</v>
      </c>
      <c r="X628" s="81">
        <v>1</v>
      </c>
      <c r="Y628" s="81">
        <v>0</v>
      </c>
      <c r="Z628" s="81"/>
      <c r="AA628" s="81"/>
      <c r="AB628" s="81"/>
    </row>
    <row r="629">
      <c r="A629" s="81">
        <v>50</v>
      </c>
      <c r="B629" s="81">
        <v>0</v>
      </c>
      <c r="C629" s="81">
        <v>0</v>
      </c>
      <c r="D629" s="81">
        <v>1</v>
      </c>
      <c r="E629" s="81">
        <v>228</v>
      </c>
      <c r="F629" s="81">
        <f>ROUND(Source!AY621,O629)</f>
        <v>0</v>
      </c>
      <c r="G629" s="81" t="s">
        <v>467</v>
      </c>
      <c r="H629" s="81" t="s">
        <v>468</v>
      </c>
      <c r="I629" s="81"/>
      <c r="J629" s="81"/>
      <c r="K629" s="81">
        <v>228</v>
      </c>
      <c r="L629" s="81">
        <v>7</v>
      </c>
      <c r="M629" s="81">
        <v>3</v>
      </c>
      <c r="N629" s="81" t="s">
        <v>435</v>
      </c>
      <c r="O629" s="81">
        <v>2</v>
      </c>
      <c r="P629" s="81"/>
      <c r="Q629" s="81"/>
      <c r="R629" s="81"/>
      <c r="S629" s="81"/>
      <c r="T629" s="81"/>
      <c r="U629" s="81"/>
      <c r="V629" s="81"/>
      <c r="W629" s="81">
        <v>0</v>
      </c>
      <c r="X629" s="81">
        <v>1</v>
      </c>
      <c r="Y629" s="81">
        <v>0</v>
      </c>
      <c r="Z629" s="81"/>
      <c r="AA629" s="81"/>
      <c r="AB629" s="81"/>
    </row>
    <row r="630">
      <c r="A630" s="81">
        <v>50</v>
      </c>
      <c r="B630" s="81">
        <v>0</v>
      </c>
      <c r="C630" s="81">
        <v>0</v>
      </c>
      <c r="D630" s="81">
        <v>1</v>
      </c>
      <c r="E630" s="81">
        <v>216</v>
      </c>
      <c r="F630" s="81">
        <f>ROUND(Source!AP621,O630)</f>
        <v>0</v>
      </c>
      <c r="G630" s="81" t="s">
        <v>469</v>
      </c>
      <c r="H630" s="81" t="s">
        <v>470</v>
      </c>
      <c r="I630" s="81"/>
      <c r="J630" s="81"/>
      <c r="K630" s="81">
        <v>216</v>
      </c>
      <c r="L630" s="81">
        <v>8</v>
      </c>
      <c r="M630" s="81">
        <v>3</v>
      </c>
      <c r="N630" s="81" t="s">
        <v>435</v>
      </c>
      <c r="O630" s="81">
        <v>2</v>
      </c>
      <c r="P630" s="81"/>
      <c r="Q630" s="81"/>
      <c r="R630" s="81"/>
      <c r="S630" s="81"/>
      <c r="T630" s="81"/>
      <c r="U630" s="81"/>
      <c r="V630" s="81"/>
      <c r="W630" s="81">
        <v>0</v>
      </c>
      <c r="X630" s="81">
        <v>1</v>
      </c>
      <c r="Y630" s="81">
        <v>0</v>
      </c>
      <c r="Z630" s="81"/>
      <c r="AA630" s="81"/>
      <c r="AB630" s="81"/>
    </row>
    <row r="631">
      <c r="A631" s="81">
        <v>50</v>
      </c>
      <c r="B631" s="81">
        <v>0</v>
      </c>
      <c r="C631" s="81">
        <v>0</v>
      </c>
      <c r="D631" s="81">
        <v>1</v>
      </c>
      <c r="E631" s="81">
        <v>223</v>
      </c>
      <c r="F631" s="81">
        <f>ROUND(Source!AQ621,O631)</f>
        <v>0</v>
      </c>
      <c r="G631" s="81" t="s">
        <v>471</v>
      </c>
      <c r="H631" s="81" t="s">
        <v>472</v>
      </c>
      <c r="I631" s="81"/>
      <c r="J631" s="81"/>
      <c r="K631" s="81">
        <v>223</v>
      </c>
      <c r="L631" s="81">
        <v>9</v>
      </c>
      <c r="M631" s="81">
        <v>3</v>
      </c>
      <c r="N631" s="81" t="s">
        <v>435</v>
      </c>
      <c r="O631" s="81">
        <v>2</v>
      </c>
      <c r="P631" s="81"/>
      <c r="Q631" s="81"/>
      <c r="R631" s="81"/>
      <c r="S631" s="81"/>
      <c r="T631" s="81"/>
      <c r="U631" s="81"/>
      <c r="V631" s="81"/>
      <c r="W631" s="81">
        <v>0</v>
      </c>
      <c r="X631" s="81">
        <v>1</v>
      </c>
      <c r="Y631" s="81">
        <v>0</v>
      </c>
      <c r="Z631" s="81"/>
      <c r="AA631" s="81"/>
      <c r="AB631" s="81"/>
    </row>
    <row r="632">
      <c r="A632" s="81">
        <v>50</v>
      </c>
      <c r="B632" s="81">
        <v>0</v>
      </c>
      <c r="C632" s="81">
        <v>0</v>
      </c>
      <c r="D632" s="81">
        <v>1</v>
      </c>
      <c r="E632" s="81">
        <v>229</v>
      </c>
      <c r="F632" s="81">
        <f>ROUND(Source!AZ621,O632)</f>
        <v>0</v>
      </c>
      <c r="G632" s="81" t="s">
        <v>473</v>
      </c>
      <c r="H632" s="81" t="s">
        <v>474</v>
      </c>
      <c r="I632" s="81"/>
      <c r="J632" s="81"/>
      <c r="K632" s="81">
        <v>229</v>
      </c>
      <c r="L632" s="81">
        <v>10</v>
      </c>
      <c r="M632" s="81">
        <v>3</v>
      </c>
      <c r="N632" s="81" t="s">
        <v>435</v>
      </c>
      <c r="O632" s="81">
        <v>2</v>
      </c>
      <c r="P632" s="81"/>
      <c r="Q632" s="81"/>
      <c r="R632" s="81"/>
      <c r="S632" s="81"/>
      <c r="T632" s="81"/>
      <c r="U632" s="81"/>
      <c r="V632" s="81"/>
      <c r="W632" s="81">
        <v>0</v>
      </c>
      <c r="X632" s="81">
        <v>1</v>
      </c>
      <c r="Y632" s="81">
        <v>0</v>
      </c>
      <c r="Z632" s="81"/>
      <c r="AA632" s="81"/>
      <c r="AB632" s="81"/>
    </row>
    <row r="633">
      <c r="A633" s="81">
        <v>50</v>
      </c>
      <c r="B633" s="81">
        <v>0</v>
      </c>
      <c r="C633" s="81">
        <v>0</v>
      </c>
      <c r="D633" s="81">
        <v>1</v>
      </c>
      <c r="E633" s="81">
        <v>203</v>
      </c>
      <c r="F633" s="81">
        <f>ROUND(Source!Q621,O633)</f>
        <v>77667.100000000006</v>
      </c>
      <c r="G633" s="81" t="s">
        <v>475</v>
      </c>
      <c r="H633" s="81" t="s">
        <v>476</v>
      </c>
      <c r="I633" s="81"/>
      <c r="J633" s="81"/>
      <c r="K633" s="81">
        <v>203</v>
      </c>
      <c r="L633" s="81">
        <v>11</v>
      </c>
      <c r="M633" s="81">
        <v>3</v>
      </c>
      <c r="N633" s="81" t="s">
        <v>435</v>
      </c>
      <c r="O633" s="81">
        <v>2</v>
      </c>
      <c r="P633" s="81"/>
      <c r="Q633" s="81"/>
      <c r="R633" s="81"/>
      <c r="S633" s="81"/>
      <c r="T633" s="81"/>
      <c r="U633" s="81"/>
      <c r="V633" s="81"/>
      <c r="W633" s="81">
        <v>77667.099999999991</v>
      </c>
      <c r="X633" s="81">
        <v>1</v>
      </c>
      <c r="Y633" s="81">
        <v>77667.099999999991</v>
      </c>
      <c r="Z633" s="81"/>
      <c r="AA633" s="81"/>
      <c r="AB633" s="81"/>
    </row>
    <row r="634">
      <c r="A634" s="81">
        <v>50</v>
      </c>
      <c r="B634" s="81">
        <v>0</v>
      </c>
      <c r="C634" s="81">
        <v>0</v>
      </c>
      <c r="D634" s="81">
        <v>1</v>
      </c>
      <c r="E634" s="81">
        <v>231</v>
      </c>
      <c r="F634" s="81">
        <f>ROUND(Source!BB621,O634)</f>
        <v>0</v>
      </c>
      <c r="G634" s="81" t="s">
        <v>477</v>
      </c>
      <c r="H634" s="81" t="s">
        <v>478</v>
      </c>
      <c r="I634" s="81"/>
      <c r="J634" s="81"/>
      <c r="K634" s="81">
        <v>231</v>
      </c>
      <c r="L634" s="81">
        <v>12</v>
      </c>
      <c r="M634" s="81">
        <v>3</v>
      </c>
      <c r="N634" s="81" t="s">
        <v>435</v>
      </c>
      <c r="O634" s="81">
        <v>2</v>
      </c>
      <c r="P634" s="81"/>
      <c r="Q634" s="81"/>
      <c r="R634" s="81"/>
      <c r="S634" s="81"/>
      <c r="T634" s="81"/>
      <c r="U634" s="81"/>
      <c r="V634" s="81"/>
      <c r="W634" s="81">
        <v>0</v>
      </c>
      <c r="X634" s="81">
        <v>1</v>
      </c>
      <c r="Y634" s="81">
        <v>0</v>
      </c>
      <c r="Z634" s="81"/>
      <c r="AA634" s="81"/>
      <c r="AB634" s="81"/>
    </row>
    <row r="635">
      <c r="A635" s="81">
        <v>50</v>
      </c>
      <c r="B635" s="81">
        <v>0</v>
      </c>
      <c r="C635" s="81">
        <v>0</v>
      </c>
      <c r="D635" s="81">
        <v>1</v>
      </c>
      <c r="E635" s="81">
        <v>204</v>
      </c>
      <c r="F635" s="81">
        <f>ROUND(Source!R621,O635)</f>
        <v>29655.889999999999</v>
      </c>
      <c r="G635" s="81" t="s">
        <v>479</v>
      </c>
      <c r="H635" s="81" t="s">
        <v>480</v>
      </c>
      <c r="I635" s="81"/>
      <c r="J635" s="81"/>
      <c r="K635" s="81">
        <v>204</v>
      </c>
      <c r="L635" s="81">
        <v>13</v>
      </c>
      <c r="M635" s="81">
        <v>3</v>
      </c>
      <c r="N635" s="81" t="s">
        <v>435</v>
      </c>
      <c r="O635" s="81">
        <v>2</v>
      </c>
      <c r="P635" s="81"/>
      <c r="Q635" s="81"/>
      <c r="R635" s="81"/>
      <c r="S635" s="81"/>
      <c r="T635" s="81"/>
      <c r="U635" s="81"/>
      <c r="V635" s="81"/>
      <c r="W635" s="81">
        <v>29655.889999999999</v>
      </c>
      <c r="X635" s="81">
        <v>1</v>
      </c>
      <c r="Y635" s="81">
        <v>29655.889999999999</v>
      </c>
      <c r="Z635" s="81"/>
      <c r="AA635" s="81"/>
      <c r="AB635" s="81"/>
    </row>
    <row r="636">
      <c r="A636" s="81">
        <v>50</v>
      </c>
      <c r="B636" s="81">
        <v>0</v>
      </c>
      <c r="C636" s="81">
        <v>0</v>
      </c>
      <c r="D636" s="81">
        <v>1</v>
      </c>
      <c r="E636" s="81">
        <v>205</v>
      </c>
      <c r="F636" s="81">
        <f>ROUND(Source!S621,O636)</f>
        <v>166262.92999999999</v>
      </c>
      <c r="G636" s="81" t="s">
        <v>481</v>
      </c>
      <c r="H636" s="81" t="s">
        <v>482</v>
      </c>
      <c r="I636" s="81"/>
      <c r="J636" s="81"/>
      <c r="K636" s="81">
        <v>205</v>
      </c>
      <c r="L636" s="81">
        <v>14</v>
      </c>
      <c r="M636" s="81">
        <v>3</v>
      </c>
      <c r="N636" s="81" t="s">
        <v>435</v>
      </c>
      <c r="O636" s="81">
        <v>2</v>
      </c>
      <c r="P636" s="81"/>
      <c r="Q636" s="81"/>
      <c r="R636" s="81"/>
      <c r="S636" s="81"/>
      <c r="T636" s="81"/>
      <c r="U636" s="81"/>
      <c r="V636" s="81"/>
      <c r="W636" s="81">
        <v>166262.92999999999</v>
      </c>
      <c r="X636" s="81">
        <v>1</v>
      </c>
      <c r="Y636" s="81">
        <v>166262.92999999999</v>
      </c>
      <c r="Z636" s="81"/>
      <c r="AA636" s="81"/>
      <c r="AB636" s="81"/>
    </row>
    <row r="637">
      <c r="A637" s="81">
        <v>50</v>
      </c>
      <c r="B637" s="81">
        <v>0</v>
      </c>
      <c r="C637" s="81">
        <v>0</v>
      </c>
      <c r="D637" s="81">
        <v>1</v>
      </c>
      <c r="E637" s="81">
        <v>232</v>
      </c>
      <c r="F637" s="81">
        <f>ROUND(Source!BC621,O637)</f>
        <v>0</v>
      </c>
      <c r="G637" s="81" t="s">
        <v>483</v>
      </c>
      <c r="H637" s="81" t="s">
        <v>484</v>
      </c>
      <c r="I637" s="81"/>
      <c r="J637" s="81"/>
      <c r="K637" s="81">
        <v>232</v>
      </c>
      <c r="L637" s="81">
        <v>15</v>
      </c>
      <c r="M637" s="81">
        <v>3</v>
      </c>
      <c r="N637" s="81" t="s">
        <v>435</v>
      </c>
      <c r="O637" s="81">
        <v>2</v>
      </c>
      <c r="P637" s="81"/>
      <c r="Q637" s="81"/>
      <c r="R637" s="81"/>
      <c r="S637" s="81"/>
      <c r="T637" s="81"/>
      <c r="U637" s="81"/>
      <c r="V637" s="81"/>
      <c r="W637" s="81">
        <v>0</v>
      </c>
      <c r="X637" s="81">
        <v>1</v>
      </c>
      <c r="Y637" s="81">
        <v>0</v>
      </c>
      <c r="Z637" s="81"/>
      <c r="AA637" s="81"/>
      <c r="AB637" s="81"/>
    </row>
    <row r="638">
      <c r="A638" s="81">
        <v>50</v>
      </c>
      <c r="B638" s="81">
        <v>0</v>
      </c>
      <c r="C638" s="81">
        <v>0</v>
      </c>
      <c r="D638" s="81">
        <v>1</v>
      </c>
      <c r="E638" s="81">
        <v>214</v>
      </c>
      <c r="F638" s="81">
        <f>ROUND(Source!AS621,O638)</f>
        <v>0</v>
      </c>
      <c r="G638" s="81" t="s">
        <v>485</v>
      </c>
      <c r="H638" s="81" t="s">
        <v>486</v>
      </c>
      <c r="I638" s="81"/>
      <c r="J638" s="81"/>
      <c r="K638" s="81">
        <v>214</v>
      </c>
      <c r="L638" s="81">
        <v>16</v>
      </c>
      <c r="M638" s="81">
        <v>3</v>
      </c>
      <c r="N638" s="81" t="s">
        <v>435</v>
      </c>
      <c r="O638" s="81">
        <v>2</v>
      </c>
      <c r="P638" s="81"/>
      <c r="Q638" s="81"/>
      <c r="R638" s="81"/>
      <c r="S638" s="81"/>
      <c r="T638" s="81"/>
      <c r="U638" s="81"/>
      <c r="V638" s="81"/>
      <c r="W638" s="81">
        <v>0</v>
      </c>
      <c r="X638" s="81">
        <v>1</v>
      </c>
      <c r="Y638" s="81">
        <v>0</v>
      </c>
      <c r="Z638" s="81"/>
      <c r="AA638" s="81"/>
      <c r="AB638" s="81"/>
    </row>
    <row r="639">
      <c r="A639" s="81">
        <v>50</v>
      </c>
      <c r="B639" s="81">
        <v>0</v>
      </c>
      <c r="C639" s="81">
        <v>0</v>
      </c>
      <c r="D639" s="81">
        <v>1</v>
      </c>
      <c r="E639" s="81">
        <v>215</v>
      </c>
      <c r="F639" s="81">
        <f>ROUND(Source!AT621,O639)</f>
        <v>563545.79000000004</v>
      </c>
      <c r="G639" s="81" t="s">
        <v>487</v>
      </c>
      <c r="H639" s="81" t="s">
        <v>488</v>
      </c>
      <c r="I639" s="81"/>
      <c r="J639" s="81"/>
      <c r="K639" s="81">
        <v>215</v>
      </c>
      <c r="L639" s="81">
        <v>17</v>
      </c>
      <c r="M639" s="81">
        <v>3</v>
      </c>
      <c r="N639" s="81" t="s">
        <v>435</v>
      </c>
      <c r="O639" s="81">
        <v>2</v>
      </c>
      <c r="P639" s="81"/>
      <c r="Q639" s="81"/>
      <c r="R639" s="81"/>
      <c r="S639" s="81"/>
      <c r="T639" s="81"/>
      <c r="U639" s="81"/>
      <c r="V639" s="81"/>
      <c r="W639" s="81">
        <v>563545.79000000004</v>
      </c>
      <c r="X639" s="81">
        <v>1</v>
      </c>
      <c r="Y639" s="81">
        <v>563545.79000000004</v>
      </c>
      <c r="Z639" s="81"/>
      <c r="AA639" s="81"/>
      <c r="AB639" s="81"/>
    </row>
    <row r="640">
      <c r="A640" s="81">
        <v>50</v>
      </c>
      <c r="B640" s="81">
        <v>0</v>
      </c>
      <c r="C640" s="81">
        <v>0</v>
      </c>
      <c r="D640" s="81">
        <v>1</v>
      </c>
      <c r="E640" s="81">
        <v>217</v>
      </c>
      <c r="F640" s="81">
        <f>ROUND(Source!AU621,O640)</f>
        <v>0</v>
      </c>
      <c r="G640" s="81" t="s">
        <v>489</v>
      </c>
      <c r="H640" s="81" t="s">
        <v>490</v>
      </c>
      <c r="I640" s="81"/>
      <c r="J640" s="81"/>
      <c r="K640" s="81">
        <v>217</v>
      </c>
      <c r="L640" s="81">
        <v>18</v>
      </c>
      <c r="M640" s="81">
        <v>3</v>
      </c>
      <c r="N640" s="81" t="s">
        <v>435</v>
      </c>
      <c r="O640" s="81">
        <v>2</v>
      </c>
      <c r="P640" s="81"/>
      <c r="Q640" s="81"/>
      <c r="R640" s="81"/>
      <c r="S640" s="81"/>
      <c r="T640" s="81"/>
      <c r="U640" s="81"/>
      <c r="V640" s="81"/>
      <c r="W640" s="81">
        <v>0</v>
      </c>
      <c r="X640" s="81">
        <v>1</v>
      </c>
      <c r="Y640" s="81">
        <v>0</v>
      </c>
      <c r="Z640" s="81"/>
      <c r="AA640" s="81"/>
      <c r="AB640" s="81"/>
    </row>
    <row r="641">
      <c r="A641" s="81">
        <v>50</v>
      </c>
      <c r="B641" s="81">
        <v>0</v>
      </c>
      <c r="C641" s="81">
        <v>0</v>
      </c>
      <c r="D641" s="81">
        <v>1</v>
      </c>
      <c r="E641" s="81">
        <v>230</v>
      </c>
      <c r="F641" s="81">
        <f>ROUND(Source!BA621,O641)</f>
        <v>0</v>
      </c>
      <c r="G641" s="81" t="s">
        <v>491</v>
      </c>
      <c r="H641" s="81" t="s">
        <v>492</v>
      </c>
      <c r="I641" s="81"/>
      <c r="J641" s="81"/>
      <c r="K641" s="81">
        <v>230</v>
      </c>
      <c r="L641" s="81">
        <v>19</v>
      </c>
      <c r="M641" s="81">
        <v>3</v>
      </c>
      <c r="N641" s="81" t="s">
        <v>435</v>
      </c>
      <c r="O641" s="81">
        <v>2</v>
      </c>
      <c r="P641" s="81"/>
      <c r="Q641" s="81"/>
      <c r="R641" s="81"/>
      <c r="S641" s="81"/>
      <c r="T641" s="81"/>
      <c r="U641" s="81"/>
      <c r="V641" s="81"/>
      <c r="W641" s="81">
        <v>0</v>
      </c>
      <c r="X641" s="81">
        <v>1</v>
      </c>
      <c r="Y641" s="81">
        <v>0</v>
      </c>
      <c r="Z641" s="81"/>
      <c r="AA641" s="81"/>
      <c r="AB641" s="81"/>
    </row>
    <row r="642">
      <c r="A642" s="81">
        <v>50</v>
      </c>
      <c r="B642" s="81">
        <v>0</v>
      </c>
      <c r="C642" s="81">
        <v>0</v>
      </c>
      <c r="D642" s="81">
        <v>1</v>
      </c>
      <c r="E642" s="81">
        <v>206</v>
      </c>
      <c r="F642" s="81">
        <f>ROUND(Source!T621,O642)</f>
        <v>0</v>
      </c>
      <c r="G642" s="81" t="s">
        <v>493</v>
      </c>
      <c r="H642" s="81" t="s">
        <v>494</v>
      </c>
      <c r="I642" s="81"/>
      <c r="J642" s="81"/>
      <c r="K642" s="81">
        <v>206</v>
      </c>
      <c r="L642" s="81">
        <v>20</v>
      </c>
      <c r="M642" s="81">
        <v>3</v>
      </c>
      <c r="N642" s="81" t="s">
        <v>435</v>
      </c>
      <c r="O642" s="81">
        <v>2</v>
      </c>
      <c r="P642" s="81"/>
      <c r="Q642" s="81"/>
      <c r="R642" s="81"/>
      <c r="S642" s="81"/>
      <c r="T642" s="81"/>
      <c r="U642" s="81"/>
      <c r="V642" s="81"/>
      <c r="W642" s="81">
        <v>0</v>
      </c>
      <c r="X642" s="81">
        <v>1</v>
      </c>
      <c r="Y642" s="81">
        <v>0</v>
      </c>
      <c r="Z642" s="81"/>
      <c r="AA642" s="81"/>
      <c r="AB642" s="81"/>
    </row>
    <row r="643">
      <c r="A643" s="81">
        <v>50</v>
      </c>
      <c r="B643" s="81">
        <v>0</v>
      </c>
      <c r="C643" s="81">
        <v>0</v>
      </c>
      <c r="D643" s="81">
        <v>1</v>
      </c>
      <c r="E643" s="81">
        <v>207</v>
      </c>
      <c r="F643" s="81">
        <f>ROUND(Source!U621,O643)</f>
        <v>334.22370000000001</v>
      </c>
      <c r="G643" s="81" t="s">
        <v>495</v>
      </c>
      <c r="H643" s="81" t="s">
        <v>496</v>
      </c>
      <c r="I643" s="81"/>
      <c r="J643" s="81"/>
      <c r="K643" s="81">
        <v>207</v>
      </c>
      <c r="L643" s="81">
        <v>21</v>
      </c>
      <c r="M643" s="81">
        <v>3</v>
      </c>
      <c r="N643" s="81" t="s">
        <v>435</v>
      </c>
      <c r="O643" s="81">
        <v>7</v>
      </c>
      <c r="P643" s="81"/>
      <c r="Q643" s="81"/>
      <c r="R643" s="81"/>
      <c r="S643" s="81"/>
      <c r="T643" s="81"/>
      <c r="U643" s="81"/>
      <c r="V643" s="81"/>
      <c r="W643" s="81">
        <v>334.22370000000001</v>
      </c>
      <c r="X643" s="81">
        <v>1</v>
      </c>
      <c r="Y643" s="81">
        <v>334.22370000000001</v>
      </c>
      <c r="Z643" s="81"/>
      <c r="AA643" s="81"/>
      <c r="AB643" s="81"/>
    </row>
    <row r="644">
      <c r="A644" s="81">
        <v>50</v>
      </c>
      <c r="B644" s="81">
        <v>0</v>
      </c>
      <c r="C644" s="81">
        <v>0</v>
      </c>
      <c r="D644" s="81">
        <v>1</v>
      </c>
      <c r="E644" s="81">
        <v>208</v>
      </c>
      <c r="F644" s="81">
        <f>ROUND(Source!V621,O644)</f>
        <v>57.861899999999999</v>
      </c>
      <c r="G644" s="81" t="s">
        <v>497</v>
      </c>
      <c r="H644" s="81" t="s">
        <v>498</v>
      </c>
      <c r="I644" s="81"/>
      <c r="J644" s="81"/>
      <c r="K644" s="81">
        <v>208</v>
      </c>
      <c r="L644" s="81">
        <v>22</v>
      </c>
      <c r="M644" s="81">
        <v>3</v>
      </c>
      <c r="N644" s="81" t="s">
        <v>435</v>
      </c>
      <c r="O644" s="81">
        <v>7</v>
      </c>
      <c r="P644" s="81"/>
      <c r="Q644" s="81"/>
      <c r="R644" s="81"/>
      <c r="S644" s="81"/>
      <c r="T644" s="81"/>
      <c r="U644" s="81"/>
      <c r="V644" s="81"/>
      <c r="W644" s="81">
        <v>57.861899999999999</v>
      </c>
      <c r="X644" s="81">
        <v>1</v>
      </c>
      <c r="Y644" s="81">
        <v>57.861899999999999</v>
      </c>
      <c r="Z644" s="81"/>
      <c r="AA644" s="81"/>
      <c r="AB644" s="81"/>
    </row>
    <row r="645">
      <c r="A645" s="81">
        <v>50</v>
      </c>
      <c r="B645" s="81">
        <v>0</v>
      </c>
      <c r="C645" s="81">
        <v>0</v>
      </c>
      <c r="D645" s="81">
        <v>1</v>
      </c>
      <c r="E645" s="81">
        <v>209</v>
      </c>
      <c r="F645" s="81">
        <f>ROUND(Source!W621,O645)</f>
        <v>0</v>
      </c>
      <c r="G645" s="81" t="s">
        <v>499</v>
      </c>
      <c r="H645" s="81" t="s">
        <v>500</v>
      </c>
      <c r="I645" s="81"/>
      <c r="J645" s="81"/>
      <c r="K645" s="81">
        <v>209</v>
      </c>
      <c r="L645" s="81">
        <v>23</v>
      </c>
      <c r="M645" s="81">
        <v>3</v>
      </c>
      <c r="N645" s="81" t="s">
        <v>435</v>
      </c>
      <c r="O645" s="81">
        <v>2</v>
      </c>
      <c r="P645" s="81"/>
      <c r="Q645" s="81"/>
      <c r="R645" s="81"/>
      <c r="S645" s="81"/>
      <c r="T645" s="81"/>
      <c r="U645" s="81"/>
      <c r="V645" s="81"/>
      <c r="W645" s="81">
        <v>0</v>
      </c>
      <c r="X645" s="81">
        <v>1</v>
      </c>
      <c r="Y645" s="81">
        <v>0</v>
      </c>
      <c r="Z645" s="81"/>
      <c r="AA645" s="81"/>
      <c r="AB645" s="81"/>
    </row>
    <row r="646">
      <c r="A646" s="81">
        <v>50</v>
      </c>
      <c r="B646" s="81">
        <v>0</v>
      </c>
      <c r="C646" s="81">
        <v>0</v>
      </c>
      <c r="D646" s="81">
        <v>1</v>
      </c>
      <c r="E646" s="81">
        <v>233</v>
      </c>
      <c r="F646" s="81">
        <f>ROUND(Source!BD621,O646)</f>
        <v>0</v>
      </c>
      <c r="G646" s="81" t="s">
        <v>501</v>
      </c>
      <c r="H646" s="81" t="s">
        <v>502</v>
      </c>
      <c r="I646" s="81"/>
      <c r="J646" s="81"/>
      <c r="K646" s="81">
        <v>233</v>
      </c>
      <c r="L646" s="81">
        <v>24</v>
      </c>
      <c r="M646" s="81">
        <v>3</v>
      </c>
      <c r="N646" s="81" t="s">
        <v>435</v>
      </c>
      <c r="O646" s="81">
        <v>2</v>
      </c>
      <c r="P646" s="81"/>
      <c r="Q646" s="81"/>
      <c r="R646" s="81"/>
      <c r="S646" s="81"/>
      <c r="T646" s="81"/>
      <c r="U646" s="81"/>
      <c r="V646" s="81"/>
      <c r="W646" s="81">
        <v>0</v>
      </c>
      <c r="X646" s="81">
        <v>1</v>
      </c>
      <c r="Y646" s="81">
        <v>0</v>
      </c>
      <c r="Z646" s="81"/>
      <c r="AA646" s="81"/>
      <c r="AB646" s="81"/>
    </row>
    <row r="647">
      <c r="A647" s="81">
        <v>50</v>
      </c>
      <c r="B647" s="81">
        <v>0</v>
      </c>
      <c r="C647" s="81">
        <v>0</v>
      </c>
      <c r="D647" s="81">
        <v>1</v>
      </c>
      <c r="E647" s="81">
        <v>210</v>
      </c>
      <c r="F647" s="81">
        <f>ROUND(Source!X621,O647)</f>
        <v>190041.28</v>
      </c>
      <c r="G647" s="81" t="s">
        <v>503</v>
      </c>
      <c r="H647" s="81" t="s">
        <v>504</v>
      </c>
      <c r="I647" s="81"/>
      <c r="J647" s="81"/>
      <c r="K647" s="81">
        <v>210</v>
      </c>
      <c r="L647" s="81">
        <v>25</v>
      </c>
      <c r="M647" s="81">
        <v>3</v>
      </c>
      <c r="N647" s="81" t="s">
        <v>435</v>
      </c>
      <c r="O647" s="81">
        <v>2</v>
      </c>
      <c r="P647" s="81"/>
      <c r="Q647" s="81"/>
      <c r="R647" s="81"/>
      <c r="S647" s="81"/>
      <c r="T647" s="81"/>
      <c r="U647" s="81"/>
      <c r="V647" s="81"/>
      <c r="W647" s="81">
        <v>190041.28</v>
      </c>
      <c r="X647" s="81">
        <v>1</v>
      </c>
      <c r="Y647" s="81">
        <v>190041.28</v>
      </c>
      <c r="Z647" s="81"/>
      <c r="AA647" s="81"/>
      <c r="AB647" s="81"/>
    </row>
    <row r="648">
      <c r="A648" s="81">
        <v>50</v>
      </c>
      <c r="B648" s="81">
        <v>0</v>
      </c>
      <c r="C648" s="81">
        <v>0</v>
      </c>
      <c r="D648" s="81">
        <v>1</v>
      </c>
      <c r="E648" s="81">
        <v>211</v>
      </c>
      <c r="F648" s="81">
        <f>ROUND(Source!Y621,O648)</f>
        <v>99918.589999999997</v>
      </c>
      <c r="G648" s="81" t="s">
        <v>505</v>
      </c>
      <c r="H648" s="81" t="s">
        <v>506</v>
      </c>
      <c r="I648" s="81"/>
      <c r="J648" s="81"/>
      <c r="K648" s="81">
        <v>211</v>
      </c>
      <c r="L648" s="81">
        <v>26</v>
      </c>
      <c r="M648" s="81">
        <v>3</v>
      </c>
      <c r="N648" s="81" t="s">
        <v>435</v>
      </c>
      <c r="O648" s="81">
        <v>2</v>
      </c>
      <c r="P648" s="81"/>
      <c r="Q648" s="81"/>
      <c r="R648" s="81"/>
      <c r="S648" s="81"/>
      <c r="T648" s="81"/>
      <c r="U648" s="81"/>
      <c r="V648" s="81"/>
      <c r="W648" s="81">
        <v>99918.589999999997</v>
      </c>
      <c r="X648" s="81">
        <v>1</v>
      </c>
      <c r="Y648" s="81">
        <v>99918.589999999997</v>
      </c>
      <c r="Z648" s="81"/>
      <c r="AA648" s="81"/>
      <c r="AB648" s="81"/>
    </row>
    <row r="649">
      <c r="A649" s="81">
        <v>50</v>
      </c>
      <c r="B649" s="81">
        <v>0</v>
      </c>
      <c r="C649" s="81">
        <v>0</v>
      </c>
      <c r="D649" s="81">
        <v>1</v>
      </c>
      <c r="E649" s="81">
        <v>224</v>
      </c>
      <c r="F649" s="81">
        <f>ROUND(Source!AR621,O649)</f>
        <v>563545.79000000004</v>
      </c>
      <c r="G649" s="81" t="s">
        <v>507</v>
      </c>
      <c r="H649" s="81" t="s">
        <v>508</v>
      </c>
      <c r="I649" s="81"/>
      <c r="J649" s="81"/>
      <c r="K649" s="81">
        <v>224</v>
      </c>
      <c r="L649" s="81">
        <v>27</v>
      </c>
      <c r="M649" s="81">
        <v>3</v>
      </c>
      <c r="N649" s="81" t="s">
        <v>435</v>
      </c>
      <c r="O649" s="81">
        <v>2</v>
      </c>
      <c r="P649" s="81"/>
      <c r="Q649" s="81"/>
      <c r="R649" s="81"/>
      <c r="S649" s="81"/>
      <c r="T649" s="81"/>
      <c r="U649" s="81"/>
      <c r="V649" s="81"/>
      <c r="W649" s="81">
        <v>563545.78999999992</v>
      </c>
      <c r="X649" s="81">
        <v>1</v>
      </c>
      <c r="Y649" s="81">
        <v>563545.78999999992</v>
      </c>
      <c r="Z649" s="81"/>
      <c r="AA649" s="81"/>
      <c r="AB649" s="81"/>
    </row>
    <row r="651">
      <c r="A651" s="78">
        <v>5</v>
      </c>
      <c r="B651" s="78">
        <v>1</v>
      </c>
      <c r="C651" s="78"/>
      <c r="D651" s="78">
        <f>ROW(A669)</f>
        <v>669</v>
      </c>
      <c r="E651" s="78"/>
      <c r="F651" s="78" t="s">
        <v>510</v>
      </c>
      <c r="G651" s="78" t="s">
        <v>717</v>
      </c>
      <c r="H651" s="78" t="s">
        <v>435</v>
      </c>
      <c r="I651" s="78">
        <v>0</v>
      </c>
      <c r="J651" s="78"/>
      <c r="K651" s="78">
        <v>-1</v>
      </c>
      <c r="L651" s="78"/>
      <c r="M651" s="78" t="s">
        <v>435</v>
      </c>
      <c r="N651" s="78"/>
      <c r="O651" s="78"/>
      <c r="P651" s="78"/>
      <c r="Q651" s="78"/>
      <c r="R651" s="78"/>
      <c r="S651" s="78">
        <v>0</v>
      </c>
      <c r="T651" s="78"/>
      <c r="U651" s="78" t="s">
        <v>435</v>
      </c>
      <c r="V651" s="78">
        <v>0</v>
      </c>
      <c r="W651" s="78"/>
      <c r="X651" s="78"/>
      <c r="Y651" s="78"/>
      <c r="Z651" s="78"/>
      <c r="AA651" s="78"/>
      <c r="AB651" s="78" t="s">
        <v>435</v>
      </c>
      <c r="AC651" s="78" t="s">
        <v>435</v>
      </c>
      <c r="AD651" s="78" t="s">
        <v>435</v>
      </c>
      <c r="AE651" s="78" t="s">
        <v>435</v>
      </c>
      <c r="AF651" s="78" t="s">
        <v>435</v>
      </c>
      <c r="AG651" s="78" t="s">
        <v>435</v>
      </c>
      <c r="AH651" s="78"/>
      <c r="AI651" s="78"/>
      <c r="AJ651" s="78"/>
      <c r="AK651" s="78"/>
      <c r="AL651" s="78"/>
      <c r="AM651" s="78"/>
      <c r="AN651" s="78"/>
      <c r="AO651" s="78"/>
      <c r="AP651" s="78" t="s">
        <v>435</v>
      </c>
      <c r="AQ651" s="78" t="s">
        <v>435</v>
      </c>
      <c r="AR651" s="78" t="s">
        <v>435</v>
      </c>
      <c r="AS651" s="78"/>
      <c r="AT651" s="78"/>
      <c r="AU651" s="78"/>
      <c r="AV651" s="78"/>
      <c r="AW651" s="78"/>
      <c r="AX651" s="78"/>
      <c r="AY651" s="78"/>
      <c r="AZ651" s="78" t="s">
        <v>435</v>
      </c>
      <c r="BA651" s="78"/>
      <c r="BB651" s="78" t="s">
        <v>435</v>
      </c>
      <c r="BC651" s="78" t="s">
        <v>435</v>
      </c>
      <c r="BD651" s="78" t="s">
        <v>435</v>
      </c>
      <c r="BE651" s="78" t="s">
        <v>435</v>
      </c>
      <c r="BF651" s="78" t="s">
        <v>435</v>
      </c>
      <c r="BG651" s="78" t="s">
        <v>435</v>
      </c>
      <c r="BH651" s="78" t="s">
        <v>435</v>
      </c>
      <c r="BI651" s="78" t="s">
        <v>435</v>
      </c>
      <c r="BJ651" s="78" t="s">
        <v>435</v>
      </c>
      <c r="BK651" s="78" t="s">
        <v>435</v>
      </c>
      <c r="BL651" s="78" t="s">
        <v>435</v>
      </c>
      <c r="BM651" s="78" t="s">
        <v>435</v>
      </c>
      <c r="BN651" s="78" t="s">
        <v>435</v>
      </c>
      <c r="BO651" s="78" t="s">
        <v>435</v>
      </c>
      <c r="BP651" s="78" t="s">
        <v>435</v>
      </c>
      <c r="BQ651" s="78"/>
      <c r="BR651" s="78"/>
      <c r="BS651" s="78"/>
      <c r="BT651" s="78"/>
      <c r="BU651" s="78"/>
      <c r="BV651" s="78"/>
      <c r="BW651" s="78"/>
      <c r="BX651" s="78">
        <v>0</v>
      </c>
      <c r="BY651" s="78"/>
      <c r="BZ651" s="78"/>
      <c r="CA651" s="78"/>
      <c r="CB651" s="78"/>
      <c r="CC651" s="78"/>
      <c r="CD651" s="78"/>
      <c r="CE651" s="78"/>
      <c r="CF651" s="78"/>
      <c r="CG651" s="78"/>
      <c r="CH651" s="78"/>
      <c r="CI651" s="78"/>
      <c r="CJ651" s="78">
        <v>0</v>
      </c>
    </row>
    <row r="653">
      <c r="A653" s="79">
        <v>52</v>
      </c>
      <c r="B653" s="79">
        <f t="shared" ref="B653:G653" si="468">B669</f>
        <v>1</v>
      </c>
      <c r="C653" s="79">
        <f t="shared" si="468"/>
        <v>5</v>
      </c>
      <c r="D653" s="79">
        <f t="shared" si="468"/>
        <v>651</v>
      </c>
      <c r="E653" s="79">
        <f t="shared" si="468"/>
        <v>0</v>
      </c>
      <c r="F653" s="79" t="str">
        <f t="shared" si="468"/>
        <v xml:space="preserve">Новый подраздел</v>
      </c>
      <c r="G653" s="79" t="str">
        <f t="shared" si="468"/>
        <v xml:space="preserve">140.2 Монтажные работы</v>
      </c>
      <c r="H653" s="79"/>
      <c r="I653" s="79"/>
      <c r="J653" s="79"/>
      <c r="K653" s="79"/>
      <c r="L653" s="79"/>
      <c r="M653" s="79"/>
      <c r="N653" s="79"/>
      <c r="O653" s="79">
        <f t="shared" ref="O653:AT653" si="469">O669</f>
        <v>456904.35999999999</v>
      </c>
      <c r="P653" s="79">
        <f t="shared" si="469"/>
        <v>0</v>
      </c>
      <c r="Q653" s="79">
        <f t="shared" si="469"/>
        <v>129885.16</v>
      </c>
      <c r="R653" s="79">
        <f t="shared" si="469"/>
        <v>49496.700000000004</v>
      </c>
      <c r="S653" s="79">
        <f t="shared" si="469"/>
        <v>277522.5</v>
      </c>
      <c r="T653" s="79">
        <f t="shared" si="469"/>
        <v>0</v>
      </c>
      <c r="U653" s="79">
        <f t="shared" si="469"/>
        <v>557.87900000000002</v>
      </c>
      <c r="V653" s="79">
        <f t="shared" si="469"/>
        <v>96.562999999999988</v>
      </c>
      <c r="W653" s="79">
        <f t="shared" si="469"/>
        <v>0</v>
      </c>
      <c r="X653" s="79">
        <f t="shared" si="469"/>
        <v>317208.60999999999</v>
      </c>
      <c r="Y653" s="79">
        <f t="shared" si="469"/>
        <v>166779.80000000002</v>
      </c>
      <c r="Z653" s="79">
        <f t="shared" si="469"/>
        <v>0</v>
      </c>
      <c r="AA653" s="79">
        <f t="shared" si="469"/>
        <v>0</v>
      </c>
      <c r="AB653" s="79">
        <f t="shared" si="469"/>
        <v>456904.35999999999</v>
      </c>
      <c r="AC653" s="79">
        <f t="shared" si="469"/>
        <v>0</v>
      </c>
      <c r="AD653" s="79">
        <f t="shared" si="469"/>
        <v>129885.16</v>
      </c>
      <c r="AE653" s="79">
        <f t="shared" si="469"/>
        <v>49496.700000000004</v>
      </c>
      <c r="AF653" s="79">
        <f t="shared" si="469"/>
        <v>277522.5</v>
      </c>
      <c r="AG653" s="79">
        <f t="shared" si="469"/>
        <v>0</v>
      </c>
      <c r="AH653" s="79">
        <f t="shared" si="469"/>
        <v>557.87900000000002</v>
      </c>
      <c r="AI653" s="79">
        <f t="shared" si="469"/>
        <v>96.562999999999988</v>
      </c>
      <c r="AJ653" s="79">
        <f t="shared" si="469"/>
        <v>0</v>
      </c>
      <c r="AK653" s="79">
        <f t="shared" si="469"/>
        <v>317208.60999999999</v>
      </c>
      <c r="AL653" s="79">
        <f t="shared" si="469"/>
        <v>166779.80000000002</v>
      </c>
      <c r="AM653" s="79">
        <f t="shared" si="469"/>
        <v>0</v>
      </c>
      <c r="AN653" s="79">
        <f t="shared" si="469"/>
        <v>0</v>
      </c>
      <c r="AO653" s="79">
        <f t="shared" si="469"/>
        <v>0</v>
      </c>
      <c r="AP653" s="79">
        <f t="shared" si="469"/>
        <v>0</v>
      </c>
      <c r="AQ653" s="79">
        <f t="shared" si="469"/>
        <v>0</v>
      </c>
      <c r="AR653" s="79">
        <f t="shared" si="469"/>
        <v>940892.77000000002</v>
      </c>
      <c r="AS653" s="79">
        <f t="shared" si="469"/>
        <v>0</v>
      </c>
      <c r="AT653" s="79">
        <f t="shared" si="469"/>
        <v>940892.77000000002</v>
      </c>
      <c r="AU653" s="79">
        <f t="shared" ref="AU653:BZ653" si="470">AU669</f>
        <v>0</v>
      </c>
      <c r="AV653" s="79">
        <f t="shared" si="470"/>
        <v>0</v>
      </c>
      <c r="AW653" s="79">
        <f t="shared" si="470"/>
        <v>0</v>
      </c>
      <c r="AX653" s="79">
        <f t="shared" si="470"/>
        <v>0</v>
      </c>
      <c r="AY653" s="79">
        <f t="shared" si="470"/>
        <v>0</v>
      </c>
      <c r="AZ653" s="79">
        <f t="shared" si="470"/>
        <v>0</v>
      </c>
      <c r="BA653" s="79">
        <f t="shared" si="470"/>
        <v>0</v>
      </c>
      <c r="BB653" s="79">
        <f t="shared" si="470"/>
        <v>0</v>
      </c>
      <c r="BC653" s="79">
        <f t="shared" si="470"/>
        <v>0</v>
      </c>
      <c r="BD653" s="79">
        <f t="shared" si="470"/>
        <v>0</v>
      </c>
      <c r="BE653" s="79">
        <f t="shared" si="470"/>
        <v>0</v>
      </c>
      <c r="BF653" s="79">
        <f t="shared" si="470"/>
        <v>0</v>
      </c>
      <c r="BG653" s="79">
        <f t="shared" si="470"/>
        <v>0</v>
      </c>
      <c r="BH653" s="79">
        <f t="shared" si="470"/>
        <v>0</v>
      </c>
      <c r="BI653" s="79">
        <f t="shared" si="470"/>
        <v>0</v>
      </c>
      <c r="BJ653" s="79">
        <f t="shared" si="470"/>
        <v>0</v>
      </c>
      <c r="BK653" s="79">
        <f t="shared" si="470"/>
        <v>0</v>
      </c>
      <c r="BL653" s="79">
        <f t="shared" si="470"/>
        <v>0</v>
      </c>
      <c r="BM653" s="79">
        <f t="shared" si="470"/>
        <v>0</v>
      </c>
      <c r="BN653" s="79">
        <f t="shared" si="470"/>
        <v>0</v>
      </c>
      <c r="BO653" s="79">
        <f t="shared" si="470"/>
        <v>0</v>
      </c>
      <c r="BP653" s="79">
        <f t="shared" si="470"/>
        <v>0</v>
      </c>
      <c r="BQ653" s="79">
        <f t="shared" si="470"/>
        <v>0</v>
      </c>
      <c r="BR653" s="79">
        <f t="shared" si="470"/>
        <v>0</v>
      </c>
      <c r="BS653" s="79">
        <f t="shared" si="470"/>
        <v>0</v>
      </c>
      <c r="BT653" s="79">
        <f t="shared" si="470"/>
        <v>0</v>
      </c>
      <c r="BU653" s="79">
        <f t="shared" si="470"/>
        <v>0</v>
      </c>
      <c r="BV653" s="79">
        <f t="shared" si="470"/>
        <v>0</v>
      </c>
      <c r="BW653" s="79">
        <f t="shared" si="470"/>
        <v>0</v>
      </c>
      <c r="BX653" s="79">
        <f t="shared" si="470"/>
        <v>0</v>
      </c>
      <c r="BY653" s="79">
        <f t="shared" si="470"/>
        <v>0</v>
      </c>
      <c r="BZ653" s="79">
        <f t="shared" si="470"/>
        <v>0</v>
      </c>
      <c r="CA653" s="79">
        <f t="shared" ref="CA653:DF653" si="471">CA669</f>
        <v>940892.77000000002</v>
      </c>
      <c r="CB653" s="79">
        <f t="shared" si="471"/>
        <v>0</v>
      </c>
      <c r="CC653" s="79">
        <f t="shared" si="471"/>
        <v>940892.77000000002</v>
      </c>
      <c r="CD653" s="79">
        <f t="shared" si="471"/>
        <v>0</v>
      </c>
      <c r="CE653" s="79">
        <f t="shared" si="471"/>
        <v>0</v>
      </c>
      <c r="CF653" s="79">
        <f t="shared" si="471"/>
        <v>0</v>
      </c>
      <c r="CG653" s="79">
        <f t="shared" si="471"/>
        <v>0</v>
      </c>
      <c r="CH653" s="79">
        <f t="shared" si="471"/>
        <v>0</v>
      </c>
      <c r="CI653" s="79">
        <f t="shared" si="471"/>
        <v>0</v>
      </c>
      <c r="CJ653" s="79">
        <f t="shared" si="471"/>
        <v>0</v>
      </c>
      <c r="CK653" s="79">
        <f t="shared" si="471"/>
        <v>0</v>
      </c>
      <c r="CL653" s="79">
        <f t="shared" si="471"/>
        <v>0</v>
      </c>
      <c r="CM653" s="79">
        <f t="shared" si="471"/>
        <v>0</v>
      </c>
      <c r="CN653" s="79">
        <f t="shared" si="471"/>
        <v>0</v>
      </c>
      <c r="CO653" s="79">
        <f t="shared" si="471"/>
        <v>0</v>
      </c>
      <c r="CP653" s="79">
        <f t="shared" si="471"/>
        <v>0</v>
      </c>
      <c r="CQ653" s="79">
        <f t="shared" si="471"/>
        <v>0</v>
      </c>
      <c r="CR653" s="79">
        <f t="shared" si="471"/>
        <v>0</v>
      </c>
      <c r="CS653" s="79">
        <f t="shared" si="471"/>
        <v>0</v>
      </c>
      <c r="CT653" s="79">
        <f t="shared" si="471"/>
        <v>0</v>
      </c>
      <c r="CU653" s="79">
        <f t="shared" si="471"/>
        <v>0</v>
      </c>
      <c r="CV653" s="79">
        <f t="shared" si="471"/>
        <v>0</v>
      </c>
      <c r="CW653" s="79">
        <f t="shared" si="471"/>
        <v>0</v>
      </c>
      <c r="CX653" s="79">
        <f t="shared" si="471"/>
        <v>0</v>
      </c>
      <c r="CY653" s="79">
        <f t="shared" si="471"/>
        <v>0</v>
      </c>
      <c r="CZ653" s="79">
        <f t="shared" si="471"/>
        <v>0</v>
      </c>
      <c r="DA653" s="79">
        <f t="shared" si="471"/>
        <v>0</v>
      </c>
      <c r="DB653" s="79">
        <f t="shared" si="471"/>
        <v>0</v>
      </c>
      <c r="DC653" s="79">
        <f t="shared" si="471"/>
        <v>0</v>
      </c>
      <c r="DD653" s="79">
        <f t="shared" si="471"/>
        <v>0</v>
      </c>
      <c r="DE653" s="79">
        <f t="shared" si="471"/>
        <v>0</v>
      </c>
      <c r="DF653" s="79">
        <f t="shared" si="471"/>
        <v>0</v>
      </c>
      <c r="DG653" s="80">
        <f t="shared" si="437"/>
        <v>0</v>
      </c>
      <c r="DH653" s="80">
        <f t="shared" si="437"/>
        <v>0</v>
      </c>
      <c r="DI653" s="80">
        <f t="shared" si="437"/>
        <v>0</v>
      </c>
      <c r="DJ653" s="80">
        <f t="shared" si="437"/>
        <v>0</v>
      </c>
      <c r="DK653" s="80">
        <f t="shared" si="437"/>
        <v>0</v>
      </c>
      <c r="DL653" s="80">
        <f t="shared" si="437"/>
        <v>0</v>
      </c>
      <c r="DM653" s="80">
        <f t="shared" si="437"/>
        <v>0</v>
      </c>
      <c r="DN653" s="80">
        <f t="shared" si="437"/>
        <v>0</v>
      </c>
      <c r="DO653" s="80">
        <f t="shared" si="437"/>
        <v>0</v>
      </c>
      <c r="DP653" s="80">
        <f t="shared" si="437"/>
        <v>0</v>
      </c>
      <c r="DQ653" s="80">
        <f t="shared" si="437"/>
        <v>0</v>
      </c>
      <c r="DR653" s="80">
        <f t="shared" si="437"/>
        <v>0</v>
      </c>
      <c r="DS653" s="80">
        <f t="shared" si="437"/>
        <v>0</v>
      </c>
      <c r="DT653" s="80">
        <f t="shared" si="437"/>
        <v>0</v>
      </c>
      <c r="DU653" s="80">
        <f t="shared" si="437"/>
        <v>0</v>
      </c>
      <c r="DV653" s="80">
        <f t="shared" si="437"/>
        <v>0</v>
      </c>
      <c r="DW653" s="80">
        <f t="shared" si="437"/>
        <v>0</v>
      </c>
      <c r="DX653" s="80">
        <f t="shared" si="437"/>
        <v>0</v>
      </c>
      <c r="DY653" s="80">
        <f t="shared" si="437"/>
        <v>0</v>
      </c>
      <c r="DZ653" s="80">
        <f t="shared" si="437"/>
        <v>0</v>
      </c>
      <c r="EA653" s="80">
        <f t="shared" si="437"/>
        <v>0</v>
      </c>
      <c r="EB653" s="80">
        <f t="shared" si="437"/>
        <v>0</v>
      </c>
      <c r="EC653" s="80">
        <f t="shared" si="437"/>
        <v>0</v>
      </c>
      <c r="ED653" s="80">
        <f t="shared" si="437"/>
        <v>0</v>
      </c>
      <c r="EE653" s="80">
        <f t="shared" si="437"/>
        <v>0</v>
      </c>
      <c r="EF653" s="80">
        <f t="shared" si="437"/>
        <v>0</v>
      </c>
      <c r="EG653" s="80">
        <f t="shared" si="437"/>
        <v>0</v>
      </c>
      <c r="EH653" s="80">
        <f t="shared" si="437"/>
        <v>0</v>
      </c>
      <c r="EI653" s="80">
        <f t="shared" si="437"/>
        <v>0</v>
      </c>
      <c r="EJ653" s="80">
        <f t="shared" si="437"/>
        <v>0</v>
      </c>
      <c r="EK653" s="80">
        <f t="shared" si="437"/>
        <v>0</v>
      </c>
      <c r="EL653" s="80">
        <f t="shared" si="437"/>
        <v>0</v>
      </c>
      <c r="EM653" s="80">
        <f t="shared" si="438"/>
        <v>0</v>
      </c>
      <c r="EN653" s="80">
        <f t="shared" si="438"/>
        <v>0</v>
      </c>
      <c r="EO653" s="80">
        <f t="shared" si="438"/>
        <v>0</v>
      </c>
      <c r="EP653" s="80">
        <f t="shared" si="438"/>
        <v>0</v>
      </c>
      <c r="EQ653" s="80">
        <f t="shared" si="438"/>
        <v>0</v>
      </c>
      <c r="ER653" s="80">
        <f t="shared" si="438"/>
        <v>0</v>
      </c>
      <c r="ES653" s="80">
        <f t="shared" si="438"/>
        <v>0</v>
      </c>
      <c r="ET653" s="80">
        <f t="shared" si="438"/>
        <v>0</v>
      </c>
      <c r="EU653" s="80">
        <f t="shared" si="438"/>
        <v>0</v>
      </c>
      <c r="EV653" s="80">
        <f t="shared" si="438"/>
        <v>0</v>
      </c>
      <c r="EW653" s="80">
        <f t="shared" si="438"/>
        <v>0</v>
      </c>
      <c r="EX653" s="80">
        <f t="shared" si="438"/>
        <v>0</v>
      </c>
      <c r="EY653" s="80">
        <f t="shared" si="438"/>
        <v>0</v>
      </c>
      <c r="EZ653" s="80">
        <f t="shared" si="438"/>
        <v>0</v>
      </c>
      <c r="FA653" s="80">
        <f t="shared" si="438"/>
        <v>0</v>
      </c>
      <c r="FB653" s="80">
        <f t="shared" si="438"/>
        <v>0</v>
      </c>
      <c r="FC653" s="80">
        <f t="shared" si="438"/>
        <v>0</v>
      </c>
      <c r="FD653" s="80">
        <f t="shared" si="438"/>
        <v>0</v>
      </c>
      <c r="FE653" s="80">
        <f t="shared" si="438"/>
        <v>0</v>
      </c>
      <c r="FF653" s="80">
        <f t="shared" si="438"/>
        <v>0</v>
      </c>
      <c r="FG653" s="80">
        <f t="shared" si="438"/>
        <v>0</v>
      </c>
      <c r="FH653" s="80">
        <f t="shared" si="438"/>
        <v>0</v>
      </c>
      <c r="FI653" s="80">
        <f t="shared" si="438"/>
        <v>0</v>
      </c>
      <c r="FJ653" s="80">
        <f t="shared" si="438"/>
        <v>0</v>
      </c>
      <c r="FK653" s="80">
        <f t="shared" si="438"/>
        <v>0</v>
      </c>
      <c r="FL653" s="80">
        <f t="shared" si="438"/>
        <v>0</v>
      </c>
      <c r="FM653" s="80">
        <f t="shared" si="438"/>
        <v>0</v>
      </c>
      <c r="FN653" s="80">
        <f t="shared" si="438"/>
        <v>0</v>
      </c>
      <c r="FO653" s="80">
        <f t="shared" si="438"/>
        <v>0</v>
      </c>
      <c r="FP653" s="80">
        <f t="shared" si="438"/>
        <v>0</v>
      </c>
      <c r="FQ653" s="80">
        <f t="shared" si="438"/>
        <v>0</v>
      </c>
      <c r="FR653" s="80">
        <f t="shared" si="438"/>
        <v>0</v>
      </c>
      <c r="FS653" s="80">
        <f t="shared" si="439"/>
        <v>0</v>
      </c>
      <c r="FT653" s="80">
        <f t="shared" si="439"/>
        <v>0</v>
      </c>
      <c r="FU653" s="80">
        <f t="shared" si="439"/>
        <v>0</v>
      </c>
      <c r="FV653" s="80">
        <f t="shared" si="439"/>
        <v>0</v>
      </c>
      <c r="FW653" s="80">
        <f t="shared" si="439"/>
        <v>0</v>
      </c>
      <c r="FX653" s="80">
        <f t="shared" si="439"/>
        <v>0</v>
      </c>
      <c r="FY653" s="80">
        <f t="shared" si="439"/>
        <v>0</v>
      </c>
      <c r="FZ653" s="80">
        <f t="shared" si="439"/>
        <v>0</v>
      </c>
      <c r="GA653" s="80">
        <f t="shared" si="439"/>
        <v>0</v>
      </c>
      <c r="GB653" s="80">
        <f t="shared" si="439"/>
        <v>0</v>
      </c>
      <c r="GC653" s="80">
        <f t="shared" si="439"/>
        <v>0</v>
      </c>
      <c r="GD653" s="80">
        <f t="shared" si="439"/>
        <v>0</v>
      </c>
      <c r="GE653" s="80">
        <f t="shared" si="439"/>
        <v>0</v>
      </c>
      <c r="GF653" s="80">
        <f t="shared" si="439"/>
        <v>0</v>
      </c>
      <c r="GG653" s="80">
        <f t="shared" si="439"/>
        <v>0</v>
      </c>
      <c r="GH653" s="80">
        <f t="shared" si="439"/>
        <v>0</v>
      </c>
      <c r="GI653" s="80">
        <f t="shared" si="439"/>
        <v>0</v>
      </c>
      <c r="GJ653" s="80">
        <f t="shared" si="439"/>
        <v>0</v>
      </c>
      <c r="GK653" s="80">
        <f t="shared" si="439"/>
        <v>0</v>
      </c>
      <c r="GL653" s="80">
        <f t="shared" si="439"/>
        <v>0</v>
      </c>
      <c r="GM653" s="80">
        <f t="shared" si="439"/>
        <v>0</v>
      </c>
      <c r="GN653" s="80">
        <f t="shared" si="439"/>
        <v>0</v>
      </c>
      <c r="GO653" s="80">
        <f t="shared" si="439"/>
        <v>0</v>
      </c>
      <c r="GP653" s="80">
        <f t="shared" si="439"/>
        <v>0</v>
      </c>
      <c r="GQ653" s="80">
        <f t="shared" si="439"/>
        <v>0</v>
      </c>
      <c r="GR653" s="80">
        <f t="shared" si="439"/>
        <v>0</v>
      </c>
      <c r="GS653" s="80">
        <f t="shared" si="439"/>
        <v>0</v>
      </c>
      <c r="GT653" s="80">
        <f t="shared" si="439"/>
        <v>0</v>
      </c>
      <c r="GU653" s="80">
        <f t="shared" si="439"/>
        <v>0</v>
      </c>
      <c r="GV653" s="80">
        <f t="shared" si="439"/>
        <v>0</v>
      </c>
      <c r="GW653" s="80">
        <f t="shared" si="439"/>
        <v>0</v>
      </c>
      <c r="GX653" s="80">
        <f t="shared" si="439"/>
        <v>0</v>
      </c>
    </row>
    <row r="655">
      <c r="A655">
        <v>17</v>
      </c>
      <c r="B655">
        <v>1</v>
      </c>
      <c r="C655">
        <f>ROW(SmtRes!A640)</f>
        <v>640</v>
      </c>
      <c r="D655">
        <f>ROW(EtalonRes!A640)</f>
        <v>640</v>
      </c>
      <c r="E655" t="s">
        <v>403</v>
      </c>
      <c r="F655" t="s">
        <v>677</v>
      </c>
      <c r="G655" t="s">
        <v>678</v>
      </c>
      <c r="H655" t="s">
        <v>597</v>
      </c>
      <c r="I655">
        <f t="shared" si="440"/>
        <v>0.01</v>
      </c>
      <c r="J655">
        <v>0</v>
      </c>
      <c r="K655">
        <f t="shared" si="441"/>
        <v>0.01</v>
      </c>
      <c r="O655">
        <f t="shared" ref="O655:O667" si="472">ROUND(CP655,2)</f>
        <v>699.99000000000001</v>
      </c>
      <c r="P655">
        <f>SUMIF(SmtRes!AQ628:'SmtRes'!AQ640,"=1",SmtRes!DF628:'SmtRes'!DF640)</f>
        <v>0</v>
      </c>
      <c r="Q655">
        <f>SUMIF(SmtRes!AQ628:'SmtRes'!AQ640,"=1",SmtRes!DG628:'SmtRes'!DG640)</f>
        <v>316.45999999999998</v>
      </c>
      <c r="R655">
        <f>SUMIF(SmtRes!AQ628:'SmtRes'!AQ640,"=1",SmtRes!DH628:'SmtRes'!DH640)</f>
        <v>40.280000000000001</v>
      </c>
      <c r="S655">
        <f>SUMIF(SmtRes!AQ628:'SmtRes'!AQ640,"=1",SmtRes!DI628:'SmtRes'!DI640)</f>
        <v>343.25</v>
      </c>
      <c r="T655">
        <f t="shared" ref="T655:T667" si="473">ROUND(CU655*I655,2)</f>
        <v>0</v>
      </c>
      <c r="U655">
        <f>SUMIF(SmtRes!AQ628:'SmtRes'!AQ640,"=1",SmtRes!CV628:'SmtRes'!CV640)</f>
        <v>0.68999999999999995</v>
      </c>
      <c r="V655">
        <f>SUMIF(SmtRes!AQ628:'SmtRes'!AQ640,"=1",SmtRes!CW628:'SmtRes'!CW640)</f>
        <v>0.072000000000000008</v>
      </c>
      <c r="W655">
        <f t="shared" ref="W655:W667" si="474">ROUND(CX655*I655,2)</f>
        <v>0</v>
      </c>
      <c r="X655">
        <f t="shared" ref="X655:X667" si="475">ROUND(CY655,2)</f>
        <v>372.01999999999998</v>
      </c>
      <c r="Y655">
        <f t="shared" ref="Y655:Y667" si="476">ROUND(CZ655,2)</f>
        <v>195.59999999999999</v>
      </c>
      <c r="AA655">
        <v>358752211</v>
      </c>
      <c r="AB655">
        <f t="shared" ref="AB655:AB667" si="477">ROUND((AC655+AD655+AF655),6)</f>
        <v>58414.072799999994</v>
      </c>
      <c r="AC655">
        <f t="shared" ref="AC655:AC667" si="478">ROUND((0),6)</f>
        <v>0</v>
      </c>
      <c r="AD655">
        <f>ROUND((((SUM(SmtRes!BR628:'SmtRes'!BR640))-(SUM(SmtRes!BS628:'SmtRes'!BS640)))+AE655),6)</f>
        <v>24089.3328</v>
      </c>
      <c r="AE655">
        <f>ROUND((SUM(SmtRes!BS628:'SmtRes'!BS640)),6)</f>
        <v>4027.8067999999998</v>
      </c>
      <c r="AF655">
        <f>ROUND((SUM(SmtRes!BT628:'SmtRes'!BT640)),6)</f>
        <v>34324.739999999998</v>
      </c>
      <c r="AG655">
        <f t="shared" ref="AG655:AG667" si="479">ROUND((AP655),6)</f>
        <v>0</v>
      </c>
      <c r="AH655">
        <f>(SUM(SmtRes!BU628:'SmtRes'!BU640))</f>
        <v>69</v>
      </c>
      <c r="AI655">
        <f>(SUM(SmtRes!BV628:'SmtRes'!BV640))</f>
        <v>7.2000000000000002</v>
      </c>
      <c r="AJ655">
        <f t="shared" ref="AJ655:AJ667" si="480">(AS655)</f>
        <v>0</v>
      </c>
      <c r="AK655">
        <v>68109.908998600004</v>
      </c>
      <c r="AL655">
        <v>5668.0293985999997</v>
      </c>
      <c r="AM655">
        <v>24089.3328</v>
      </c>
      <c r="AN655">
        <v>4027.8068000000003</v>
      </c>
      <c r="AO655">
        <v>34324.739999999998</v>
      </c>
      <c r="AP655">
        <v>0</v>
      </c>
      <c r="AQ655">
        <v>69</v>
      </c>
      <c r="AR655">
        <v>7.2000000000000002</v>
      </c>
      <c r="AS655">
        <v>0</v>
      </c>
      <c r="AT655">
        <v>97</v>
      </c>
      <c r="AU655">
        <v>51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435</v>
      </c>
      <c r="BE655" t="s">
        <v>435</v>
      </c>
      <c r="BF655" t="s">
        <v>435</v>
      </c>
      <c r="BG655" t="s">
        <v>435</v>
      </c>
      <c r="BH655">
        <v>0</v>
      </c>
      <c r="BI655">
        <v>2</v>
      </c>
      <c r="BJ655" t="s">
        <v>679</v>
      </c>
      <c r="BM655">
        <v>108001</v>
      </c>
      <c r="BN655">
        <v>0</v>
      </c>
      <c r="BO655" t="s">
        <v>435</v>
      </c>
      <c r="BP655">
        <v>0</v>
      </c>
      <c r="BQ655">
        <v>3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435</v>
      </c>
      <c r="BZ655">
        <v>97</v>
      </c>
      <c r="CA655">
        <v>51</v>
      </c>
      <c r="CB655" t="s">
        <v>435</v>
      </c>
      <c r="CE655">
        <v>0</v>
      </c>
      <c r="CF655">
        <v>0</v>
      </c>
      <c r="CG655">
        <v>0</v>
      </c>
      <c r="CM655">
        <v>0</v>
      </c>
      <c r="CN655" t="s">
        <v>435</v>
      </c>
      <c r="CO655">
        <v>0</v>
      </c>
      <c r="CP655">
        <f t="shared" ref="CP655:CP667" si="481">(P655+Q655+S655+R655)</f>
        <v>699.99000000000001</v>
      </c>
      <c r="CQ655">
        <f>SUMIF(SmtRes!AQ628:'SmtRes'!AQ640,"=1",SmtRes!AA628:'SmtRes'!AA640)</f>
        <v>2189095.0600000001</v>
      </c>
      <c r="CR655">
        <f>SUMIF(SmtRes!AQ628:'SmtRes'!AQ640,"=1",SmtRes!AB628:'SmtRes'!AB640)</f>
        <v>9393.2199999999993</v>
      </c>
      <c r="CS655">
        <f>SUMIF(SmtRes!AQ628:'SmtRes'!AQ640,"=1",SmtRes!AC628:'SmtRes'!AC640)</f>
        <v>2179.1800000000003</v>
      </c>
      <c r="CT655">
        <f>SUMIF(SmtRes!AQ628:'SmtRes'!AQ640,"=1",SmtRes!AD628:'SmtRes'!AD640)</f>
        <v>497.45999999999998</v>
      </c>
      <c r="CU655">
        <f t="shared" ref="CU655:CU667" si="482">AG655</f>
        <v>0</v>
      </c>
      <c r="CV655">
        <f>SUMIF(SmtRes!AQ628:'SmtRes'!AQ640,"=1",SmtRes!BU628:'SmtRes'!BU640)</f>
        <v>69</v>
      </c>
      <c r="CW655">
        <f>SUMIF(SmtRes!AQ628:'SmtRes'!AQ640,"=1",SmtRes!BV628:'SmtRes'!BV640)</f>
        <v>7.2000000000000002</v>
      </c>
      <c r="CX655">
        <f t="shared" ref="CX655:CX667" si="483">AJ655</f>
        <v>0</v>
      </c>
      <c r="CY655">
        <f t="shared" ref="CY655:CY667" si="484">(((S655+R655)*AT655)/100)</f>
        <v>372.02409999999998</v>
      </c>
      <c r="CZ655">
        <f t="shared" ref="CZ655:CZ667" si="485">(((S655+R655)*AU655)/100)</f>
        <v>195.60029999999998</v>
      </c>
      <c r="DC655" t="s">
        <v>435</v>
      </c>
      <c r="DD655" t="s">
        <v>517</v>
      </c>
      <c r="DE655" t="s">
        <v>435</v>
      </c>
      <c r="DF655" t="s">
        <v>435</v>
      </c>
      <c r="DG655" t="s">
        <v>435</v>
      </c>
      <c r="DH655" t="s">
        <v>435</v>
      </c>
      <c r="DI655" t="s">
        <v>435</v>
      </c>
      <c r="DJ655" t="s">
        <v>435</v>
      </c>
      <c r="DK655" t="s">
        <v>435</v>
      </c>
      <c r="DL655" t="s">
        <v>435</v>
      </c>
      <c r="DM655" t="s">
        <v>435</v>
      </c>
      <c r="DN655">
        <v>0</v>
      </c>
      <c r="DO655">
        <v>0</v>
      </c>
      <c r="DP655">
        <v>1</v>
      </c>
      <c r="DQ655">
        <v>1</v>
      </c>
      <c r="DU655">
        <v>1003</v>
      </c>
      <c r="DV655" t="s">
        <v>597</v>
      </c>
      <c r="DW655" t="s">
        <v>597</v>
      </c>
      <c r="DX655">
        <v>100</v>
      </c>
      <c r="DZ655" t="s">
        <v>435</v>
      </c>
      <c r="EA655" t="s">
        <v>435</v>
      </c>
      <c r="EB655" t="s">
        <v>435</v>
      </c>
      <c r="EC655" t="s">
        <v>435</v>
      </c>
      <c r="EE655">
        <v>342528944</v>
      </c>
      <c r="EF655">
        <v>3</v>
      </c>
      <c r="EG655" t="s">
        <v>528</v>
      </c>
      <c r="EH655">
        <v>0</v>
      </c>
      <c r="EI655" t="s">
        <v>435</v>
      </c>
      <c r="EJ655">
        <v>2</v>
      </c>
      <c r="EK655">
        <v>108001</v>
      </c>
      <c r="EL655" t="s">
        <v>529</v>
      </c>
      <c r="EM655" t="s">
        <v>530</v>
      </c>
      <c r="EO655" t="s">
        <v>435</v>
      </c>
      <c r="EQ655">
        <v>1441792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69</v>
      </c>
      <c r="EX655">
        <v>7.2000000000000002</v>
      </c>
      <c r="EY655">
        <v>0</v>
      </c>
      <c r="FQ655">
        <v>0</v>
      </c>
      <c r="FR655">
        <f t="shared" ref="FR655:FR667" si="486">ROUND(IF(BI655=3,GM655,0),2)</f>
        <v>0</v>
      </c>
      <c r="FS655">
        <v>0</v>
      </c>
      <c r="FX655">
        <v>97</v>
      </c>
      <c r="FY655">
        <v>51</v>
      </c>
      <c r="GA655" t="s">
        <v>435</v>
      </c>
      <c r="GD655">
        <v>1</v>
      </c>
      <c r="GF655">
        <v>2115315891</v>
      </c>
      <c r="GG655">
        <v>2</v>
      </c>
      <c r="GH655">
        <v>1</v>
      </c>
      <c r="GI655">
        <v>-2</v>
      </c>
      <c r="GJ655">
        <v>0</v>
      </c>
      <c r="GK655">
        <v>0</v>
      </c>
      <c r="GL655">
        <f t="shared" ref="GL655:GL667" si="487">ROUND(IF(AND(BH655=3,BI655=3,FS655&lt;&gt;0),P655,0),2)</f>
        <v>0</v>
      </c>
      <c r="GM655">
        <f t="shared" ref="GM655:GM667" si="488">ROUND(O655+X655+Y655,2)+GX655</f>
        <v>1267.6100000000001</v>
      </c>
      <c r="GN655">
        <f t="shared" ref="GN655:GN667" si="489">IF(OR(BI655=0,BI655=1),GM655-GX655,0)</f>
        <v>0</v>
      </c>
      <c r="GO655">
        <f t="shared" ref="GO655:GO667" si="490">IF(BI655=2,GM655-GX655,0)</f>
        <v>1267.6100000000001</v>
      </c>
      <c r="GP655">
        <f t="shared" ref="GP655:GP667" si="491">IF(BI655=4,GM655-GX655,0)</f>
        <v>0</v>
      </c>
      <c r="GR655">
        <v>0</v>
      </c>
      <c r="GS655">
        <v>3</v>
      </c>
      <c r="GT655">
        <v>0</v>
      </c>
      <c r="GU655" t="s">
        <v>435</v>
      </c>
      <c r="GV655">
        <f t="shared" ref="GV655:GV667" si="492">ROUND((GT655),6)</f>
        <v>0</v>
      </c>
      <c r="GW655">
        <v>1</v>
      </c>
      <c r="GX655">
        <f t="shared" ref="GX655:GX667" si="493">ROUND(HC655*I655,2)</f>
        <v>0</v>
      </c>
      <c r="HA655">
        <v>0</v>
      </c>
      <c r="HB655">
        <v>0</v>
      </c>
      <c r="HC655">
        <f t="shared" si="465"/>
        <v>0</v>
      </c>
      <c r="HE655" t="s">
        <v>435</v>
      </c>
      <c r="HF655" t="s">
        <v>435</v>
      </c>
      <c r="HM655" t="s">
        <v>435</v>
      </c>
      <c r="HN655" t="s">
        <v>132</v>
      </c>
      <c r="HO655" t="s">
        <v>134</v>
      </c>
      <c r="HP655" t="s">
        <v>529</v>
      </c>
      <c r="HQ655" t="s">
        <v>529</v>
      </c>
      <c r="IK655">
        <v>0</v>
      </c>
    </row>
    <row r="656">
      <c r="A656">
        <v>17</v>
      </c>
      <c r="B656">
        <v>1</v>
      </c>
      <c r="C656">
        <f>ROW(SmtRes!A653)</f>
        <v>653</v>
      </c>
      <c r="D656">
        <f>ROW(EtalonRes!A653)</f>
        <v>653</v>
      </c>
      <c r="E656" t="s">
        <v>405</v>
      </c>
      <c r="F656" t="s">
        <v>680</v>
      </c>
      <c r="G656" t="s">
        <v>681</v>
      </c>
      <c r="H656" t="s">
        <v>597</v>
      </c>
      <c r="I656">
        <f t="shared" si="440"/>
        <v>0.01</v>
      </c>
      <c r="J656">
        <v>0</v>
      </c>
      <c r="K656">
        <f t="shared" si="441"/>
        <v>0.01</v>
      </c>
      <c r="O656">
        <f t="shared" si="472"/>
        <v>1155.6700000000001</v>
      </c>
      <c r="P656">
        <f>SUMIF(SmtRes!AQ641:'SmtRes'!AQ653,"=1",SmtRes!DF641:'SmtRes'!DF653)</f>
        <v>0</v>
      </c>
      <c r="Q656">
        <f>SUMIF(SmtRes!AQ641:'SmtRes'!AQ653,"=1",SmtRes!DG641:'SmtRes'!DG653)</f>
        <v>563.41999999999996</v>
      </c>
      <c r="R656">
        <f>SUMIF(SmtRes!AQ641:'SmtRes'!AQ653,"=1",SmtRes!DH641:'SmtRes'!DH653)</f>
        <v>100.26000000000001</v>
      </c>
      <c r="S656">
        <f>SUMIF(SmtRes!AQ641:'SmtRes'!AQ653,"=1",SmtRes!DI641:'SmtRes'!DI653)</f>
        <v>491.99000000000001</v>
      </c>
      <c r="T656">
        <f t="shared" si="473"/>
        <v>0</v>
      </c>
      <c r="U656">
        <f>SUMIF(SmtRes!AQ641:'SmtRes'!AQ653,"=1",SmtRes!CV641:'SmtRes'!CV653)</f>
        <v>0.98899999999999999</v>
      </c>
      <c r="V656">
        <f>SUMIF(SmtRes!AQ641:'SmtRes'!AQ653,"=1",SmtRes!CW641:'SmtRes'!CW653)</f>
        <v>0.18099999999999999</v>
      </c>
      <c r="W656">
        <f t="shared" si="474"/>
        <v>0</v>
      </c>
      <c r="X656">
        <f t="shared" si="475"/>
        <v>574.48000000000002</v>
      </c>
      <c r="Y656">
        <f t="shared" si="476"/>
        <v>302.05000000000001</v>
      </c>
      <c r="AA656">
        <v>358752211</v>
      </c>
      <c r="AB656">
        <f t="shared" si="477"/>
        <v>92978.657999999996</v>
      </c>
      <c r="AC656">
        <f t="shared" si="478"/>
        <v>0</v>
      </c>
      <c r="AD656">
        <f>ROUND((((SUM(SmtRes!BR641:'SmtRes'!BR653))-(SUM(SmtRes!BS641:'SmtRes'!BS653)))+AE656),6)</f>
        <v>43779.864000000001</v>
      </c>
      <c r="AE656">
        <f>ROUND((SUM(SmtRes!BS641:'SmtRes'!BS653)),6)</f>
        <v>10025.708999999999</v>
      </c>
      <c r="AF656">
        <f>ROUND((SUM(SmtRes!BT641:'SmtRes'!BT653)),6)</f>
        <v>49198.793999999994</v>
      </c>
      <c r="AG656">
        <f t="shared" si="479"/>
        <v>0</v>
      </c>
      <c r="AH656">
        <f>(SUM(SmtRes!BU641:'SmtRes'!BU653))</f>
        <v>98.900000000000006</v>
      </c>
      <c r="AI656">
        <f>(SUM(SmtRes!BV641:'SmtRes'!BV653))</f>
        <v>18.100000000000001</v>
      </c>
      <c r="AJ656">
        <f t="shared" si="480"/>
        <v>0</v>
      </c>
      <c r="AK656">
        <v>112580.2311986</v>
      </c>
      <c r="AL656">
        <v>9575.8641986000002</v>
      </c>
      <c r="AM656">
        <v>43779.864000000001</v>
      </c>
      <c r="AN656">
        <v>10025.709000000001</v>
      </c>
      <c r="AO656">
        <v>49198.794000000002</v>
      </c>
      <c r="AP656">
        <v>0</v>
      </c>
      <c r="AQ656">
        <v>98.900000000000006</v>
      </c>
      <c r="AR656">
        <v>18.100000000000001</v>
      </c>
      <c r="AS656">
        <v>0</v>
      </c>
      <c r="AT656">
        <v>97</v>
      </c>
      <c r="AU656">
        <v>51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435</v>
      </c>
      <c r="BE656" t="s">
        <v>435</v>
      </c>
      <c r="BF656" t="s">
        <v>435</v>
      </c>
      <c r="BG656" t="s">
        <v>435</v>
      </c>
      <c r="BH656">
        <v>0</v>
      </c>
      <c r="BI656">
        <v>2</v>
      </c>
      <c r="BJ656" t="s">
        <v>682</v>
      </c>
      <c r="BM656">
        <v>108001</v>
      </c>
      <c r="BN656">
        <v>0</v>
      </c>
      <c r="BO656" t="s">
        <v>435</v>
      </c>
      <c r="BP656">
        <v>0</v>
      </c>
      <c r="BQ656">
        <v>3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435</v>
      </c>
      <c r="BZ656">
        <v>97</v>
      </c>
      <c r="CA656">
        <v>51</v>
      </c>
      <c r="CB656" t="s">
        <v>435</v>
      </c>
      <c r="CE656">
        <v>0</v>
      </c>
      <c r="CF656">
        <v>0</v>
      </c>
      <c r="CG656">
        <v>0</v>
      </c>
      <c r="CM656">
        <v>0</v>
      </c>
      <c r="CN656" t="s">
        <v>435</v>
      </c>
      <c r="CO656">
        <v>0</v>
      </c>
      <c r="CP656">
        <f t="shared" si="481"/>
        <v>1155.6699999999998</v>
      </c>
      <c r="CQ656">
        <f>SUMIF(SmtRes!AQ641:'SmtRes'!AQ653,"=1",SmtRes!AA641:'SmtRes'!AA653)</f>
        <v>2189095.0600000001</v>
      </c>
      <c r="CR656">
        <f>SUMIF(SmtRes!AQ641:'SmtRes'!AQ653,"=1",SmtRes!AB641:'SmtRes'!AB653)</f>
        <v>9393.2199999999993</v>
      </c>
      <c r="CS656">
        <f>SUMIF(SmtRes!AQ641:'SmtRes'!AQ653,"=1",SmtRes!AC641:'SmtRes'!AC653)</f>
        <v>2179.1800000000003</v>
      </c>
      <c r="CT656">
        <f>SUMIF(SmtRes!AQ641:'SmtRes'!AQ653,"=1",SmtRes!AD641:'SmtRes'!AD653)</f>
        <v>497.45999999999998</v>
      </c>
      <c r="CU656">
        <f t="shared" si="482"/>
        <v>0</v>
      </c>
      <c r="CV656">
        <f>SUMIF(SmtRes!AQ641:'SmtRes'!AQ653,"=1",SmtRes!BU641:'SmtRes'!BU653)</f>
        <v>98.900000000000006</v>
      </c>
      <c r="CW656">
        <f>SUMIF(SmtRes!AQ641:'SmtRes'!AQ653,"=1",SmtRes!BV641:'SmtRes'!BV653)</f>
        <v>18.100000000000001</v>
      </c>
      <c r="CX656">
        <f t="shared" si="483"/>
        <v>0</v>
      </c>
      <c r="CY656">
        <f t="shared" si="484"/>
        <v>574.48249999999996</v>
      </c>
      <c r="CZ656">
        <f t="shared" si="485"/>
        <v>302.04750000000001</v>
      </c>
      <c r="DC656" t="s">
        <v>435</v>
      </c>
      <c r="DD656" t="s">
        <v>517</v>
      </c>
      <c r="DE656" t="s">
        <v>435</v>
      </c>
      <c r="DF656" t="s">
        <v>435</v>
      </c>
      <c r="DG656" t="s">
        <v>435</v>
      </c>
      <c r="DH656" t="s">
        <v>435</v>
      </c>
      <c r="DI656" t="s">
        <v>435</v>
      </c>
      <c r="DJ656" t="s">
        <v>435</v>
      </c>
      <c r="DK656" t="s">
        <v>435</v>
      </c>
      <c r="DL656" t="s">
        <v>435</v>
      </c>
      <c r="DM656" t="s">
        <v>435</v>
      </c>
      <c r="DN656">
        <v>0</v>
      </c>
      <c r="DO656">
        <v>0</v>
      </c>
      <c r="DP656">
        <v>1</v>
      </c>
      <c r="DQ656">
        <v>1</v>
      </c>
      <c r="DU656">
        <v>1003</v>
      </c>
      <c r="DV656" t="s">
        <v>597</v>
      </c>
      <c r="DW656" t="s">
        <v>597</v>
      </c>
      <c r="DX656">
        <v>100</v>
      </c>
      <c r="DZ656" t="s">
        <v>435</v>
      </c>
      <c r="EA656" t="s">
        <v>435</v>
      </c>
      <c r="EB656" t="s">
        <v>435</v>
      </c>
      <c r="EC656" t="s">
        <v>435</v>
      </c>
      <c r="EE656">
        <v>342528944</v>
      </c>
      <c r="EF656">
        <v>3</v>
      </c>
      <c r="EG656" t="s">
        <v>528</v>
      </c>
      <c r="EH656">
        <v>0</v>
      </c>
      <c r="EI656" t="s">
        <v>435</v>
      </c>
      <c r="EJ656">
        <v>2</v>
      </c>
      <c r="EK656">
        <v>108001</v>
      </c>
      <c r="EL656" t="s">
        <v>529</v>
      </c>
      <c r="EM656" t="s">
        <v>530</v>
      </c>
      <c r="EO656" t="s">
        <v>435</v>
      </c>
      <c r="EQ656">
        <v>1441792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98.900000000000006</v>
      </c>
      <c r="EX656">
        <v>18.100000000000001</v>
      </c>
      <c r="EY656">
        <v>0</v>
      </c>
      <c r="FQ656">
        <v>0</v>
      </c>
      <c r="FR656">
        <f t="shared" si="486"/>
        <v>0</v>
      </c>
      <c r="FS656">
        <v>0</v>
      </c>
      <c r="FX656">
        <v>97</v>
      </c>
      <c r="FY656">
        <v>51</v>
      </c>
      <c r="GA656" t="s">
        <v>435</v>
      </c>
      <c r="GD656">
        <v>1</v>
      </c>
      <c r="GF656">
        <v>1492032121</v>
      </c>
      <c r="GG656">
        <v>2</v>
      </c>
      <c r="GH656">
        <v>1</v>
      </c>
      <c r="GI656">
        <v>-2</v>
      </c>
      <c r="GJ656">
        <v>0</v>
      </c>
      <c r="GK656">
        <v>0</v>
      </c>
      <c r="GL656">
        <f t="shared" si="487"/>
        <v>0</v>
      </c>
      <c r="GM656">
        <f t="shared" si="488"/>
        <v>2032.2</v>
      </c>
      <c r="GN656">
        <f t="shared" si="489"/>
        <v>0</v>
      </c>
      <c r="GO656">
        <f t="shared" si="490"/>
        <v>2032.2</v>
      </c>
      <c r="GP656">
        <f t="shared" si="491"/>
        <v>0</v>
      </c>
      <c r="GR656">
        <v>0</v>
      </c>
      <c r="GS656">
        <v>3</v>
      </c>
      <c r="GT656">
        <v>0</v>
      </c>
      <c r="GU656" t="s">
        <v>435</v>
      </c>
      <c r="GV656">
        <f t="shared" si="492"/>
        <v>0</v>
      </c>
      <c r="GW656">
        <v>1</v>
      </c>
      <c r="GX656">
        <f t="shared" si="493"/>
        <v>0</v>
      </c>
      <c r="HA656">
        <v>0</v>
      </c>
      <c r="HB656">
        <v>0</v>
      </c>
      <c r="HC656">
        <f t="shared" si="465"/>
        <v>0</v>
      </c>
      <c r="HE656" t="s">
        <v>435</v>
      </c>
      <c r="HF656" t="s">
        <v>435</v>
      </c>
      <c r="HM656" t="s">
        <v>435</v>
      </c>
      <c r="HN656" t="s">
        <v>132</v>
      </c>
      <c r="HO656" t="s">
        <v>134</v>
      </c>
      <c r="HP656" t="s">
        <v>529</v>
      </c>
      <c r="HQ656" t="s">
        <v>529</v>
      </c>
      <c r="IK656">
        <v>0</v>
      </c>
    </row>
    <row r="657">
      <c r="A657">
        <v>17</v>
      </c>
      <c r="B657">
        <v>1</v>
      </c>
      <c r="C657">
        <f>ROW(SmtRes!A663)</f>
        <v>663</v>
      </c>
      <c r="D657">
        <f>ROW(EtalonRes!A663)</f>
        <v>663</v>
      </c>
      <c r="E657" t="s">
        <v>407</v>
      </c>
      <c r="F657" t="s">
        <v>683</v>
      </c>
      <c r="G657" t="s">
        <v>684</v>
      </c>
      <c r="H657" t="s">
        <v>685</v>
      </c>
      <c r="I657">
        <v>1</v>
      </c>
      <c r="J657">
        <v>0</v>
      </c>
      <c r="K657">
        <v>1</v>
      </c>
      <c r="O657">
        <f t="shared" si="472"/>
        <v>26519.66</v>
      </c>
      <c r="P657">
        <f>SUMIF(SmtRes!AQ654:'SmtRes'!AQ663,"=1",SmtRes!DF654:'SmtRes'!DF663)</f>
        <v>0</v>
      </c>
      <c r="Q657">
        <f>SUMIF(SmtRes!AQ654:'SmtRes'!AQ663,"=1",SmtRes!DG654:'SmtRes'!DG663)</f>
        <v>8959.590000000002</v>
      </c>
      <c r="R657">
        <f>SUMIF(SmtRes!AQ654:'SmtRes'!AQ663,"=1",SmtRes!DH654:'SmtRes'!DH663)</f>
        <v>3233.2200000000003</v>
      </c>
      <c r="S657">
        <f>SUMIF(SmtRes!AQ654:'SmtRes'!AQ663,"=1",SmtRes!DI654:'SmtRes'!DI663)</f>
        <v>14326.85</v>
      </c>
      <c r="T657">
        <f t="shared" si="473"/>
        <v>0</v>
      </c>
      <c r="U657">
        <f>SUMIF(SmtRes!AQ654:'SmtRes'!AQ663,"=1",SmtRes!CV654:'SmtRes'!CV663)</f>
        <v>28.799999999999997</v>
      </c>
      <c r="V657">
        <f>SUMIF(SmtRes!AQ654:'SmtRes'!AQ663,"=1",SmtRes!CW654:'SmtRes'!CW663)</f>
        <v>6.3299999999999992</v>
      </c>
      <c r="W657">
        <f t="shared" si="474"/>
        <v>0</v>
      </c>
      <c r="X657">
        <f t="shared" si="475"/>
        <v>17033.27</v>
      </c>
      <c r="Y657">
        <f t="shared" si="476"/>
        <v>8955.6399999999994</v>
      </c>
      <c r="AA657">
        <v>358752211</v>
      </c>
      <c r="AB657">
        <f t="shared" si="477"/>
        <v>21997.365699999998</v>
      </c>
      <c r="AC657">
        <f t="shared" si="478"/>
        <v>0</v>
      </c>
      <c r="AD657">
        <f>ROUND((((SUM(SmtRes!BR654:'SmtRes'!BR663))-(SUM(SmtRes!BS654:'SmtRes'!BS663)))+AE657),6)</f>
        <v>7670.5176999999994</v>
      </c>
      <c r="AE657">
        <f>ROUND((SUM(SmtRes!BS654:'SmtRes'!BS663)),6)</f>
        <v>3233.2147999999997</v>
      </c>
      <c r="AF657">
        <f>ROUND((SUM(SmtRes!BT654:'SmtRes'!BT663)),6)</f>
        <v>14326.848</v>
      </c>
      <c r="AG657">
        <f t="shared" si="479"/>
        <v>0</v>
      </c>
      <c r="AH657">
        <f>(SUM(SmtRes!BU654:'SmtRes'!BU663))</f>
        <v>28.800000000000001</v>
      </c>
      <c r="AI657">
        <f>(SUM(SmtRes!BV654:'SmtRes'!BV663))</f>
        <v>6.330000000000001</v>
      </c>
      <c r="AJ657">
        <f t="shared" si="480"/>
        <v>0</v>
      </c>
      <c r="AK657">
        <v>25250.821917000001</v>
      </c>
      <c r="AL657">
        <v>20.241416999999995</v>
      </c>
      <c r="AM657">
        <v>7670.5177000000003</v>
      </c>
      <c r="AN657">
        <v>3233.2148000000007</v>
      </c>
      <c r="AO657">
        <v>14326.848</v>
      </c>
      <c r="AP657">
        <v>0</v>
      </c>
      <c r="AQ657">
        <v>28.800000000000001</v>
      </c>
      <c r="AR657">
        <v>6.330000000000001</v>
      </c>
      <c r="AS657">
        <v>0</v>
      </c>
      <c r="AT657">
        <v>97</v>
      </c>
      <c r="AU657">
        <v>51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435</v>
      </c>
      <c r="BE657" t="s">
        <v>435</v>
      </c>
      <c r="BF657" t="s">
        <v>435</v>
      </c>
      <c r="BG657" t="s">
        <v>435</v>
      </c>
      <c r="BH657">
        <v>0</v>
      </c>
      <c r="BI657">
        <v>2</v>
      </c>
      <c r="BJ657" t="s">
        <v>686</v>
      </c>
      <c r="BM657">
        <v>108001</v>
      </c>
      <c r="BN657">
        <v>0</v>
      </c>
      <c r="BO657" t="s">
        <v>435</v>
      </c>
      <c r="BP657">
        <v>0</v>
      </c>
      <c r="BQ657">
        <v>3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435</v>
      </c>
      <c r="BZ657">
        <v>97</v>
      </c>
      <c r="CA657">
        <v>51</v>
      </c>
      <c r="CB657" t="s">
        <v>435</v>
      </c>
      <c r="CE657">
        <v>0</v>
      </c>
      <c r="CF657">
        <v>0</v>
      </c>
      <c r="CG657">
        <v>0</v>
      </c>
      <c r="CM657">
        <v>0</v>
      </c>
      <c r="CN657" t="s">
        <v>435</v>
      </c>
      <c r="CO657">
        <v>0</v>
      </c>
      <c r="CP657">
        <f t="shared" si="481"/>
        <v>26519.660000000003</v>
      </c>
      <c r="CQ657">
        <f>SUMIF(SmtRes!AQ654:'SmtRes'!AQ663,"=1",SmtRes!AA654:'SmtRes'!AA663)</f>
        <v>255909.34</v>
      </c>
      <c r="CR657">
        <f>SUMIF(SmtRes!AQ654:'SmtRes'!AQ663,"=1",SmtRes!AB654:'SmtRes'!AB663)</f>
        <v>5397.3500000000004</v>
      </c>
      <c r="CS657">
        <f>SUMIF(SmtRes!AQ654:'SmtRes'!AQ663,"=1",SmtRes!AC654:'SmtRes'!AC663)</f>
        <v>2676.6400000000003</v>
      </c>
      <c r="CT657">
        <f>SUMIF(SmtRes!AQ654:'SmtRes'!AQ663,"=1",SmtRes!AD654:'SmtRes'!AD663)</f>
        <v>497.45999999999998</v>
      </c>
      <c r="CU657">
        <f t="shared" si="482"/>
        <v>0</v>
      </c>
      <c r="CV657">
        <f>SUMIF(SmtRes!AQ654:'SmtRes'!AQ663,"=1",SmtRes!BU654:'SmtRes'!BU663)</f>
        <v>28.800000000000001</v>
      </c>
      <c r="CW657">
        <f>SUMIF(SmtRes!AQ654:'SmtRes'!AQ663,"=1",SmtRes!BV654:'SmtRes'!BV663)</f>
        <v>6.330000000000001</v>
      </c>
      <c r="CX657">
        <f t="shared" si="483"/>
        <v>0</v>
      </c>
      <c r="CY657">
        <f t="shared" si="484"/>
        <v>17033.267899999999</v>
      </c>
      <c r="CZ657">
        <f t="shared" si="485"/>
        <v>8955.6356999999989</v>
      </c>
      <c r="DC657" t="s">
        <v>435</v>
      </c>
      <c r="DD657" t="s">
        <v>517</v>
      </c>
      <c r="DE657" t="s">
        <v>435</v>
      </c>
      <c r="DF657" t="s">
        <v>435</v>
      </c>
      <c r="DG657" t="s">
        <v>435</v>
      </c>
      <c r="DH657" t="s">
        <v>435</v>
      </c>
      <c r="DI657" t="s">
        <v>435</v>
      </c>
      <c r="DJ657" t="s">
        <v>435</v>
      </c>
      <c r="DK657" t="s">
        <v>435</v>
      </c>
      <c r="DL657" t="s">
        <v>435</v>
      </c>
      <c r="DM657" t="s">
        <v>435</v>
      </c>
      <c r="DN657">
        <v>0</v>
      </c>
      <c r="DO657">
        <v>0</v>
      </c>
      <c r="DP657">
        <v>1</v>
      </c>
      <c r="DQ657">
        <v>1</v>
      </c>
      <c r="DU657">
        <v>1013</v>
      </c>
      <c r="DV657" t="s">
        <v>685</v>
      </c>
      <c r="DW657" t="s">
        <v>685</v>
      </c>
      <c r="DX657">
        <v>1</v>
      </c>
      <c r="DZ657" t="s">
        <v>435</v>
      </c>
      <c r="EA657" t="s">
        <v>435</v>
      </c>
      <c r="EB657" t="s">
        <v>435</v>
      </c>
      <c r="EC657" t="s">
        <v>435</v>
      </c>
      <c r="EE657">
        <v>342528944</v>
      </c>
      <c r="EF657">
        <v>3</v>
      </c>
      <c r="EG657" t="s">
        <v>528</v>
      </c>
      <c r="EH657">
        <v>0</v>
      </c>
      <c r="EI657" t="s">
        <v>435</v>
      </c>
      <c r="EJ657">
        <v>2</v>
      </c>
      <c r="EK657">
        <v>108001</v>
      </c>
      <c r="EL657" t="s">
        <v>529</v>
      </c>
      <c r="EM657" t="s">
        <v>530</v>
      </c>
      <c r="EO657" t="s">
        <v>435</v>
      </c>
      <c r="EQ657">
        <v>1441792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28.800000000000001</v>
      </c>
      <c r="EX657">
        <v>6.3300000000000001</v>
      </c>
      <c r="EY657">
        <v>0</v>
      </c>
      <c r="FQ657">
        <v>0</v>
      </c>
      <c r="FR657">
        <f t="shared" si="486"/>
        <v>0</v>
      </c>
      <c r="FS657">
        <v>0</v>
      </c>
      <c r="FX657">
        <v>97</v>
      </c>
      <c r="FY657">
        <v>51</v>
      </c>
      <c r="GA657" t="s">
        <v>435</v>
      </c>
      <c r="GD657">
        <v>1</v>
      </c>
      <c r="GF657">
        <v>-71299092</v>
      </c>
      <c r="GG657">
        <v>2</v>
      </c>
      <c r="GH657">
        <v>1</v>
      </c>
      <c r="GI657">
        <v>-2</v>
      </c>
      <c r="GJ657">
        <v>0</v>
      </c>
      <c r="GK657">
        <v>0</v>
      </c>
      <c r="GL657">
        <f t="shared" si="487"/>
        <v>0</v>
      </c>
      <c r="GM657">
        <f t="shared" si="488"/>
        <v>52508.57</v>
      </c>
      <c r="GN657">
        <f t="shared" si="489"/>
        <v>0</v>
      </c>
      <c r="GO657">
        <f t="shared" si="490"/>
        <v>52508.57</v>
      </c>
      <c r="GP657">
        <f t="shared" si="491"/>
        <v>0</v>
      </c>
      <c r="GR657">
        <v>0</v>
      </c>
      <c r="GS657">
        <v>3</v>
      </c>
      <c r="GT657">
        <v>0</v>
      </c>
      <c r="GU657" t="s">
        <v>435</v>
      </c>
      <c r="GV657">
        <f t="shared" si="492"/>
        <v>0</v>
      </c>
      <c r="GW657">
        <v>1</v>
      </c>
      <c r="GX657">
        <f t="shared" si="493"/>
        <v>0</v>
      </c>
      <c r="HA657">
        <v>0</v>
      </c>
      <c r="HB657">
        <v>0</v>
      </c>
      <c r="HC657">
        <f t="shared" si="465"/>
        <v>0</v>
      </c>
      <c r="HE657" t="s">
        <v>435</v>
      </c>
      <c r="HF657" t="s">
        <v>435</v>
      </c>
      <c r="HM657" t="s">
        <v>435</v>
      </c>
      <c r="HN657" t="s">
        <v>132</v>
      </c>
      <c r="HO657" t="s">
        <v>134</v>
      </c>
      <c r="HP657" t="s">
        <v>529</v>
      </c>
      <c r="HQ657" t="s">
        <v>529</v>
      </c>
      <c r="IK657">
        <v>0</v>
      </c>
    </row>
    <row r="658">
      <c r="A658">
        <v>17</v>
      </c>
      <c r="B658">
        <v>1</v>
      </c>
      <c r="C658">
        <f>ROW(SmtRes!A673)</f>
        <v>673</v>
      </c>
      <c r="D658">
        <f>ROW(EtalonRes!A673)</f>
        <v>673</v>
      </c>
      <c r="E658" t="s">
        <v>409</v>
      </c>
      <c r="F658" t="s">
        <v>687</v>
      </c>
      <c r="G658" t="s">
        <v>688</v>
      </c>
      <c r="H658" t="s">
        <v>685</v>
      </c>
      <c r="I658">
        <v>1</v>
      </c>
      <c r="J658">
        <v>0</v>
      </c>
      <c r="K658">
        <v>1</v>
      </c>
      <c r="O658">
        <f t="shared" si="472"/>
        <v>34397.5</v>
      </c>
      <c r="P658">
        <f>SUMIF(SmtRes!AQ664:'SmtRes'!AQ673,"=1",SmtRes!DF664:'SmtRes'!DF673)</f>
        <v>0</v>
      </c>
      <c r="Q658">
        <f>SUMIF(SmtRes!AQ664:'SmtRes'!AQ673,"=1",SmtRes!DG664:'SmtRes'!DG673)</f>
        <v>8578.9700000000012</v>
      </c>
      <c r="R658">
        <f>SUMIF(SmtRes!AQ664:'SmtRes'!AQ673,"=1",SmtRes!DH664:'SmtRes'!DH673)</f>
        <v>3283.5900000000001</v>
      </c>
      <c r="S658">
        <f>SUMIF(SmtRes!AQ664:'SmtRes'!AQ673,"=1",SmtRes!DI664:'SmtRes'!DI673)</f>
        <v>22534.939999999999</v>
      </c>
      <c r="T658">
        <f t="shared" si="473"/>
        <v>0</v>
      </c>
      <c r="U658">
        <f>SUMIF(SmtRes!AQ664:'SmtRes'!AQ673,"=1",SmtRes!CV664:'SmtRes'!CV673)</f>
        <v>45.299999999999997</v>
      </c>
      <c r="V658">
        <f>SUMIF(SmtRes!AQ664:'SmtRes'!AQ673,"=1",SmtRes!CW664:'SmtRes'!CW673)</f>
        <v>6.4299999999999997</v>
      </c>
      <c r="W658">
        <f t="shared" si="474"/>
        <v>0</v>
      </c>
      <c r="X658">
        <f t="shared" si="475"/>
        <v>25043.970000000001</v>
      </c>
      <c r="Y658">
        <f t="shared" si="476"/>
        <v>13167.450000000001</v>
      </c>
      <c r="AA658">
        <v>358752211</v>
      </c>
      <c r="AB658">
        <f t="shared" si="477"/>
        <v>29883.360399999998</v>
      </c>
      <c r="AC658">
        <f t="shared" si="478"/>
        <v>0</v>
      </c>
      <c r="AD658">
        <f>ROUND((((SUM(SmtRes!BR664:'SmtRes'!BR673))-(SUM(SmtRes!BS664:'SmtRes'!BS673)))+AE658),6)</f>
        <v>7348.4223999999995</v>
      </c>
      <c r="AE658">
        <f>ROUND((SUM(SmtRes!BS664:'SmtRes'!BS673)),6)</f>
        <v>3283.5906999999997</v>
      </c>
      <c r="AF658">
        <f>ROUND((SUM(SmtRes!BT664:'SmtRes'!BT673)),6)</f>
        <v>22534.937999999998</v>
      </c>
      <c r="AG658">
        <f t="shared" si="479"/>
        <v>0</v>
      </c>
      <c r="AH658">
        <f>(SUM(SmtRes!BU664:'SmtRes'!BU673))</f>
        <v>45.299999999999997</v>
      </c>
      <c r="AI658">
        <f>(SUM(SmtRes!BV664:'SmtRes'!BV673))</f>
        <v>6.4299999999999997</v>
      </c>
      <c r="AJ658">
        <f t="shared" si="480"/>
        <v>0</v>
      </c>
      <c r="AK658">
        <v>33187.192516999996</v>
      </c>
      <c r="AL658">
        <v>20.241416999999995</v>
      </c>
      <c r="AM658">
        <v>7348.4223999999995</v>
      </c>
      <c r="AN658">
        <v>3283.5906999999997</v>
      </c>
      <c r="AO658">
        <v>22534.937999999998</v>
      </c>
      <c r="AP658">
        <v>0</v>
      </c>
      <c r="AQ658">
        <v>45.299999999999997</v>
      </c>
      <c r="AR658">
        <v>6.4299999999999997</v>
      </c>
      <c r="AS658">
        <v>0</v>
      </c>
      <c r="AT658">
        <v>97</v>
      </c>
      <c r="AU658">
        <v>51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435</v>
      </c>
      <c r="BE658" t="s">
        <v>435</v>
      </c>
      <c r="BF658" t="s">
        <v>435</v>
      </c>
      <c r="BG658" t="s">
        <v>435</v>
      </c>
      <c r="BH658">
        <v>0</v>
      </c>
      <c r="BI658">
        <v>2</v>
      </c>
      <c r="BJ658" t="s">
        <v>689</v>
      </c>
      <c r="BM658">
        <v>108001</v>
      </c>
      <c r="BN658">
        <v>0</v>
      </c>
      <c r="BO658" t="s">
        <v>435</v>
      </c>
      <c r="BP658">
        <v>0</v>
      </c>
      <c r="BQ658">
        <v>3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435</v>
      </c>
      <c r="BZ658">
        <v>97</v>
      </c>
      <c r="CA658">
        <v>51</v>
      </c>
      <c r="CB658" t="s">
        <v>435</v>
      </c>
      <c r="CE658">
        <v>0</v>
      </c>
      <c r="CF658">
        <v>0</v>
      </c>
      <c r="CG658">
        <v>0</v>
      </c>
      <c r="CM658">
        <v>0</v>
      </c>
      <c r="CN658" t="s">
        <v>435</v>
      </c>
      <c r="CO658">
        <v>0</v>
      </c>
      <c r="CP658">
        <f t="shared" si="481"/>
        <v>34397.5</v>
      </c>
      <c r="CQ658">
        <f>SUMIF(SmtRes!AQ664:'SmtRes'!AQ673,"=1",SmtRes!AA664:'SmtRes'!AA673)</f>
        <v>255909.34</v>
      </c>
      <c r="CR658">
        <f>SUMIF(SmtRes!AQ664:'SmtRes'!AQ673,"=1",SmtRes!AB664:'SmtRes'!AB673)</f>
        <v>5397.3500000000004</v>
      </c>
      <c r="CS658">
        <f>SUMIF(SmtRes!AQ664:'SmtRes'!AQ673,"=1",SmtRes!AC664:'SmtRes'!AC673)</f>
        <v>2676.6400000000003</v>
      </c>
      <c r="CT658">
        <f>SUMIF(SmtRes!AQ664:'SmtRes'!AQ673,"=1",SmtRes!AD664:'SmtRes'!AD673)</f>
        <v>497.45999999999998</v>
      </c>
      <c r="CU658">
        <f t="shared" si="482"/>
        <v>0</v>
      </c>
      <c r="CV658">
        <f>SUMIF(SmtRes!AQ664:'SmtRes'!AQ673,"=1",SmtRes!BU664:'SmtRes'!BU673)</f>
        <v>45.299999999999997</v>
      </c>
      <c r="CW658">
        <f>SUMIF(SmtRes!AQ664:'SmtRes'!AQ673,"=1",SmtRes!BV664:'SmtRes'!BV673)</f>
        <v>6.4299999999999997</v>
      </c>
      <c r="CX658">
        <f t="shared" si="483"/>
        <v>0</v>
      </c>
      <c r="CY658">
        <f t="shared" si="484"/>
        <v>25043.974099999996</v>
      </c>
      <c r="CZ658">
        <f t="shared" si="485"/>
        <v>13167.4503</v>
      </c>
      <c r="DC658" t="s">
        <v>435</v>
      </c>
      <c r="DD658" t="s">
        <v>517</v>
      </c>
      <c r="DE658" t="s">
        <v>435</v>
      </c>
      <c r="DF658" t="s">
        <v>435</v>
      </c>
      <c r="DG658" t="s">
        <v>435</v>
      </c>
      <c r="DH658" t="s">
        <v>435</v>
      </c>
      <c r="DI658" t="s">
        <v>435</v>
      </c>
      <c r="DJ658" t="s">
        <v>435</v>
      </c>
      <c r="DK658" t="s">
        <v>435</v>
      </c>
      <c r="DL658" t="s">
        <v>435</v>
      </c>
      <c r="DM658" t="s">
        <v>435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685</v>
      </c>
      <c r="DW658" t="s">
        <v>685</v>
      </c>
      <c r="DX658">
        <v>1</v>
      </c>
      <c r="DZ658" t="s">
        <v>435</v>
      </c>
      <c r="EA658" t="s">
        <v>435</v>
      </c>
      <c r="EB658" t="s">
        <v>435</v>
      </c>
      <c r="EC658" t="s">
        <v>435</v>
      </c>
      <c r="EE658">
        <v>342528944</v>
      </c>
      <c r="EF658">
        <v>3</v>
      </c>
      <c r="EG658" t="s">
        <v>528</v>
      </c>
      <c r="EH658">
        <v>0</v>
      </c>
      <c r="EI658" t="s">
        <v>435</v>
      </c>
      <c r="EJ658">
        <v>2</v>
      </c>
      <c r="EK658">
        <v>108001</v>
      </c>
      <c r="EL658" t="s">
        <v>529</v>
      </c>
      <c r="EM658" t="s">
        <v>530</v>
      </c>
      <c r="EO658" t="s">
        <v>435</v>
      </c>
      <c r="EQ658">
        <v>1441792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45.299999999999997</v>
      </c>
      <c r="EX658">
        <v>6.4299999999999997</v>
      </c>
      <c r="EY658">
        <v>0</v>
      </c>
      <c r="FQ658">
        <v>0</v>
      </c>
      <c r="FR658">
        <f t="shared" si="486"/>
        <v>0</v>
      </c>
      <c r="FS658">
        <v>0</v>
      </c>
      <c r="FX658">
        <v>97</v>
      </c>
      <c r="FY658">
        <v>51</v>
      </c>
      <c r="GA658" t="s">
        <v>435</v>
      </c>
      <c r="GD658">
        <v>1</v>
      </c>
      <c r="GF658">
        <v>-2137234284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si="487"/>
        <v>0</v>
      </c>
      <c r="GM658">
        <f t="shared" si="488"/>
        <v>72608.919999999998</v>
      </c>
      <c r="GN658">
        <f t="shared" si="489"/>
        <v>0</v>
      </c>
      <c r="GO658">
        <f t="shared" si="490"/>
        <v>72608.919999999998</v>
      </c>
      <c r="GP658">
        <f t="shared" si="491"/>
        <v>0</v>
      </c>
      <c r="GR658">
        <v>0</v>
      </c>
      <c r="GS658">
        <v>3</v>
      </c>
      <c r="GT658">
        <v>0</v>
      </c>
      <c r="GU658" t="s">
        <v>435</v>
      </c>
      <c r="GV658">
        <f t="shared" si="492"/>
        <v>0</v>
      </c>
      <c r="GW658">
        <v>1</v>
      </c>
      <c r="GX658">
        <f t="shared" si="493"/>
        <v>0</v>
      </c>
      <c r="HA658">
        <v>0</v>
      </c>
      <c r="HB658">
        <v>0</v>
      </c>
      <c r="HC658">
        <f t="shared" si="465"/>
        <v>0</v>
      </c>
      <c r="HE658" t="s">
        <v>435</v>
      </c>
      <c r="HF658" t="s">
        <v>435</v>
      </c>
      <c r="HM658" t="s">
        <v>435</v>
      </c>
      <c r="HN658" t="s">
        <v>132</v>
      </c>
      <c r="HO658" t="s">
        <v>134</v>
      </c>
      <c r="HP658" t="s">
        <v>529</v>
      </c>
      <c r="HQ658" t="s">
        <v>529</v>
      </c>
      <c r="IK658">
        <v>0</v>
      </c>
    </row>
    <row r="659">
      <c r="A659">
        <v>17</v>
      </c>
      <c r="B659">
        <v>1</v>
      </c>
      <c r="C659">
        <f>ROW(SmtRes!A683)</f>
        <v>683</v>
      </c>
      <c r="D659">
        <f>ROW(EtalonRes!A683)</f>
        <v>683</v>
      </c>
      <c r="E659" t="s">
        <v>411</v>
      </c>
      <c r="F659" t="s">
        <v>690</v>
      </c>
      <c r="G659" t="s">
        <v>691</v>
      </c>
      <c r="H659" t="s">
        <v>685</v>
      </c>
      <c r="I659">
        <v>1</v>
      </c>
      <c r="J659">
        <v>0</v>
      </c>
      <c r="K659">
        <v>1</v>
      </c>
      <c r="O659">
        <f t="shared" si="472"/>
        <v>28670.110000000001</v>
      </c>
      <c r="P659">
        <f>SUMIF(SmtRes!AQ674:'SmtRes'!AQ683,"=1",SmtRes!DF674:'SmtRes'!DF683)</f>
        <v>0</v>
      </c>
      <c r="Q659">
        <f>SUMIF(SmtRes!AQ674:'SmtRes'!AQ683,"=1",SmtRes!DG674:'SmtRes'!DG683)</f>
        <v>9643.8000000000011</v>
      </c>
      <c r="R659">
        <f>SUMIF(SmtRes!AQ674:'SmtRes'!AQ683,"=1",SmtRes!DH674:'SmtRes'!DH683)</f>
        <v>3654.8000000000002</v>
      </c>
      <c r="S659">
        <f>SUMIF(SmtRes!AQ674:'SmtRes'!AQ683,"=1",SmtRes!DI674:'SmtRes'!DI683)</f>
        <v>15371.51</v>
      </c>
      <c r="T659">
        <f t="shared" si="473"/>
        <v>0</v>
      </c>
      <c r="U659">
        <f>SUMIF(SmtRes!AQ674:'SmtRes'!AQ683,"=1",SmtRes!CV674:'SmtRes'!CV683)</f>
        <v>30.899999999999999</v>
      </c>
      <c r="V659">
        <f>SUMIF(SmtRes!AQ674:'SmtRes'!AQ683,"=1",SmtRes!CW674:'SmtRes'!CW683)</f>
        <v>7.1700000000000008</v>
      </c>
      <c r="W659">
        <f t="shared" si="474"/>
        <v>0</v>
      </c>
      <c r="X659">
        <f t="shared" si="475"/>
        <v>18455.52</v>
      </c>
      <c r="Y659">
        <f t="shared" si="476"/>
        <v>9703.4200000000001</v>
      </c>
      <c r="AA659">
        <v>358752211</v>
      </c>
      <c r="AB659">
        <f t="shared" si="477"/>
        <v>23622.2173</v>
      </c>
      <c r="AC659">
        <f t="shared" si="478"/>
        <v>0</v>
      </c>
      <c r="AD659">
        <f>ROUND((((SUM(SmtRes!BR674:'SmtRes'!BR683))-(SUM(SmtRes!BS674:'SmtRes'!BS683)))+AE659),6)</f>
        <v>8250.7032999999992</v>
      </c>
      <c r="AE659">
        <f>ROUND((SUM(SmtRes!BS674:'SmtRes'!BS683)),6)</f>
        <v>3654.7952</v>
      </c>
      <c r="AF659">
        <f>ROUND((SUM(SmtRes!BT674:'SmtRes'!BT683)),6)</f>
        <v>15371.513999999999</v>
      </c>
      <c r="AG659">
        <f t="shared" si="479"/>
        <v>0</v>
      </c>
      <c r="AH659">
        <f>(SUM(SmtRes!BU674:'SmtRes'!BU683))</f>
        <v>30.899999999999999</v>
      </c>
      <c r="AI659">
        <f>(SUM(SmtRes!BV674:'SmtRes'!BV683))</f>
        <v>7.1700000000000008</v>
      </c>
      <c r="AJ659">
        <f t="shared" si="480"/>
        <v>0</v>
      </c>
      <c r="AK659">
        <v>27304.482994500002</v>
      </c>
      <c r="AL659">
        <v>27.470494500000001</v>
      </c>
      <c r="AM659">
        <v>8250.703300000001</v>
      </c>
      <c r="AN659">
        <v>3654.7952</v>
      </c>
      <c r="AO659">
        <v>15371.513999999999</v>
      </c>
      <c r="AP659">
        <v>0</v>
      </c>
      <c r="AQ659">
        <v>30.899999999999999</v>
      </c>
      <c r="AR659">
        <v>7.1700000000000008</v>
      </c>
      <c r="AS659">
        <v>0</v>
      </c>
      <c r="AT659">
        <v>97</v>
      </c>
      <c r="AU659">
        <v>51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435</v>
      </c>
      <c r="BE659" t="s">
        <v>435</v>
      </c>
      <c r="BF659" t="s">
        <v>435</v>
      </c>
      <c r="BG659" t="s">
        <v>435</v>
      </c>
      <c r="BH659">
        <v>0</v>
      </c>
      <c r="BI659">
        <v>2</v>
      </c>
      <c r="BJ659" t="s">
        <v>692</v>
      </c>
      <c r="BM659">
        <v>108001</v>
      </c>
      <c r="BN659">
        <v>0</v>
      </c>
      <c r="BO659" t="s">
        <v>435</v>
      </c>
      <c r="BP659">
        <v>0</v>
      </c>
      <c r="BQ659">
        <v>3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435</v>
      </c>
      <c r="BZ659">
        <v>97</v>
      </c>
      <c r="CA659">
        <v>51</v>
      </c>
      <c r="CB659" t="s">
        <v>435</v>
      </c>
      <c r="CE659">
        <v>0</v>
      </c>
      <c r="CF659">
        <v>0</v>
      </c>
      <c r="CG659">
        <v>0</v>
      </c>
      <c r="CM659">
        <v>0</v>
      </c>
      <c r="CN659" t="s">
        <v>435</v>
      </c>
      <c r="CO659">
        <v>0</v>
      </c>
      <c r="CP659">
        <f t="shared" si="481"/>
        <v>28670.110000000001</v>
      </c>
      <c r="CQ659">
        <f>SUMIF(SmtRes!AQ674:'SmtRes'!AQ683,"=1",SmtRes!AA674:'SmtRes'!AA683)</f>
        <v>255909.34</v>
      </c>
      <c r="CR659">
        <f>SUMIF(SmtRes!AQ674:'SmtRes'!AQ683,"=1",SmtRes!AB674:'SmtRes'!AB683)</f>
        <v>5397.3500000000004</v>
      </c>
      <c r="CS659">
        <f>SUMIF(SmtRes!AQ674:'SmtRes'!AQ683,"=1",SmtRes!AC674:'SmtRes'!AC683)</f>
        <v>2676.6400000000003</v>
      </c>
      <c r="CT659">
        <f>SUMIF(SmtRes!AQ674:'SmtRes'!AQ683,"=1",SmtRes!AD674:'SmtRes'!AD683)</f>
        <v>497.45999999999998</v>
      </c>
      <c r="CU659">
        <f t="shared" si="482"/>
        <v>0</v>
      </c>
      <c r="CV659">
        <f>SUMIF(SmtRes!AQ674:'SmtRes'!AQ683,"=1",SmtRes!BU674:'SmtRes'!BU683)</f>
        <v>30.899999999999999</v>
      </c>
      <c r="CW659">
        <f>SUMIF(SmtRes!AQ674:'SmtRes'!AQ683,"=1",SmtRes!BV674:'SmtRes'!BV683)</f>
        <v>7.1700000000000008</v>
      </c>
      <c r="CX659">
        <f t="shared" si="483"/>
        <v>0</v>
      </c>
      <c r="CY659">
        <f t="shared" si="484"/>
        <v>18455.520700000001</v>
      </c>
      <c r="CZ659">
        <f t="shared" si="485"/>
        <v>9703.4181000000008</v>
      </c>
      <c r="DC659" t="s">
        <v>435</v>
      </c>
      <c r="DD659" t="s">
        <v>517</v>
      </c>
      <c r="DE659" t="s">
        <v>435</v>
      </c>
      <c r="DF659" t="s">
        <v>435</v>
      </c>
      <c r="DG659" t="s">
        <v>435</v>
      </c>
      <c r="DH659" t="s">
        <v>435</v>
      </c>
      <c r="DI659" t="s">
        <v>435</v>
      </c>
      <c r="DJ659" t="s">
        <v>435</v>
      </c>
      <c r="DK659" t="s">
        <v>435</v>
      </c>
      <c r="DL659" t="s">
        <v>435</v>
      </c>
      <c r="DM659" t="s">
        <v>435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685</v>
      </c>
      <c r="DW659" t="s">
        <v>685</v>
      </c>
      <c r="DX659">
        <v>1</v>
      </c>
      <c r="DZ659" t="s">
        <v>435</v>
      </c>
      <c r="EA659" t="s">
        <v>435</v>
      </c>
      <c r="EB659" t="s">
        <v>435</v>
      </c>
      <c r="EC659" t="s">
        <v>435</v>
      </c>
      <c r="EE659">
        <v>342528944</v>
      </c>
      <c r="EF659">
        <v>3</v>
      </c>
      <c r="EG659" t="s">
        <v>528</v>
      </c>
      <c r="EH659">
        <v>0</v>
      </c>
      <c r="EI659" t="s">
        <v>435</v>
      </c>
      <c r="EJ659">
        <v>2</v>
      </c>
      <c r="EK659">
        <v>108001</v>
      </c>
      <c r="EL659" t="s">
        <v>529</v>
      </c>
      <c r="EM659" t="s">
        <v>530</v>
      </c>
      <c r="EO659" t="s">
        <v>435</v>
      </c>
      <c r="EQ659">
        <v>1441792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30.899999999999999</v>
      </c>
      <c r="EX659">
        <v>7.1699999999999999</v>
      </c>
      <c r="EY659">
        <v>0</v>
      </c>
      <c r="FQ659">
        <v>0</v>
      </c>
      <c r="FR659">
        <f t="shared" si="486"/>
        <v>0</v>
      </c>
      <c r="FS659">
        <v>0</v>
      </c>
      <c r="FX659">
        <v>97</v>
      </c>
      <c r="FY659">
        <v>51</v>
      </c>
      <c r="GA659" t="s">
        <v>435</v>
      </c>
      <c r="GD659">
        <v>1</v>
      </c>
      <c r="GF659">
        <v>-333049368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487"/>
        <v>0</v>
      </c>
      <c r="GM659">
        <f t="shared" si="488"/>
        <v>56829.050000000003</v>
      </c>
      <c r="GN659">
        <f t="shared" si="489"/>
        <v>0</v>
      </c>
      <c r="GO659">
        <f t="shared" si="490"/>
        <v>56829.050000000003</v>
      </c>
      <c r="GP659">
        <f t="shared" si="491"/>
        <v>0</v>
      </c>
      <c r="GR659">
        <v>0</v>
      </c>
      <c r="GS659">
        <v>3</v>
      </c>
      <c r="GT659">
        <v>0</v>
      </c>
      <c r="GU659" t="s">
        <v>435</v>
      </c>
      <c r="GV659">
        <f t="shared" si="492"/>
        <v>0</v>
      </c>
      <c r="GW659">
        <v>1</v>
      </c>
      <c r="GX659">
        <f t="shared" si="493"/>
        <v>0</v>
      </c>
      <c r="HA659">
        <v>0</v>
      </c>
      <c r="HB659">
        <v>0</v>
      </c>
      <c r="HC659">
        <f t="shared" si="465"/>
        <v>0</v>
      </c>
      <c r="HE659" t="s">
        <v>435</v>
      </c>
      <c r="HF659" t="s">
        <v>435</v>
      </c>
      <c r="HM659" t="s">
        <v>435</v>
      </c>
      <c r="HN659" t="s">
        <v>132</v>
      </c>
      <c r="HO659" t="s">
        <v>134</v>
      </c>
      <c r="HP659" t="s">
        <v>529</v>
      </c>
      <c r="HQ659" t="s">
        <v>529</v>
      </c>
      <c r="IK659">
        <v>0</v>
      </c>
    </row>
    <row r="660">
      <c r="A660">
        <v>17</v>
      </c>
      <c r="B660">
        <v>1</v>
      </c>
      <c r="C660">
        <f>ROW(SmtRes!A693)</f>
        <v>693</v>
      </c>
      <c r="D660">
        <f>ROW(EtalonRes!A693)</f>
        <v>693</v>
      </c>
      <c r="E660" t="s">
        <v>413</v>
      </c>
      <c r="F660" t="s">
        <v>693</v>
      </c>
      <c r="G660" t="s">
        <v>694</v>
      </c>
      <c r="H660" t="s">
        <v>685</v>
      </c>
      <c r="I660">
        <v>1</v>
      </c>
      <c r="J660">
        <v>0</v>
      </c>
      <c r="K660">
        <v>1</v>
      </c>
      <c r="O660">
        <f t="shared" si="472"/>
        <v>37937.610000000001</v>
      </c>
      <c r="P660">
        <f>SUMIF(SmtRes!AQ684:'SmtRes'!AQ693,"=1",SmtRes!DF684:'SmtRes'!DF693)</f>
        <v>0</v>
      </c>
      <c r="Q660">
        <f>SUMIF(SmtRes!AQ684:'SmtRes'!AQ693,"=1",SmtRes!DG684:'SmtRes'!DG693)</f>
        <v>9303.7200000000012</v>
      </c>
      <c r="R660">
        <f>SUMIF(SmtRes!AQ684:'SmtRes'!AQ693,"=1",SmtRes!DH684:'SmtRes'!DH693)</f>
        <v>3512.1599999999999</v>
      </c>
      <c r="S660">
        <f>SUMIF(SmtRes!AQ684:'SmtRes'!AQ693,"=1",SmtRes!DI684:'SmtRes'!DI693)</f>
        <v>25121.73</v>
      </c>
      <c r="T660">
        <f t="shared" si="473"/>
        <v>0</v>
      </c>
      <c r="U660">
        <f>SUMIF(SmtRes!AQ684:'SmtRes'!AQ693,"=1",SmtRes!CV684:'SmtRes'!CV693)</f>
        <v>50.5</v>
      </c>
      <c r="V660">
        <f>SUMIF(SmtRes!AQ684:'SmtRes'!AQ693,"=1",SmtRes!CW684:'SmtRes'!CW693)</f>
        <v>6.9000000000000004</v>
      </c>
      <c r="W660">
        <f t="shared" si="474"/>
        <v>0</v>
      </c>
      <c r="X660">
        <f t="shared" si="475"/>
        <v>27774.869999999999</v>
      </c>
      <c r="Y660">
        <f t="shared" si="476"/>
        <v>14603.280000000001</v>
      </c>
      <c r="AA660">
        <v>358752211</v>
      </c>
      <c r="AB660">
        <f t="shared" si="477"/>
        <v>33074.485999999997</v>
      </c>
      <c r="AC660">
        <f t="shared" si="478"/>
        <v>0</v>
      </c>
      <c r="AD660">
        <f>ROUND((((SUM(SmtRes!BR684:'SmtRes'!BR693))-(SUM(SmtRes!BS684:'SmtRes'!BS693)))+AE660),6)</f>
        <v>7952.7559999999994</v>
      </c>
      <c r="AE660">
        <f>ROUND((SUM(SmtRes!BS684:'SmtRes'!BS693)),6)</f>
        <v>3512.1646000000001</v>
      </c>
      <c r="AF660">
        <f>ROUND((SUM(SmtRes!BT684:'SmtRes'!BT693)),6)</f>
        <v>25121.73</v>
      </c>
      <c r="AG660">
        <f t="shared" si="479"/>
        <v>0</v>
      </c>
      <c r="AH660">
        <f>(SUM(SmtRes!BU684:'SmtRes'!BU693))</f>
        <v>50.5</v>
      </c>
      <c r="AI660">
        <f>(SUM(SmtRes!BV684:'SmtRes'!BV693))</f>
        <v>6.9000000000000004</v>
      </c>
      <c r="AJ660">
        <f t="shared" si="480"/>
        <v>0</v>
      </c>
      <c r="AK660">
        <v>36614.121094500006</v>
      </c>
      <c r="AL660">
        <v>27.470494500000001</v>
      </c>
      <c r="AM660">
        <v>7952.7559999999994</v>
      </c>
      <c r="AN660">
        <v>3512.1646000000001</v>
      </c>
      <c r="AO660">
        <v>25121.73</v>
      </c>
      <c r="AP660">
        <v>0</v>
      </c>
      <c r="AQ660">
        <v>50.5</v>
      </c>
      <c r="AR660">
        <v>6.9000000000000004</v>
      </c>
      <c r="AS660">
        <v>0</v>
      </c>
      <c r="AT660">
        <v>97</v>
      </c>
      <c r="AU660">
        <v>51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435</v>
      </c>
      <c r="BE660" t="s">
        <v>435</v>
      </c>
      <c r="BF660" t="s">
        <v>435</v>
      </c>
      <c r="BG660" t="s">
        <v>435</v>
      </c>
      <c r="BH660">
        <v>0</v>
      </c>
      <c r="BI660">
        <v>2</v>
      </c>
      <c r="BJ660" t="s">
        <v>695</v>
      </c>
      <c r="BM660">
        <v>108001</v>
      </c>
      <c r="BN660">
        <v>0</v>
      </c>
      <c r="BO660" t="s">
        <v>435</v>
      </c>
      <c r="BP660">
        <v>0</v>
      </c>
      <c r="BQ660">
        <v>3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435</v>
      </c>
      <c r="BZ660">
        <v>97</v>
      </c>
      <c r="CA660">
        <v>51</v>
      </c>
      <c r="CB660" t="s">
        <v>435</v>
      </c>
      <c r="CE660">
        <v>0</v>
      </c>
      <c r="CF660">
        <v>0</v>
      </c>
      <c r="CG660">
        <v>0</v>
      </c>
      <c r="CM660">
        <v>0</v>
      </c>
      <c r="CN660" t="s">
        <v>435</v>
      </c>
      <c r="CO660">
        <v>0</v>
      </c>
      <c r="CP660">
        <f t="shared" si="481"/>
        <v>37937.610000000001</v>
      </c>
      <c r="CQ660">
        <f>SUMIF(SmtRes!AQ684:'SmtRes'!AQ693,"=1",SmtRes!AA684:'SmtRes'!AA693)</f>
        <v>255909.34</v>
      </c>
      <c r="CR660">
        <f>SUMIF(SmtRes!AQ684:'SmtRes'!AQ693,"=1",SmtRes!AB684:'SmtRes'!AB693)</f>
        <v>5397.3500000000004</v>
      </c>
      <c r="CS660">
        <f>SUMIF(SmtRes!AQ684:'SmtRes'!AQ693,"=1",SmtRes!AC684:'SmtRes'!AC693)</f>
        <v>2676.6400000000003</v>
      </c>
      <c r="CT660">
        <f>SUMIF(SmtRes!AQ684:'SmtRes'!AQ693,"=1",SmtRes!AD684:'SmtRes'!AD693)</f>
        <v>497.45999999999998</v>
      </c>
      <c r="CU660">
        <f t="shared" si="482"/>
        <v>0</v>
      </c>
      <c r="CV660">
        <f>SUMIF(SmtRes!AQ684:'SmtRes'!AQ693,"=1",SmtRes!BU684:'SmtRes'!BU693)</f>
        <v>50.5</v>
      </c>
      <c r="CW660">
        <f>SUMIF(SmtRes!AQ684:'SmtRes'!AQ693,"=1",SmtRes!BV684:'SmtRes'!BV693)</f>
        <v>6.9000000000000004</v>
      </c>
      <c r="CX660">
        <f t="shared" si="483"/>
        <v>0</v>
      </c>
      <c r="CY660">
        <f t="shared" si="484"/>
        <v>27774.873299999999</v>
      </c>
      <c r="CZ660">
        <f t="shared" si="485"/>
        <v>14603.283899999999</v>
      </c>
      <c r="DC660" t="s">
        <v>435</v>
      </c>
      <c r="DD660" t="s">
        <v>517</v>
      </c>
      <c r="DE660" t="s">
        <v>435</v>
      </c>
      <c r="DF660" t="s">
        <v>435</v>
      </c>
      <c r="DG660" t="s">
        <v>435</v>
      </c>
      <c r="DH660" t="s">
        <v>435</v>
      </c>
      <c r="DI660" t="s">
        <v>435</v>
      </c>
      <c r="DJ660" t="s">
        <v>435</v>
      </c>
      <c r="DK660" t="s">
        <v>435</v>
      </c>
      <c r="DL660" t="s">
        <v>435</v>
      </c>
      <c r="DM660" t="s">
        <v>435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685</v>
      </c>
      <c r="DW660" t="s">
        <v>685</v>
      </c>
      <c r="DX660">
        <v>1</v>
      </c>
      <c r="DZ660" t="s">
        <v>435</v>
      </c>
      <c r="EA660" t="s">
        <v>435</v>
      </c>
      <c r="EB660" t="s">
        <v>435</v>
      </c>
      <c r="EC660" t="s">
        <v>435</v>
      </c>
      <c r="EE660">
        <v>342528944</v>
      </c>
      <c r="EF660">
        <v>3</v>
      </c>
      <c r="EG660" t="s">
        <v>528</v>
      </c>
      <c r="EH660">
        <v>0</v>
      </c>
      <c r="EI660" t="s">
        <v>435</v>
      </c>
      <c r="EJ660">
        <v>2</v>
      </c>
      <c r="EK660">
        <v>108001</v>
      </c>
      <c r="EL660" t="s">
        <v>529</v>
      </c>
      <c r="EM660" t="s">
        <v>530</v>
      </c>
      <c r="EO660" t="s">
        <v>435</v>
      </c>
      <c r="EQ660">
        <v>1441792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50.5</v>
      </c>
      <c r="EX660">
        <v>6.9000000000000004</v>
      </c>
      <c r="EY660">
        <v>0</v>
      </c>
      <c r="FQ660">
        <v>0</v>
      </c>
      <c r="FR660">
        <f t="shared" si="486"/>
        <v>0</v>
      </c>
      <c r="FS660">
        <v>0</v>
      </c>
      <c r="FX660">
        <v>97</v>
      </c>
      <c r="FY660">
        <v>51</v>
      </c>
      <c r="GA660" t="s">
        <v>435</v>
      </c>
      <c r="GD660">
        <v>1</v>
      </c>
      <c r="GF660">
        <v>1781381290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487"/>
        <v>0</v>
      </c>
      <c r="GM660">
        <f t="shared" si="488"/>
        <v>80315.759999999995</v>
      </c>
      <c r="GN660">
        <f t="shared" si="489"/>
        <v>0</v>
      </c>
      <c r="GO660">
        <f t="shared" si="490"/>
        <v>80315.759999999995</v>
      </c>
      <c r="GP660">
        <f t="shared" si="491"/>
        <v>0</v>
      </c>
      <c r="GR660">
        <v>0</v>
      </c>
      <c r="GS660">
        <v>3</v>
      </c>
      <c r="GT660">
        <v>0</v>
      </c>
      <c r="GU660" t="s">
        <v>435</v>
      </c>
      <c r="GV660">
        <f t="shared" si="492"/>
        <v>0</v>
      </c>
      <c r="GW660">
        <v>1</v>
      </c>
      <c r="GX660">
        <f t="shared" si="493"/>
        <v>0</v>
      </c>
      <c r="HA660">
        <v>0</v>
      </c>
      <c r="HB660">
        <v>0</v>
      </c>
      <c r="HC660">
        <f t="shared" si="465"/>
        <v>0</v>
      </c>
      <c r="HE660" t="s">
        <v>435</v>
      </c>
      <c r="HF660" t="s">
        <v>435</v>
      </c>
      <c r="HM660" t="s">
        <v>435</v>
      </c>
      <c r="HN660" t="s">
        <v>132</v>
      </c>
      <c r="HO660" t="s">
        <v>134</v>
      </c>
      <c r="HP660" t="s">
        <v>529</v>
      </c>
      <c r="HQ660" t="s">
        <v>529</v>
      </c>
      <c r="IK660">
        <v>0</v>
      </c>
    </row>
    <row r="661">
      <c r="A661">
        <v>17</v>
      </c>
      <c r="B661">
        <v>1</v>
      </c>
      <c r="C661">
        <f>ROW(SmtRes!A703)</f>
        <v>703</v>
      </c>
      <c r="D661">
        <f>ROW(EtalonRes!A703)</f>
        <v>703</v>
      </c>
      <c r="E661" t="s">
        <v>415</v>
      </c>
      <c r="F661" t="s">
        <v>696</v>
      </c>
      <c r="G661" t="s">
        <v>697</v>
      </c>
      <c r="H661" t="s">
        <v>685</v>
      </c>
      <c r="I661">
        <v>1</v>
      </c>
      <c r="J661">
        <v>0</v>
      </c>
      <c r="K661">
        <v>1</v>
      </c>
      <c r="O661">
        <f t="shared" si="472"/>
        <v>33426.870000000003</v>
      </c>
      <c r="P661">
        <f>SUMIF(SmtRes!AQ694:'SmtRes'!AQ703,"=1",SmtRes!DF694:'SmtRes'!DF703)</f>
        <v>0</v>
      </c>
      <c r="Q661">
        <f>SUMIF(SmtRes!AQ694:'SmtRes'!AQ703,"=1",SmtRes!DG694:'SmtRes'!DG703)</f>
        <v>11192.16</v>
      </c>
      <c r="R661">
        <f>SUMIF(SmtRes!AQ694:'SmtRes'!AQ703,"=1",SmtRes!DH694:'SmtRes'!DH703)</f>
        <v>4276.4000000000005</v>
      </c>
      <c r="S661">
        <f>SUMIF(SmtRes!AQ694:'SmtRes'!AQ703,"=1",SmtRes!DI694:'SmtRes'!DI703)</f>
        <v>17958.310000000001</v>
      </c>
      <c r="T661">
        <f t="shared" si="473"/>
        <v>0</v>
      </c>
      <c r="U661">
        <f>SUMIF(SmtRes!AQ694:'SmtRes'!AQ703,"=1",SmtRes!CV694:'SmtRes'!CV703)</f>
        <v>36.100000000000001</v>
      </c>
      <c r="V661">
        <f>SUMIF(SmtRes!AQ694:'SmtRes'!AQ703,"=1",SmtRes!CW694:'SmtRes'!CW703)</f>
        <v>8.3599999999999994</v>
      </c>
      <c r="W661">
        <f t="shared" si="474"/>
        <v>0</v>
      </c>
      <c r="X661">
        <f t="shared" si="475"/>
        <v>21567.670000000002</v>
      </c>
      <c r="Y661">
        <f t="shared" si="476"/>
        <v>11339.700000000001</v>
      </c>
      <c r="AA661">
        <v>358752211</v>
      </c>
      <c r="AB661">
        <f t="shared" si="477"/>
        <v>27554.5432</v>
      </c>
      <c r="AC661">
        <f t="shared" si="478"/>
        <v>0</v>
      </c>
      <c r="AD661">
        <f>ROUND((((SUM(SmtRes!BR694:'SmtRes'!BR703))-(SUM(SmtRes!BS694:'SmtRes'!BS703)))+AE661),6)</f>
        <v>9596.2371999999996</v>
      </c>
      <c r="AE661">
        <f>ROUND((SUM(SmtRes!BS694:'SmtRes'!BS703)),6)</f>
        <v>4276.4007000000001</v>
      </c>
      <c r="AF661">
        <f>ROUND((SUM(SmtRes!BT694:'SmtRes'!BT703)),6)</f>
        <v>17958.306</v>
      </c>
      <c r="AG661">
        <f t="shared" si="479"/>
        <v>0</v>
      </c>
      <c r="AH661">
        <f>(SUM(SmtRes!BU694:'SmtRes'!BU703))</f>
        <v>36.100000000000001</v>
      </c>
      <c r="AI661">
        <f>(SUM(SmtRes!BV694:'SmtRes'!BV703))</f>
        <v>8.3600000000000012</v>
      </c>
      <c r="AJ661">
        <f t="shared" si="480"/>
        <v>0</v>
      </c>
      <c r="AK661">
        <v>31851.185316999996</v>
      </c>
      <c r="AL661">
        <v>20.241416999999995</v>
      </c>
      <c r="AM661">
        <v>9596.2371999999978</v>
      </c>
      <c r="AN661">
        <v>4276.4007000000001</v>
      </c>
      <c r="AO661">
        <v>17958.306</v>
      </c>
      <c r="AP661">
        <v>0</v>
      </c>
      <c r="AQ661">
        <v>36.100000000000001</v>
      </c>
      <c r="AR661">
        <v>8.3600000000000012</v>
      </c>
      <c r="AS661">
        <v>0</v>
      </c>
      <c r="AT661">
        <v>97</v>
      </c>
      <c r="AU661">
        <v>51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435</v>
      </c>
      <c r="BE661" t="s">
        <v>435</v>
      </c>
      <c r="BF661" t="s">
        <v>435</v>
      </c>
      <c r="BG661" t="s">
        <v>435</v>
      </c>
      <c r="BH661">
        <v>0</v>
      </c>
      <c r="BI661">
        <v>2</v>
      </c>
      <c r="BJ661" t="s">
        <v>698</v>
      </c>
      <c r="BM661">
        <v>108001</v>
      </c>
      <c r="BN661">
        <v>0</v>
      </c>
      <c r="BO661" t="s">
        <v>435</v>
      </c>
      <c r="BP661">
        <v>0</v>
      </c>
      <c r="BQ661">
        <v>3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435</v>
      </c>
      <c r="BZ661">
        <v>97</v>
      </c>
      <c r="CA661">
        <v>51</v>
      </c>
      <c r="CB661" t="s">
        <v>435</v>
      </c>
      <c r="CE661">
        <v>0</v>
      </c>
      <c r="CF661">
        <v>0</v>
      </c>
      <c r="CG661">
        <v>0</v>
      </c>
      <c r="CM661">
        <v>0</v>
      </c>
      <c r="CN661" t="s">
        <v>435</v>
      </c>
      <c r="CO661">
        <v>0</v>
      </c>
      <c r="CP661">
        <f t="shared" si="481"/>
        <v>33426.870000000003</v>
      </c>
      <c r="CQ661">
        <f>SUMIF(SmtRes!AQ694:'SmtRes'!AQ703,"=1",SmtRes!AA694:'SmtRes'!AA703)</f>
        <v>255909.34</v>
      </c>
      <c r="CR661">
        <f>SUMIF(SmtRes!AQ694:'SmtRes'!AQ703,"=1",SmtRes!AB694:'SmtRes'!AB703)</f>
        <v>5397.3500000000004</v>
      </c>
      <c r="CS661">
        <f>SUMIF(SmtRes!AQ694:'SmtRes'!AQ703,"=1",SmtRes!AC694:'SmtRes'!AC703)</f>
        <v>2676.6400000000003</v>
      </c>
      <c r="CT661">
        <f>SUMIF(SmtRes!AQ694:'SmtRes'!AQ703,"=1",SmtRes!AD694:'SmtRes'!AD703)</f>
        <v>497.45999999999998</v>
      </c>
      <c r="CU661">
        <f t="shared" si="482"/>
        <v>0</v>
      </c>
      <c r="CV661">
        <f>SUMIF(SmtRes!AQ694:'SmtRes'!AQ703,"=1",SmtRes!BU694:'SmtRes'!BU703)</f>
        <v>36.100000000000001</v>
      </c>
      <c r="CW661">
        <f>SUMIF(SmtRes!AQ694:'SmtRes'!AQ703,"=1",SmtRes!BV694:'SmtRes'!BV703)</f>
        <v>8.3600000000000012</v>
      </c>
      <c r="CX661">
        <f t="shared" si="483"/>
        <v>0</v>
      </c>
      <c r="CY661">
        <f t="shared" si="484"/>
        <v>21567.668700000002</v>
      </c>
      <c r="CZ661">
        <f t="shared" si="485"/>
        <v>11339.702100000002</v>
      </c>
      <c r="DC661" t="s">
        <v>435</v>
      </c>
      <c r="DD661" t="s">
        <v>517</v>
      </c>
      <c r="DE661" t="s">
        <v>435</v>
      </c>
      <c r="DF661" t="s">
        <v>435</v>
      </c>
      <c r="DG661" t="s">
        <v>435</v>
      </c>
      <c r="DH661" t="s">
        <v>435</v>
      </c>
      <c r="DI661" t="s">
        <v>435</v>
      </c>
      <c r="DJ661" t="s">
        <v>435</v>
      </c>
      <c r="DK661" t="s">
        <v>435</v>
      </c>
      <c r="DL661" t="s">
        <v>435</v>
      </c>
      <c r="DM661" t="s">
        <v>435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685</v>
      </c>
      <c r="DW661" t="s">
        <v>685</v>
      </c>
      <c r="DX661">
        <v>1</v>
      </c>
      <c r="DZ661" t="s">
        <v>435</v>
      </c>
      <c r="EA661" t="s">
        <v>435</v>
      </c>
      <c r="EB661" t="s">
        <v>435</v>
      </c>
      <c r="EC661" t="s">
        <v>435</v>
      </c>
      <c r="EE661">
        <v>342528944</v>
      </c>
      <c r="EF661">
        <v>3</v>
      </c>
      <c r="EG661" t="s">
        <v>528</v>
      </c>
      <c r="EH661">
        <v>0</v>
      </c>
      <c r="EI661" t="s">
        <v>435</v>
      </c>
      <c r="EJ661">
        <v>2</v>
      </c>
      <c r="EK661">
        <v>108001</v>
      </c>
      <c r="EL661" t="s">
        <v>529</v>
      </c>
      <c r="EM661" t="s">
        <v>530</v>
      </c>
      <c r="EO661" t="s">
        <v>435</v>
      </c>
      <c r="EQ661">
        <v>1441792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36.100000000000001</v>
      </c>
      <c r="EX661">
        <v>8.3599999999999994</v>
      </c>
      <c r="EY661">
        <v>0</v>
      </c>
      <c r="FQ661">
        <v>0</v>
      </c>
      <c r="FR661">
        <f t="shared" si="486"/>
        <v>0</v>
      </c>
      <c r="FS661">
        <v>0</v>
      </c>
      <c r="FX661">
        <v>97</v>
      </c>
      <c r="FY661">
        <v>51</v>
      </c>
      <c r="GA661" t="s">
        <v>435</v>
      </c>
      <c r="GD661">
        <v>1</v>
      </c>
      <c r="GF661">
        <v>-30550264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487"/>
        <v>0</v>
      </c>
      <c r="GM661">
        <f t="shared" si="488"/>
        <v>66334.240000000005</v>
      </c>
      <c r="GN661">
        <f t="shared" si="489"/>
        <v>0</v>
      </c>
      <c r="GO661">
        <f t="shared" si="490"/>
        <v>66334.240000000005</v>
      </c>
      <c r="GP661">
        <f t="shared" si="491"/>
        <v>0</v>
      </c>
      <c r="GR661">
        <v>0</v>
      </c>
      <c r="GS661">
        <v>3</v>
      </c>
      <c r="GT661">
        <v>0</v>
      </c>
      <c r="GU661" t="s">
        <v>435</v>
      </c>
      <c r="GV661">
        <f t="shared" si="492"/>
        <v>0</v>
      </c>
      <c r="GW661">
        <v>1</v>
      </c>
      <c r="GX661">
        <f t="shared" si="493"/>
        <v>0</v>
      </c>
      <c r="HA661">
        <v>0</v>
      </c>
      <c r="HB661">
        <v>0</v>
      </c>
      <c r="HC661">
        <f t="shared" si="465"/>
        <v>0</v>
      </c>
      <c r="HE661" t="s">
        <v>435</v>
      </c>
      <c r="HF661" t="s">
        <v>435</v>
      </c>
      <c r="HM661" t="s">
        <v>435</v>
      </c>
      <c r="HN661" t="s">
        <v>132</v>
      </c>
      <c r="HO661" t="s">
        <v>134</v>
      </c>
      <c r="HP661" t="s">
        <v>529</v>
      </c>
      <c r="HQ661" t="s">
        <v>529</v>
      </c>
      <c r="IK661">
        <v>0</v>
      </c>
    </row>
    <row r="662">
      <c r="A662">
        <v>17</v>
      </c>
      <c r="B662">
        <v>1</v>
      </c>
      <c r="C662">
        <f>ROW(SmtRes!A713)</f>
        <v>713</v>
      </c>
      <c r="D662">
        <f>ROW(EtalonRes!A713)</f>
        <v>713</v>
      </c>
      <c r="E662" t="s">
        <v>417</v>
      </c>
      <c r="F662" t="s">
        <v>699</v>
      </c>
      <c r="G662" t="s">
        <v>700</v>
      </c>
      <c r="H662" t="s">
        <v>685</v>
      </c>
      <c r="I662">
        <v>1</v>
      </c>
      <c r="J662">
        <v>0</v>
      </c>
      <c r="K662">
        <v>1</v>
      </c>
      <c r="O662">
        <f t="shared" si="472"/>
        <v>39422.700000000004</v>
      </c>
      <c r="P662">
        <f>SUMIF(SmtRes!AQ704:'SmtRes'!AQ713,"=1",SmtRes!DF704:'SmtRes'!DF713)</f>
        <v>0</v>
      </c>
      <c r="Q662">
        <f>SUMIF(SmtRes!AQ704:'SmtRes'!AQ713,"=1",SmtRes!DG704:'SmtRes'!DG713)</f>
        <v>9964.1400000000012</v>
      </c>
      <c r="R662">
        <f>SUMIF(SmtRes!AQ704:'SmtRes'!AQ713,"=1",SmtRes!DH704:'SmtRes'!DH713)</f>
        <v>3839.3700000000003</v>
      </c>
      <c r="S662">
        <f>SUMIF(SmtRes!AQ704:'SmtRes'!AQ713,"=1",SmtRes!DI704:'SmtRes'!DI713)</f>
        <v>25619.190000000002</v>
      </c>
      <c r="T662">
        <f t="shared" si="473"/>
        <v>0</v>
      </c>
      <c r="U662">
        <f>SUMIF(SmtRes!AQ704:'SmtRes'!AQ713,"=1",SmtRes!CV704:'SmtRes'!CV713)</f>
        <v>51.5</v>
      </c>
      <c r="V662">
        <f>SUMIF(SmtRes!AQ704:'SmtRes'!AQ713,"=1",SmtRes!CW704:'SmtRes'!CW713)</f>
        <v>7.4799999999999995</v>
      </c>
      <c r="W662">
        <f t="shared" si="474"/>
        <v>0</v>
      </c>
      <c r="X662">
        <f t="shared" si="475"/>
        <v>28574.799999999999</v>
      </c>
      <c r="Y662">
        <f t="shared" si="476"/>
        <v>15023.870000000001</v>
      </c>
      <c r="AA662">
        <v>358752211</v>
      </c>
      <c r="AB662">
        <f t="shared" si="477"/>
        <v>34180.851600000002</v>
      </c>
      <c r="AC662">
        <f t="shared" si="478"/>
        <v>0</v>
      </c>
      <c r="AD662">
        <f>ROUND((((SUM(SmtRes!BR704:'SmtRes'!BR713))-(SUM(SmtRes!BS704:'SmtRes'!BS713)))+AE662),6)</f>
        <v>8561.6615999999995</v>
      </c>
      <c r="AE662">
        <f>ROUND((SUM(SmtRes!BS704:'SmtRes'!BS713)),6)</f>
        <v>3839.375</v>
      </c>
      <c r="AF662">
        <f>ROUND((SUM(SmtRes!BT704:'SmtRes'!BT713)),6)</f>
        <v>25619.189999999999</v>
      </c>
      <c r="AG662">
        <f t="shared" si="479"/>
        <v>0</v>
      </c>
      <c r="AH662">
        <f>(SUM(SmtRes!BU704:'SmtRes'!BU713))</f>
        <v>51.5</v>
      </c>
      <c r="AI662">
        <f>(SUM(SmtRes!BV704:'SmtRes'!BV713))</f>
        <v>7.4799999999999995</v>
      </c>
      <c r="AJ662">
        <f t="shared" si="480"/>
        <v>0</v>
      </c>
      <c r="AK662">
        <v>38040.468016999999</v>
      </c>
      <c r="AL662">
        <v>20.241416999999995</v>
      </c>
      <c r="AM662">
        <v>8561.6615999999995</v>
      </c>
      <c r="AN662">
        <v>3839.375</v>
      </c>
      <c r="AO662">
        <v>25619.189999999999</v>
      </c>
      <c r="AP662">
        <v>0</v>
      </c>
      <c r="AQ662">
        <v>51.5</v>
      </c>
      <c r="AR662">
        <v>7.4799999999999995</v>
      </c>
      <c r="AS662">
        <v>0</v>
      </c>
      <c r="AT662">
        <v>97</v>
      </c>
      <c r="AU662">
        <v>51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435</v>
      </c>
      <c r="BE662" t="s">
        <v>435</v>
      </c>
      <c r="BF662" t="s">
        <v>435</v>
      </c>
      <c r="BG662" t="s">
        <v>435</v>
      </c>
      <c r="BH662">
        <v>0</v>
      </c>
      <c r="BI662">
        <v>2</v>
      </c>
      <c r="BJ662" t="s">
        <v>701</v>
      </c>
      <c r="BM662">
        <v>108001</v>
      </c>
      <c r="BN662">
        <v>0</v>
      </c>
      <c r="BO662" t="s">
        <v>435</v>
      </c>
      <c r="BP662">
        <v>0</v>
      </c>
      <c r="BQ662">
        <v>3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435</v>
      </c>
      <c r="BZ662">
        <v>97</v>
      </c>
      <c r="CA662">
        <v>51</v>
      </c>
      <c r="CB662" t="s">
        <v>435</v>
      </c>
      <c r="CE662">
        <v>0</v>
      </c>
      <c r="CF662">
        <v>0</v>
      </c>
      <c r="CG662">
        <v>0</v>
      </c>
      <c r="CM662">
        <v>0</v>
      </c>
      <c r="CN662" t="s">
        <v>435</v>
      </c>
      <c r="CO662">
        <v>0</v>
      </c>
      <c r="CP662">
        <f t="shared" si="481"/>
        <v>39422.700000000004</v>
      </c>
      <c r="CQ662">
        <f>SUMIF(SmtRes!AQ704:'SmtRes'!AQ713,"=1",SmtRes!AA704:'SmtRes'!AA713)</f>
        <v>255909.34</v>
      </c>
      <c r="CR662">
        <f>SUMIF(SmtRes!AQ704:'SmtRes'!AQ713,"=1",SmtRes!AB704:'SmtRes'!AB713)</f>
        <v>5397.3500000000004</v>
      </c>
      <c r="CS662">
        <f>SUMIF(SmtRes!AQ704:'SmtRes'!AQ713,"=1",SmtRes!AC704:'SmtRes'!AC713)</f>
        <v>2676.6400000000003</v>
      </c>
      <c r="CT662">
        <f>SUMIF(SmtRes!AQ704:'SmtRes'!AQ713,"=1",SmtRes!AD704:'SmtRes'!AD713)</f>
        <v>497.45999999999998</v>
      </c>
      <c r="CU662">
        <f t="shared" si="482"/>
        <v>0</v>
      </c>
      <c r="CV662">
        <f>SUMIF(SmtRes!AQ704:'SmtRes'!AQ713,"=1",SmtRes!BU704:'SmtRes'!BU713)</f>
        <v>51.5</v>
      </c>
      <c r="CW662">
        <f>SUMIF(SmtRes!AQ704:'SmtRes'!AQ713,"=1",SmtRes!BV704:'SmtRes'!BV713)</f>
        <v>7.4799999999999995</v>
      </c>
      <c r="CX662">
        <f t="shared" si="483"/>
        <v>0</v>
      </c>
      <c r="CY662">
        <f t="shared" si="484"/>
        <v>28574.803200000002</v>
      </c>
      <c r="CZ662">
        <f t="shared" si="485"/>
        <v>15023.865600000001</v>
      </c>
      <c r="DC662" t="s">
        <v>435</v>
      </c>
      <c r="DD662" t="s">
        <v>517</v>
      </c>
      <c r="DE662" t="s">
        <v>435</v>
      </c>
      <c r="DF662" t="s">
        <v>435</v>
      </c>
      <c r="DG662" t="s">
        <v>435</v>
      </c>
      <c r="DH662" t="s">
        <v>435</v>
      </c>
      <c r="DI662" t="s">
        <v>435</v>
      </c>
      <c r="DJ662" t="s">
        <v>435</v>
      </c>
      <c r="DK662" t="s">
        <v>435</v>
      </c>
      <c r="DL662" t="s">
        <v>435</v>
      </c>
      <c r="DM662" t="s">
        <v>435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685</v>
      </c>
      <c r="DW662" t="s">
        <v>685</v>
      </c>
      <c r="DX662">
        <v>1</v>
      </c>
      <c r="DZ662" t="s">
        <v>435</v>
      </c>
      <c r="EA662" t="s">
        <v>435</v>
      </c>
      <c r="EB662" t="s">
        <v>435</v>
      </c>
      <c r="EC662" t="s">
        <v>435</v>
      </c>
      <c r="EE662">
        <v>342528944</v>
      </c>
      <c r="EF662">
        <v>3</v>
      </c>
      <c r="EG662" t="s">
        <v>528</v>
      </c>
      <c r="EH662">
        <v>0</v>
      </c>
      <c r="EI662" t="s">
        <v>435</v>
      </c>
      <c r="EJ662">
        <v>2</v>
      </c>
      <c r="EK662">
        <v>108001</v>
      </c>
      <c r="EL662" t="s">
        <v>529</v>
      </c>
      <c r="EM662" t="s">
        <v>530</v>
      </c>
      <c r="EO662" t="s">
        <v>435</v>
      </c>
      <c r="EQ662">
        <v>1441792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51.5</v>
      </c>
      <c r="EX662">
        <v>7.4800000000000004</v>
      </c>
      <c r="EY662">
        <v>0</v>
      </c>
      <c r="FQ662">
        <v>0</v>
      </c>
      <c r="FR662">
        <f t="shared" si="486"/>
        <v>0</v>
      </c>
      <c r="FS662">
        <v>0</v>
      </c>
      <c r="FX662">
        <v>97</v>
      </c>
      <c r="FY662">
        <v>51</v>
      </c>
      <c r="GA662" t="s">
        <v>435</v>
      </c>
      <c r="GD662">
        <v>1</v>
      </c>
      <c r="GF662">
        <v>-1498123895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487"/>
        <v>0</v>
      </c>
      <c r="GM662">
        <f t="shared" si="488"/>
        <v>83021.369999999995</v>
      </c>
      <c r="GN662">
        <f t="shared" si="489"/>
        <v>0</v>
      </c>
      <c r="GO662">
        <f t="shared" si="490"/>
        <v>83021.369999999995</v>
      </c>
      <c r="GP662">
        <f t="shared" si="491"/>
        <v>0</v>
      </c>
      <c r="GR662">
        <v>0</v>
      </c>
      <c r="GS662">
        <v>3</v>
      </c>
      <c r="GT662">
        <v>0</v>
      </c>
      <c r="GU662" t="s">
        <v>435</v>
      </c>
      <c r="GV662">
        <f t="shared" si="492"/>
        <v>0</v>
      </c>
      <c r="GW662">
        <v>1</v>
      </c>
      <c r="GX662">
        <f t="shared" si="493"/>
        <v>0</v>
      </c>
      <c r="HA662">
        <v>0</v>
      </c>
      <c r="HB662">
        <v>0</v>
      </c>
      <c r="HC662">
        <f t="shared" si="465"/>
        <v>0</v>
      </c>
      <c r="HE662" t="s">
        <v>435</v>
      </c>
      <c r="HF662" t="s">
        <v>435</v>
      </c>
      <c r="HM662" t="s">
        <v>435</v>
      </c>
      <c r="HN662" t="s">
        <v>132</v>
      </c>
      <c r="HO662" t="s">
        <v>134</v>
      </c>
      <c r="HP662" t="s">
        <v>529</v>
      </c>
      <c r="HQ662" t="s">
        <v>529</v>
      </c>
      <c r="IK662">
        <v>0</v>
      </c>
    </row>
    <row r="663">
      <c r="A663">
        <v>17</v>
      </c>
      <c r="B663">
        <v>1</v>
      </c>
      <c r="C663">
        <f>ROW(SmtRes!A723)</f>
        <v>723</v>
      </c>
      <c r="D663">
        <f>ROW(EtalonRes!A723)</f>
        <v>723</v>
      </c>
      <c r="E663" t="s">
        <v>419</v>
      </c>
      <c r="F663" t="s">
        <v>702</v>
      </c>
      <c r="G663" t="s">
        <v>703</v>
      </c>
      <c r="H663" t="s">
        <v>685</v>
      </c>
      <c r="I663">
        <v>1</v>
      </c>
      <c r="J663">
        <v>0</v>
      </c>
      <c r="K663">
        <v>1</v>
      </c>
      <c r="O663">
        <f t="shared" si="472"/>
        <v>36072.510000000002</v>
      </c>
      <c r="P663">
        <f>SUMIF(SmtRes!AQ714:'SmtRes'!AQ723,"=1",SmtRes!DF714:'SmtRes'!DF723)</f>
        <v>0</v>
      </c>
      <c r="Q663">
        <f>SUMIF(SmtRes!AQ714:'SmtRes'!AQ723,"=1",SmtRes!DG714:'SmtRes'!DG723)</f>
        <v>12028.940000000001</v>
      </c>
      <c r="R663">
        <f>SUMIF(SmtRes!AQ714:'SmtRes'!AQ723,"=1",SmtRes!DH714:'SmtRes'!DH723)</f>
        <v>4592.8799999999992</v>
      </c>
      <c r="S663">
        <f>SUMIF(SmtRes!AQ714:'SmtRes'!AQ723,"=1",SmtRes!DI714:'SmtRes'!DI723)</f>
        <v>19450.689999999999</v>
      </c>
      <c r="T663">
        <f t="shared" si="473"/>
        <v>0</v>
      </c>
      <c r="U663">
        <f>SUMIF(SmtRes!AQ714:'SmtRes'!AQ723,"=1",SmtRes!CV714:'SmtRes'!CV723)</f>
        <v>39.100000000000001</v>
      </c>
      <c r="V663">
        <f>SUMIF(SmtRes!AQ714:'SmtRes'!AQ723,"=1",SmtRes!CW714:'SmtRes'!CW723)</f>
        <v>8.9799999999999986</v>
      </c>
      <c r="W663">
        <f t="shared" si="474"/>
        <v>0</v>
      </c>
      <c r="X663">
        <f t="shared" si="475"/>
        <v>23322.260000000002</v>
      </c>
      <c r="Y663">
        <f t="shared" si="476"/>
        <v>12262.220000000001</v>
      </c>
      <c r="AA663">
        <v>358752211</v>
      </c>
      <c r="AB663">
        <f t="shared" si="477"/>
        <v>29763.4107</v>
      </c>
      <c r="AC663">
        <f t="shared" si="478"/>
        <v>0</v>
      </c>
      <c r="AD663">
        <f>ROUND((((SUM(SmtRes!BR714:'SmtRes'!BR723))-(SUM(SmtRes!BS714:'SmtRes'!BS723)))+AE663),6)</f>
        <v>10312.724699999999</v>
      </c>
      <c r="AE663">
        <f>ROUND((SUM(SmtRes!BS714:'SmtRes'!BS723)),6)</f>
        <v>4592.8837999999996</v>
      </c>
      <c r="AF663">
        <f>ROUND((SUM(SmtRes!BT714:'SmtRes'!BT723)),6)</f>
        <v>19450.685999999998</v>
      </c>
      <c r="AG663">
        <f t="shared" si="479"/>
        <v>0</v>
      </c>
      <c r="AH663">
        <f>(SUM(SmtRes!BU714:'SmtRes'!BU723))</f>
        <v>39.100000000000001</v>
      </c>
      <c r="AI663">
        <f>(SUM(SmtRes!BV714:'SmtRes'!BV723))</f>
        <v>8.9799999999999986</v>
      </c>
      <c r="AJ663">
        <f t="shared" si="480"/>
        <v>0</v>
      </c>
      <c r="AK663">
        <v>34390.994072000001</v>
      </c>
      <c r="AL663">
        <v>34.699571999999996</v>
      </c>
      <c r="AM663">
        <v>10312.724700000001</v>
      </c>
      <c r="AN663">
        <v>4592.8837999999996</v>
      </c>
      <c r="AO663">
        <v>19450.686000000002</v>
      </c>
      <c r="AP663">
        <v>0</v>
      </c>
      <c r="AQ663">
        <v>39.100000000000001</v>
      </c>
      <c r="AR663">
        <v>8.9799999999999986</v>
      </c>
      <c r="AS663">
        <v>0</v>
      </c>
      <c r="AT663">
        <v>97</v>
      </c>
      <c r="AU663">
        <v>51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435</v>
      </c>
      <c r="BE663" t="s">
        <v>435</v>
      </c>
      <c r="BF663" t="s">
        <v>435</v>
      </c>
      <c r="BG663" t="s">
        <v>435</v>
      </c>
      <c r="BH663">
        <v>0</v>
      </c>
      <c r="BI663">
        <v>2</v>
      </c>
      <c r="BJ663" t="s">
        <v>704</v>
      </c>
      <c r="BM663">
        <v>108001</v>
      </c>
      <c r="BN663">
        <v>0</v>
      </c>
      <c r="BO663" t="s">
        <v>435</v>
      </c>
      <c r="BP663">
        <v>0</v>
      </c>
      <c r="BQ663">
        <v>3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435</v>
      </c>
      <c r="BZ663">
        <v>97</v>
      </c>
      <c r="CA663">
        <v>51</v>
      </c>
      <c r="CB663" t="s">
        <v>435</v>
      </c>
      <c r="CE663">
        <v>0</v>
      </c>
      <c r="CF663">
        <v>0</v>
      </c>
      <c r="CG663">
        <v>0</v>
      </c>
      <c r="CM663">
        <v>0</v>
      </c>
      <c r="CN663" t="s">
        <v>435</v>
      </c>
      <c r="CO663">
        <v>0</v>
      </c>
      <c r="CP663">
        <f t="shared" si="481"/>
        <v>36072.509999999995</v>
      </c>
      <c r="CQ663">
        <f>SUMIF(SmtRes!AQ714:'SmtRes'!AQ723,"=1",SmtRes!AA714:'SmtRes'!AA723)</f>
        <v>255909.34</v>
      </c>
      <c r="CR663">
        <f>SUMIF(SmtRes!AQ714:'SmtRes'!AQ723,"=1",SmtRes!AB714:'SmtRes'!AB723)</f>
        <v>5397.3500000000004</v>
      </c>
      <c r="CS663">
        <f>SUMIF(SmtRes!AQ714:'SmtRes'!AQ723,"=1",SmtRes!AC714:'SmtRes'!AC723)</f>
        <v>2676.6400000000003</v>
      </c>
      <c r="CT663">
        <f>SUMIF(SmtRes!AQ714:'SmtRes'!AQ723,"=1",SmtRes!AD714:'SmtRes'!AD723)</f>
        <v>497.45999999999998</v>
      </c>
      <c r="CU663">
        <f t="shared" si="482"/>
        <v>0</v>
      </c>
      <c r="CV663">
        <f>SUMIF(SmtRes!AQ714:'SmtRes'!AQ723,"=1",SmtRes!BU714:'SmtRes'!BU723)</f>
        <v>39.100000000000001</v>
      </c>
      <c r="CW663">
        <f>SUMIF(SmtRes!AQ714:'SmtRes'!AQ723,"=1",SmtRes!BV714:'SmtRes'!BV723)</f>
        <v>8.9799999999999986</v>
      </c>
      <c r="CX663">
        <f t="shared" si="483"/>
        <v>0</v>
      </c>
      <c r="CY663">
        <f t="shared" si="484"/>
        <v>23322.262900000002</v>
      </c>
      <c r="CZ663">
        <f t="shared" si="485"/>
        <v>12262.2207</v>
      </c>
      <c r="DC663" t="s">
        <v>435</v>
      </c>
      <c r="DD663" t="s">
        <v>517</v>
      </c>
      <c r="DE663" t="s">
        <v>435</v>
      </c>
      <c r="DF663" t="s">
        <v>435</v>
      </c>
      <c r="DG663" t="s">
        <v>435</v>
      </c>
      <c r="DH663" t="s">
        <v>435</v>
      </c>
      <c r="DI663" t="s">
        <v>435</v>
      </c>
      <c r="DJ663" t="s">
        <v>435</v>
      </c>
      <c r="DK663" t="s">
        <v>435</v>
      </c>
      <c r="DL663" t="s">
        <v>435</v>
      </c>
      <c r="DM663" t="s">
        <v>435</v>
      </c>
      <c r="DN663">
        <v>0</v>
      </c>
      <c r="DO663">
        <v>0</v>
      </c>
      <c r="DP663">
        <v>1</v>
      </c>
      <c r="DQ663">
        <v>1</v>
      </c>
      <c r="DU663">
        <v>1013</v>
      </c>
      <c r="DV663" t="s">
        <v>685</v>
      </c>
      <c r="DW663" t="s">
        <v>685</v>
      </c>
      <c r="DX663">
        <v>1</v>
      </c>
      <c r="DZ663" t="s">
        <v>435</v>
      </c>
      <c r="EA663" t="s">
        <v>435</v>
      </c>
      <c r="EB663" t="s">
        <v>435</v>
      </c>
      <c r="EC663" t="s">
        <v>435</v>
      </c>
      <c r="EE663">
        <v>342528944</v>
      </c>
      <c r="EF663">
        <v>3</v>
      </c>
      <c r="EG663" t="s">
        <v>528</v>
      </c>
      <c r="EH663">
        <v>0</v>
      </c>
      <c r="EI663" t="s">
        <v>435</v>
      </c>
      <c r="EJ663">
        <v>2</v>
      </c>
      <c r="EK663">
        <v>108001</v>
      </c>
      <c r="EL663" t="s">
        <v>529</v>
      </c>
      <c r="EM663" t="s">
        <v>530</v>
      </c>
      <c r="EO663" t="s">
        <v>435</v>
      </c>
      <c r="EQ663">
        <v>1441792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39.100000000000001</v>
      </c>
      <c r="EX663">
        <v>8.9800000000000004</v>
      </c>
      <c r="EY663">
        <v>0</v>
      </c>
      <c r="FQ663">
        <v>0</v>
      </c>
      <c r="FR663">
        <f t="shared" si="486"/>
        <v>0</v>
      </c>
      <c r="FS663">
        <v>0</v>
      </c>
      <c r="FX663">
        <v>97</v>
      </c>
      <c r="FY663">
        <v>51</v>
      </c>
      <c r="GA663" t="s">
        <v>435</v>
      </c>
      <c r="GD663">
        <v>1</v>
      </c>
      <c r="GF663">
        <v>30739775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487"/>
        <v>0</v>
      </c>
      <c r="GM663">
        <f t="shared" si="488"/>
        <v>71656.990000000005</v>
      </c>
      <c r="GN663">
        <f t="shared" si="489"/>
        <v>0</v>
      </c>
      <c r="GO663">
        <f t="shared" si="490"/>
        <v>71656.990000000005</v>
      </c>
      <c r="GP663">
        <f t="shared" si="491"/>
        <v>0</v>
      </c>
      <c r="GR663">
        <v>0</v>
      </c>
      <c r="GS663">
        <v>3</v>
      </c>
      <c r="GT663">
        <v>0</v>
      </c>
      <c r="GU663" t="s">
        <v>435</v>
      </c>
      <c r="GV663">
        <f t="shared" si="492"/>
        <v>0</v>
      </c>
      <c r="GW663">
        <v>1</v>
      </c>
      <c r="GX663">
        <f t="shared" si="493"/>
        <v>0</v>
      </c>
      <c r="HA663">
        <v>0</v>
      </c>
      <c r="HB663">
        <v>0</v>
      </c>
      <c r="HC663">
        <f t="shared" si="465"/>
        <v>0</v>
      </c>
      <c r="HE663" t="s">
        <v>435</v>
      </c>
      <c r="HF663" t="s">
        <v>435</v>
      </c>
      <c r="HM663" t="s">
        <v>435</v>
      </c>
      <c r="HN663" t="s">
        <v>132</v>
      </c>
      <c r="HO663" t="s">
        <v>134</v>
      </c>
      <c r="HP663" t="s">
        <v>529</v>
      </c>
      <c r="HQ663" t="s">
        <v>529</v>
      </c>
      <c r="IK663">
        <v>0</v>
      </c>
    </row>
    <row r="664">
      <c r="A664">
        <v>17</v>
      </c>
      <c r="B664">
        <v>1</v>
      </c>
      <c r="C664">
        <f>ROW(SmtRes!A733)</f>
        <v>733</v>
      </c>
      <c r="D664">
        <f>ROW(EtalonRes!A733)</f>
        <v>733</v>
      </c>
      <c r="E664" t="s">
        <v>421</v>
      </c>
      <c r="F664" t="s">
        <v>705</v>
      </c>
      <c r="G664" t="s">
        <v>706</v>
      </c>
      <c r="H664" t="s">
        <v>685</v>
      </c>
      <c r="I664">
        <v>1</v>
      </c>
      <c r="J664">
        <v>0</v>
      </c>
      <c r="K664">
        <v>1</v>
      </c>
      <c r="O664">
        <f t="shared" si="472"/>
        <v>43163</v>
      </c>
      <c r="P664">
        <f>SUMIF(SmtRes!AQ724:'SmtRes'!AQ733,"=1",SmtRes!DF724:'SmtRes'!DF733)</f>
        <v>0</v>
      </c>
      <c r="Q664">
        <f>SUMIF(SmtRes!AQ724:'SmtRes'!AQ733,"=1",SmtRes!DG724:'SmtRes'!DG733)</f>
        <v>11193.66</v>
      </c>
      <c r="R664">
        <f>SUMIF(SmtRes!AQ724:'SmtRes'!AQ733,"=1",SmtRes!DH724:'SmtRes'!DH733)</f>
        <v>4310.5600000000004</v>
      </c>
      <c r="S664">
        <f>SUMIF(SmtRes!AQ724:'SmtRes'!AQ733,"=1",SmtRes!DI724:'SmtRes'!DI733)</f>
        <v>27658.779999999999</v>
      </c>
      <c r="T664">
        <f t="shared" si="473"/>
        <v>0</v>
      </c>
      <c r="U664">
        <f>SUMIF(SmtRes!AQ724:'SmtRes'!AQ733,"=1",SmtRes!CV724:'SmtRes'!CV733)</f>
        <v>55.599999999999994</v>
      </c>
      <c r="V664">
        <f>SUMIF(SmtRes!AQ724:'SmtRes'!AQ733,"=1",SmtRes!CW724:'SmtRes'!CW733)</f>
        <v>8.3999999999999986</v>
      </c>
      <c r="W664">
        <f t="shared" si="474"/>
        <v>0</v>
      </c>
      <c r="X664">
        <f t="shared" si="475"/>
        <v>31010.260000000002</v>
      </c>
      <c r="Y664">
        <f t="shared" si="476"/>
        <v>16304.360000000001</v>
      </c>
      <c r="AA664">
        <v>358752211</v>
      </c>
      <c r="AB664">
        <f t="shared" si="477"/>
        <v>37275.419999999998</v>
      </c>
      <c r="AC664">
        <f t="shared" si="478"/>
        <v>0</v>
      </c>
      <c r="AD664">
        <f>ROUND((((SUM(SmtRes!BR724:'SmtRes'!BR733))-(SUM(SmtRes!BS724:'SmtRes'!BS733)))+AE664),6)</f>
        <v>9616.6440000000002</v>
      </c>
      <c r="AE664">
        <f>ROUND((SUM(SmtRes!BS724:'SmtRes'!BS733)),6)</f>
        <v>4310.5541999999996</v>
      </c>
      <c r="AF664">
        <f>ROUND((SUM(SmtRes!BT724:'SmtRes'!BT733)),6)</f>
        <v>27658.775999999998</v>
      </c>
      <c r="AG664">
        <f t="shared" si="479"/>
        <v>0</v>
      </c>
      <c r="AH664">
        <f>(SUM(SmtRes!BU724:'SmtRes'!BU733))</f>
        <v>55.600000000000001</v>
      </c>
      <c r="AI664">
        <f>(SUM(SmtRes!BV724:'SmtRes'!BV733))</f>
        <v>8.4000000000000004</v>
      </c>
      <c r="AJ664">
        <f t="shared" si="480"/>
        <v>0</v>
      </c>
      <c r="AK664">
        <v>41620.673771999995</v>
      </c>
      <c r="AL664">
        <v>34.699571999999996</v>
      </c>
      <c r="AM664">
        <v>9616.6440000000002</v>
      </c>
      <c r="AN664">
        <v>4310.5542000000005</v>
      </c>
      <c r="AO664">
        <v>27658.775999999998</v>
      </c>
      <c r="AP664">
        <v>0</v>
      </c>
      <c r="AQ664">
        <v>55.600000000000001</v>
      </c>
      <c r="AR664">
        <v>8.4000000000000004</v>
      </c>
      <c r="AS664">
        <v>0</v>
      </c>
      <c r="AT664">
        <v>97</v>
      </c>
      <c r="AU664">
        <v>51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435</v>
      </c>
      <c r="BE664" t="s">
        <v>435</v>
      </c>
      <c r="BF664" t="s">
        <v>435</v>
      </c>
      <c r="BG664" t="s">
        <v>435</v>
      </c>
      <c r="BH664">
        <v>0</v>
      </c>
      <c r="BI664">
        <v>2</v>
      </c>
      <c r="BJ664" t="s">
        <v>707</v>
      </c>
      <c r="BM664">
        <v>108001</v>
      </c>
      <c r="BN664">
        <v>0</v>
      </c>
      <c r="BO664" t="s">
        <v>435</v>
      </c>
      <c r="BP664">
        <v>0</v>
      </c>
      <c r="BQ664">
        <v>3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435</v>
      </c>
      <c r="BZ664">
        <v>97</v>
      </c>
      <c r="CA664">
        <v>51</v>
      </c>
      <c r="CB664" t="s">
        <v>435</v>
      </c>
      <c r="CE664">
        <v>0</v>
      </c>
      <c r="CF664">
        <v>0</v>
      </c>
      <c r="CG664">
        <v>0</v>
      </c>
      <c r="CM664">
        <v>0</v>
      </c>
      <c r="CN664" t="s">
        <v>435</v>
      </c>
      <c r="CO664">
        <v>0</v>
      </c>
      <c r="CP664">
        <f t="shared" si="481"/>
        <v>43163</v>
      </c>
      <c r="CQ664">
        <f>SUMIF(SmtRes!AQ724:'SmtRes'!AQ733,"=1",SmtRes!AA724:'SmtRes'!AA733)</f>
        <v>255909.34</v>
      </c>
      <c r="CR664">
        <f>SUMIF(SmtRes!AQ724:'SmtRes'!AQ733,"=1",SmtRes!AB724:'SmtRes'!AB733)</f>
        <v>5397.3500000000004</v>
      </c>
      <c r="CS664">
        <f>SUMIF(SmtRes!AQ724:'SmtRes'!AQ733,"=1",SmtRes!AC724:'SmtRes'!AC733)</f>
        <v>2676.6400000000003</v>
      </c>
      <c r="CT664">
        <f>SUMIF(SmtRes!AQ724:'SmtRes'!AQ733,"=1",SmtRes!AD724:'SmtRes'!AD733)</f>
        <v>497.45999999999998</v>
      </c>
      <c r="CU664">
        <f t="shared" si="482"/>
        <v>0</v>
      </c>
      <c r="CV664">
        <f>SUMIF(SmtRes!AQ724:'SmtRes'!AQ733,"=1",SmtRes!BU724:'SmtRes'!BU733)</f>
        <v>55.600000000000001</v>
      </c>
      <c r="CW664">
        <f>SUMIF(SmtRes!AQ724:'SmtRes'!AQ733,"=1",SmtRes!BV724:'SmtRes'!BV733)</f>
        <v>8.4000000000000004</v>
      </c>
      <c r="CX664">
        <f t="shared" si="483"/>
        <v>0</v>
      </c>
      <c r="CY664">
        <f t="shared" si="484"/>
        <v>31010.2598</v>
      </c>
      <c r="CZ664">
        <f t="shared" si="485"/>
        <v>16304.3634</v>
      </c>
      <c r="DC664" t="s">
        <v>435</v>
      </c>
      <c r="DD664" t="s">
        <v>517</v>
      </c>
      <c r="DE664" t="s">
        <v>435</v>
      </c>
      <c r="DF664" t="s">
        <v>435</v>
      </c>
      <c r="DG664" t="s">
        <v>435</v>
      </c>
      <c r="DH664" t="s">
        <v>435</v>
      </c>
      <c r="DI664" t="s">
        <v>435</v>
      </c>
      <c r="DJ664" t="s">
        <v>435</v>
      </c>
      <c r="DK664" t="s">
        <v>435</v>
      </c>
      <c r="DL664" t="s">
        <v>435</v>
      </c>
      <c r="DM664" t="s">
        <v>435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685</v>
      </c>
      <c r="DW664" t="s">
        <v>685</v>
      </c>
      <c r="DX664">
        <v>1</v>
      </c>
      <c r="DZ664" t="s">
        <v>435</v>
      </c>
      <c r="EA664" t="s">
        <v>435</v>
      </c>
      <c r="EB664" t="s">
        <v>435</v>
      </c>
      <c r="EC664" t="s">
        <v>435</v>
      </c>
      <c r="EE664">
        <v>342528944</v>
      </c>
      <c r="EF664">
        <v>3</v>
      </c>
      <c r="EG664" t="s">
        <v>528</v>
      </c>
      <c r="EH664">
        <v>0</v>
      </c>
      <c r="EI664" t="s">
        <v>435</v>
      </c>
      <c r="EJ664">
        <v>2</v>
      </c>
      <c r="EK664">
        <v>108001</v>
      </c>
      <c r="EL664" t="s">
        <v>529</v>
      </c>
      <c r="EM664" t="s">
        <v>530</v>
      </c>
      <c r="EO664" t="s">
        <v>435</v>
      </c>
      <c r="EQ664">
        <v>1441792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55.600000000000001</v>
      </c>
      <c r="EX664">
        <v>8.4000000000000004</v>
      </c>
      <c r="EY664">
        <v>0</v>
      </c>
      <c r="FQ664">
        <v>0</v>
      </c>
      <c r="FR664">
        <f t="shared" si="486"/>
        <v>0</v>
      </c>
      <c r="FS664">
        <v>0</v>
      </c>
      <c r="FX664">
        <v>97</v>
      </c>
      <c r="FY664">
        <v>51</v>
      </c>
      <c r="GA664" t="s">
        <v>435</v>
      </c>
      <c r="GD664">
        <v>1</v>
      </c>
      <c r="GF664">
        <v>1888067523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 t="shared" si="487"/>
        <v>0</v>
      </c>
      <c r="GM664">
        <f t="shared" si="488"/>
        <v>90477.619999999995</v>
      </c>
      <c r="GN664">
        <f t="shared" si="489"/>
        <v>0</v>
      </c>
      <c r="GO664">
        <f t="shared" si="490"/>
        <v>90477.619999999995</v>
      </c>
      <c r="GP664">
        <f t="shared" si="491"/>
        <v>0</v>
      </c>
      <c r="GR664">
        <v>0</v>
      </c>
      <c r="GS664">
        <v>3</v>
      </c>
      <c r="GT664">
        <v>0</v>
      </c>
      <c r="GU664" t="s">
        <v>435</v>
      </c>
      <c r="GV664">
        <f t="shared" si="492"/>
        <v>0</v>
      </c>
      <c r="GW664">
        <v>1</v>
      </c>
      <c r="GX664">
        <f t="shared" si="493"/>
        <v>0</v>
      </c>
      <c r="HA664">
        <v>0</v>
      </c>
      <c r="HB664">
        <v>0</v>
      </c>
      <c r="HC664">
        <f t="shared" si="465"/>
        <v>0</v>
      </c>
      <c r="HE664" t="s">
        <v>435</v>
      </c>
      <c r="HF664" t="s">
        <v>435</v>
      </c>
      <c r="HM664" t="s">
        <v>435</v>
      </c>
      <c r="HN664" t="s">
        <v>132</v>
      </c>
      <c r="HO664" t="s">
        <v>134</v>
      </c>
      <c r="HP664" t="s">
        <v>529</v>
      </c>
      <c r="HQ664" t="s">
        <v>529</v>
      </c>
      <c r="IK664">
        <v>0</v>
      </c>
    </row>
    <row r="665">
      <c r="A665">
        <v>17</v>
      </c>
      <c r="B665">
        <v>1</v>
      </c>
      <c r="C665">
        <f>ROW(SmtRes!A743)</f>
        <v>743</v>
      </c>
      <c r="D665">
        <f>ROW(EtalonRes!A743)</f>
        <v>743</v>
      </c>
      <c r="E665" t="s">
        <v>423</v>
      </c>
      <c r="F665" t="s">
        <v>708</v>
      </c>
      <c r="G665" t="s">
        <v>709</v>
      </c>
      <c r="H665" t="s">
        <v>685</v>
      </c>
      <c r="I665">
        <v>1</v>
      </c>
      <c r="J665">
        <v>0</v>
      </c>
      <c r="K665">
        <v>1</v>
      </c>
      <c r="O665">
        <f t="shared" si="472"/>
        <v>43352.459999999999</v>
      </c>
      <c r="P665">
        <f>SUMIF(SmtRes!AQ734:'SmtRes'!AQ743,"=1",SmtRes!DF734:'SmtRes'!DF743)</f>
        <v>0</v>
      </c>
      <c r="Q665">
        <f>SUMIF(SmtRes!AQ734:'SmtRes'!AQ743,"=1",SmtRes!DG734:'SmtRes'!DG743)</f>
        <v>14638.780000000001</v>
      </c>
      <c r="R665">
        <f>SUMIF(SmtRes!AQ734:'SmtRes'!AQ743,"=1",SmtRes!DH734:'SmtRes'!DH743)</f>
        <v>5631.5399999999991</v>
      </c>
      <c r="S665">
        <f>SUMIF(SmtRes!AQ734:'SmtRes'!AQ743,"=1",SmtRes!DI734:'SmtRes'!DI743)</f>
        <v>23082.139999999999</v>
      </c>
      <c r="T665">
        <f t="shared" si="473"/>
        <v>0</v>
      </c>
      <c r="U665">
        <f>SUMIF(SmtRes!AQ734:'SmtRes'!AQ743,"=1",SmtRes!CV734:'SmtRes'!CV743)</f>
        <v>46.399999999999999</v>
      </c>
      <c r="V665">
        <f>SUMIF(SmtRes!AQ734:'SmtRes'!AQ743,"=1",SmtRes!CW734:'SmtRes'!CW743)</f>
        <v>10.979999999999999</v>
      </c>
      <c r="W665">
        <f t="shared" si="474"/>
        <v>0</v>
      </c>
      <c r="X665">
        <f t="shared" si="475"/>
        <v>27852.27</v>
      </c>
      <c r="Y665">
        <f t="shared" si="476"/>
        <v>14643.98</v>
      </c>
      <c r="AA665">
        <v>358752211</v>
      </c>
      <c r="AB665">
        <f t="shared" si="477"/>
        <v>35654.438499999997</v>
      </c>
      <c r="AC665">
        <f t="shared" si="478"/>
        <v>0</v>
      </c>
      <c r="AD665">
        <f>ROUND((((SUM(SmtRes!BR734:'SmtRes'!BR743))-(SUM(SmtRes!BS734:'SmtRes'!BS743)))+AE665),6)</f>
        <v>12572.2945</v>
      </c>
      <c r="AE665">
        <f>ROUND((SUM(SmtRes!BS734:'SmtRes'!BS743)),6)</f>
        <v>5631.5414000000001</v>
      </c>
      <c r="AF665">
        <f>ROUND((SUM(SmtRes!BT734:'SmtRes'!BT743)),6)</f>
        <v>23082.144</v>
      </c>
      <c r="AG665">
        <f t="shared" si="479"/>
        <v>0</v>
      </c>
      <c r="AH665">
        <f>(SUM(SmtRes!BU734:'SmtRes'!BU743))</f>
        <v>46.399999999999999</v>
      </c>
      <c r="AI665">
        <f>(SUM(SmtRes!BV734:'SmtRes'!BV743))</f>
        <v>10.979999999999999</v>
      </c>
      <c r="AJ665">
        <f t="shared" si="480"/>
        <v>0</v>
      </c>
      <c r="AK665">
        <v>41320.679471999996</v>
      </c>
      <c r="AL665">
        <v>34.699571999999996</v>
      </c>
      <c r="AM665">
        <v>12572.2945</v>
      </c>
      <c r="AN665">
        <v>5631.5414000000001</v>
      </c>
      <c r="AO665">
        <v>23082.143999999997</v>
      </c>
      <c r="AP665">
        <v>0</v>
      </c>
      <c r="AQ665">
        <v>46.399999999999999</v>
      </c>
      <c r="AR665">
        <v>10.979999999999999</v>
      </c>
      <c r="AS665">
        <v>0</v>
      </c>
      <c r="AT665">
        <v>97</v>
      </c>
      <c r="AU665">
        <v>51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435</v>
      </c>
      <c r="BE665" t="s">
        <v>435</v>
      </c>
      <c r="BF665" t="s">
        <v>435</v>
      </c>
      <c r="BG665" t="s">
        <v>435</v>
      </c>
      <c r="BH665">
        <v>0</v>
      </c>
      <c r="BI665">
        <v>2</v>
      </c>
      <c r="BJ665" t="s">
        <v>710</v>
      </c>
      <c r="BM665">
        <v>108001</v>
      </c>
      <c r="BN665">
        <v>0</v>
      </c>
      <c r="BO665" t="s">
        <v>435</v>
      </c>
      <c r="BP665">
        <v>0</v>
      </c>
      <c r="BQ665">
        <v>3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435</v>
      </c>
      <c r="BZ665">
        <v>97</v>
      </c>
      <c r="CA665">
        <v>51</v>
      </c>
      <c r="CB665" t="s">
        <v>435</v>
      </c>
      <c r="CE665">
        <v>0</v>
      </c>
      <c r="CF665">
        <v>0</v>
      </c>
      <c r="CG665">
        <v>0</v>
      </c>
      <c r="CM665">
        <v>0</v>
      </c>
      <c r="CN665" t="s">
        <v>435</v>
      </c>
      <c r="CO665">
        <v>0</v>
      </c>
      <c r="CP665">
        <f t="shared" si="481"/>
        <v>43352.459999999999</v>
      </c>
      <c r="CQ665">
        <f>SUMIF(SmtRes!AQ734:'SmtRes'!AQ743,"=1",SmtRes!AA734:'SmtRes'!AA743)</f>
        <v>255909.34</v>
      </c>
      <c r="CR665">
        <f>SUMIF(SmtRes!AQ734:'SmtRes'!AQ743,"=1",SmtRes!AB734:'SmtRes'!AB743)</f>
        <v>5397.3500000000004</v>
      </c>
      <c r="CS665">
        <f>SUMIF(SmtRes!AQ734:'SmtRes'!AQ743,"=1",SmtRes!AC734:'SmtRes'!AC743)</f>
        <v>2676.6400000000003</v>
      </c>
      <c r="CT665">
        <f>SUMIF(SmtRes!AQ734:'SmtRes'!AQ743,"=1",SmtRes!AD734:'SmtRes'!AD743)</f>
        <v>497.45999999999998</v>
      </c>
      <c r="CU665">
        <f t="shared" si="482"/>
        <v>0</v>
      </c>
      <c r="CV665">
        <f>SUMIF(SmtRes!AQ734:'SmtRes'!AQ743,"=1",SmtRes!BU734:'SmtRes'!BU743)</f>
        <v>46.399999999999999</v>
      </c>
      <c r="CW665">
        <f>SUMIF(SmtRes!AQ734:'SmtRes'!AQ743,"=1",SmtRes!BV734:'SmtRes'!BV743)</f>
        <v>10.979999999999999</v>
      </c>
      <c r="CX665">
        <f t="shared" si="483"/>
        <v>0</v>
      </c>
      <c r="CY665">
        <f t="shared" si="484"/>
        <v>27852.2696</v>
      </c>
      <c r="CZ665">
        <f t="shared" si="485"/>
        <v>14643.976799999999</v>
      </c>
      <c r="DC665" t="s">
        <v>435</v>
      </c>
      <c r="DD665" t="s">
        <v>517</v>
      </c>
      <c r="DE665" t="s">
        <v>435</v>
      </c>
      <c r="DF665" t="s">
        <v>435</v>
      </c>
      <c r="DG665" t="s">
        <v>435</v>
      </c>
      <c r="DH665" t="s">
        <v>435</v>
      </c>
      <c r="DI665" t="s">
        <v>435</v>
      </c>
      <c r="DJ665" t="s">
        <v>435</v>
      </c>
      <c r="DK665" t="s">
        <v>435</v>
      </c>
      <c r="DL665" t="s">
        <v>435</v>
      </c>
      <c r="DM665" t="s">
        <v>435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685</v>
      </c>
      <c r="DW665" t="s">
        <v>685</v>
      </c>
      <c r="DX665">
        <v>1</v>
      </c>
      <c r="DZ665" t="s">
        <v>435</v>
      </c>
      <c r="EA665" t="s">
        <v>435</v>
      </c>
      <c r="EB665" t="s">
        <v>435</v>
      </c>
      <c r="EC665" t="s">
        <v>435</v>
      </c>
      <c r="EE665">
        <v>342528944</v>
      </c>
      <c r="EF665">
        <v>3</v>
      </c>
      <c r="EG665" t="s">
        <v>528</v>
      </c>
      <c r="EH665">
        <v>0</v>
      </c>
      <c r="EI665" t="s">
        <v>435</v>
      </c>
      <c r="EJ665">
        <v>2</v>
      </c>
      <c r="EK665">
        <v>108001</v>
      </c>
      <c r="EL665" t="s">
        <v>529</v>
      </c>
      <c r="EM665" t="s">
        <v>530</v>
      </c>
      <c r="EO665" t="s">
        <v>435</v>
      </c>
      <c r="EQ665">
        <v>1441792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46.399999999999999</v>
      </c>
      <c r="EX665">
        <v>10.98</v>
      </c>
      <c r="EY665">
        <v>0</v>
      </c>
      <c r="FQ665">
        <v>0</v>
      </c>
      <c r="FR665">
        <f t="shared" si="486"/>
        <v>0</v>
      </c>
      <c r="FS665">
        <v>0</v>
      </c>
      <c r="FX665">
        <v>97</v>
      </c>
      <c r="FY665">
        <v>51</v>
      </c>
      <c r="GA665" t="s">
        <v>435</v>
      </c>
      <c r="GD665">
        <v>1</v>
      </c>
      <c r="GF665">
        <v>806067098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487"/>
        <v>0</v>
      </c>
      <c r="GM665">
        <f t="shared" si="488"/>
        <v>85848.710000000006</v>
      </c>
      <c r="GN665">
        <f t="shared" si="489"/>
        <v>0</v>
      </c>
      <c r="GO665">
        <f t="shared" si="490"/>
        <v>85848.710000000006</v>
      </c>
      <c r="GP665">
        <f t="shared" si="491"/>
        <v>0</v>
      </c>
      <c r="GR665">
        <v>0</v>
      </c>
      <c r="GS665">
        <v>3</v>
      </c>
      <c r="GT665">
        <v>0</v>
      </c>
      <c r="GU665" t="s">
        <v>435</v>
      </c>
      <c r="GV665">
        <f t="shared" si="492"/>
        <v>0</v>
      </c>
      <c r="GW665">
        <v>1</v>
      </c>
      <c r="GX665">
        <f t="shared" si="493"/>
        <v>0</v>
      </c>
      <c r="HA665">
        <v>0</v>
      </c>
      <c r="HB665">
        <v>0</v>
      </c>
      <c r="HC665">
        <f t="shared" si="465"/>
        <v>0</v>
      </c>
      <c r="HE665" t="s">
        <v>435</v>
      </c>
      <c r="HF665" t="s">
        <v>435</v>
      </c>
      <c r="HM665" t="s">
        <v>435</v>
      </c>
      <c r="HN665" t="s">
        <v>132</v>
      </c>
      <c r="HO665" t="s">
        <v>134</v>
      </c>
      <c r="HP665" t="s">
        <v>529</v>
      </c>
      <c r="HQ665" t="s">
        <v>529</v>
      </c>
      <c r="IK665">
        <v>0</v>
      </c>
    </row>
    <row r="666">
      <c r="A666">
        <v>17</v>
      </c>
      <c r="B666">
        <v>1</v>
      </c>
      <c r="C666">
        <f>ROW(SmtRes!A753)</f>
        <v>753</v>
      </c>
      <c r="D666">
        <f>ROW(EtalonRes!A753)</f>
        <v>753</v>
      </c>
      <c r="E666" t="s">
        <v>425</v>
      </c>
      <c r="F666" t="s">
        <v>711</v>
      </c>
      <c r="G666" t="s">
        <v>712</v>
      </c>
      <c r="H666" t="s">
        <v>685</v>
      </c>
      <c r="I666">
        <v>1</v>
      </c>
      <c r="J666">
        <v>0</v>
      </c>
      <c r="K666">
        <v>1</v>
      </c>
      <c r="O666">
        <f t="shared" si="472"/>
        <v>57759.050000000003</v>
      </c>
      <c r="P666">
        <f>SUMIF(SmtRes!AQ744:'SmtRes'!AQ753,"=1",SmtRes!DF744:'SmtRes'!DF753)</f>
        <v>0</v>
      </c>
      <c r="Q666">
        <f>SUMIF(SmtRes!AQ744:'SmtRes'!AQ753,"=1",SmtRes!DG744:'SmtRes'!DG753)</f>
        <v>14651.74</v>
      </c>
      <c r="R666">
        <f>SUMIF(SmtRes!AQ744:'SmtRes'!AQ753,"=1",SmtRes!DH744:'SmtRes'!DH753)</f>
        <v>5698.3200000000006</v>
      </c>
      <c r="S666">
        <f>SUMIF(SmtRes!AQ744:'SmtRes'!AQ753,"=1",SmtRes!DI744:'SmtRes'!DI753)</f>
        <v>37408.989999999998</v>
      </c>
      <c r="T666">
        <f t="shared" si="473"/>
        <v>0</v>
      </c>
      <c r="U666">
        <f>SUMIF(SmtRes!AQ744:'SmtRes'!AQ753,"=1",SmtRes!CV744:'SmtRes'!CV753)</f>
        <v>75.200000000000003</v>
      </c>
      <c r="V666">
        <f>SUMIF(SmtRes!AQ744:'SmtRes'!AQ753,"=1",SmtRes!CW744:'SmtRes'!CW753)</f>
        <v>11.059999999999999</v>
      </c>
      <c r="W666">
        <f t="shared" si="474"/>
        <v>0</v>
      </c>
      <c r="X666">
        <f t="shared" si="475"/>
        <v>41814.090000000004</v>
      </c>
      <c r="Y666">
        <f t="shared" si="476"/>
        <v>21984.73</v>
      </c>
      <c r="AA666">
        <v>358752211</v>
      </c>
      <c r="AB666">
        <f t="shared" si="477"/>
        <v>50028.499199999998</v>
      </c>
      <c r="AC666">
        <f t="shared" si="478"/>
        <v>0</v>
      </c>
      <c r="AD666">
        <f>ROUND((((SUM(SmtRes!BR744:'SmtRes'!BR753))-(SUM(SmtRes!BS744:'SmtRes'!BS753)))+AE666),6)</f>
        <v>12619.5072</v>
      </c>
      <c r="AE666">
        <f>ROUND((SUM(SmtRes!BS744:'SmtRes'!BS753)),6)</f>
        <v>5698.3263999999999</v>
      </c>
      <c r="AF666">
        <f>ROUND((SUM(SmtRes!BT744:'SmtRes'!BT753)),6)</f>
        <v>37408.991999999998</v>
      </c>
      <c r="AG666">
        <f t="shared" si="479"/>
        <v>0</v>
      </c>
      <c r="AH666">
        <f>(SUM(SmtRes!BU744:'SmtRes'!BU753))</f>
        <v>75.200000000000003</v>
      </c>
      <c r="AI666">
        <f>(SUM(SmtRes!BV744:'SmtRes'!BV753))</f>
        <v>11.059999999999999</v>
      </c>
      <c r="AJ666">
        <f t="shared" si="480"/>
        <v>0</v>
      </c>
      <c r="AK666">
        <v>55761.525171999994</v>
      </c>
      <c r="AL666">
        <v>34.699571999999996</v>
      </c>
      <c r="AM666">
        <v>12619.507199999998</v>
      </c>
      <c r="AN666">
        <v>5698.3263999999999</v>
      </c>
      <c r="AO666">
        <v>37408.991999999998</v>
      </c>
      <c r="AP666">
        <v>0</v>
      </c>
      <c r="AQ666">
        <v>75.200000000000003</v>
      </c>
      <c r="AR666">
        <v>11.059999999999999</v>
      </c>
      <c r="AS666">
        <v>0</v>
      </c>
      <c r="AT666">
        <v>97</v>
      </c>
      <c r="AU666">
        <v>51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435</v>
      </c>
      <c r="BE666" t="s">
        <v>435</v>
      </c>
      <c r="BF666" t="s">
        <v>435</v>
      </c>
      <c r="BG666" t="s">
        <v>435</v>
      </c>
      <c r="BH666">
        <v>0</v>
      </c>
      <c r="BI666">
        <v>2</v>
      </c>
      <c r="BJ666" t="s">
        <v>713</v>
      </c>
      <c r="BM666">
        <v>108001</v>
      </c>
      <c r="BN666">
        <v>0</v>
      </c>
      <c r="BO666" t="s">
        <v>435</v>
      </c>
      <c r="BP666">
        <v>0</v>
      </c>
      <c r="BQ666">
        <v>3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435</v>
      </c>
      <c r="BZ666">
        <v>97</v>
      </c>
      <c r="CA666">
        <v>51</v>
      </c>
      <c r="CB666" t="s">
        <v>435</v>
      </c>
      <c r="CE666">
        <v>0</v>
      </c>
      <c r="CF666">
        <v>0</v>
      </c>
      <c r="CG666">
        <v>0</v>
      </c>
      <c r="CM666">
        <v>0</v>
      </c>
      <c r="CN666" t="s">
        <v>435</v>
      </c>
      <c r="CO666">
        <v>0</v>
      </c>
      <c r="CP666">
        <f t="shared" si="481"/>
        <v>57759.049999999996</v>
      </c>
      <c r="CQ666">
        <f>SUMIF(SmtRes!AQ744:'SmtRes'!AQ753,"=1",SmtRes!AA744:'SmtRes'!AA753)</f>
        <v>255909.34</v>
      </c>
      <c r="CR666">
        <f>SUMIF(SmtRes!AQ744:'SmtRes'!AQ753,"=1",SmtRes!AB744:'SmtRes'!AB753)</f>
        <v>5397.3500000000004</v>
      </c>
      <c r="CS666">
        <f>SUMIF(SmtRes!AQ744:'SmtRes'!AQ753,"=1",SmtRes!AC744:'SmtRes'!AC753)</f>
        <v>2676.6400000000003</v>
      </c>
      <c r="CT666">
        <f>SUMIF(SmtRes!AQ744:'SmtRes'!AQ753,"=1",SmtRes!AD744:'SmtRes'!AD753)</f>
        <v>497.45999999999998</v>
      </c>
      <c r="CU666">
        <f t="shared" si="482"/>
        <v>0</v>
      </c>
      <c r="CV666">
        <f>SUMIF(SmtRes!AQ744:'SmtRes'!AQ753,"=1",SmtRes!BU744:'SmtRes'!BU753)</f>
        <v>75.200000000000003</v>
      </c>
      <c r="CW666">
        <f>SUMIF(SmtRes!AQ744:'SmtRes'!AQ753,"=1",SmtRes!BV744:'SmtRes'!BV753)</f>
        <v>11.059999999999999</v>
      </c>
      <c r="CX666">
        <f t="shared" si="483"/>
        <v>0</v>
      </c>
      <c r="CY666">
        <f t="shared" si="484"/>
        <v>41814.090700000001</v>
      </c>
      <c r="CZ666">
        <f t="shared" si="485"/>
        <v>21984.7281</v>
      </c>
      <c r="DC666" t="s">
        <v>435</v>
      </c>
      <c r="DD666" t="s">
        <v>517</v>
      </c>
      <c r="DE666" t="s">
        <v>435</v>
      </c>
      <c r="DF666" t="s">
        <v>435</v>
      </c>
      <c r="DG666" t="s">
        <v>435</v>
      </c>
      <c r="DH666" t="s">
        <v>435</v>
      </c>
      <c r="DI666" t="s">
        <v>435</v>
      </c>
      <c r="DJ666" t="s">
        <v>435</v>
      </c>
      <c r="DK666" t="s">
        <v>435</v>
      </c>
      <c r="DL666" t="s">
        <v>435</v>
      </c>
      <c r="DM666" t="s">
        <v>435</v>
      </c>
      <c r="DN666">
        <v>0</v>
      </c>
      <c r="DO666">
        <v>0</v>
      </c>
      <c r="DP666">
        <v>1</v>
      </c>
      <c r="DQ666">
        <v>1</v>
      </c>
      <c r="DU666">
        <v>1013</v>
      </c>
      <c r="DV666" t="s">
        <v>685</v>
      </c>
      <c r="DW666" t="s">
        <v>685</v>
      </c>
      <c r="DX666">
        <v>1</v>
      </c>
      <c r="DZ666" t="s">
        <v>435</v>
      </c>
      <c r="EA666" t="s">
        <v>435</v>
      </c>
      <c r="EB666" t="s">
        <v>435</v>
      </c>
      <c r="EC666" t="s">
        <v>435</v>
      </c>
      <c r="EE666">
        <v>342528944</v>
      </c>
      <c r="EF666">
        <v>3</v>
      </c>
      <c r="EG666" t="s">
        <v>528</v>
      </c>
      <c r="EH666">
        <v>0</v>
      </c>
      <c r="EI666" t="s">
        <v>435</v>
      </c>
      <c r="EJ666">
        <v>2</v>
      </c>
      <c r="EK666">
        <v>108001</v>
      </c>
      <c r="EL666" t="s">
        <v>529</v>
      </c>
      <c r="EM666" t="s">
        <v>530</v>
      </c>
      <c r="EO666" t="s">
        <v>435</v>
      </c>
      <c r="EQ666">
        <v>1441792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75.200000000000003</v>
      </c>
      <c r="EX666">
        <v>11.06</v>
      </c>
      <c r="EY666">
        <v>0</v>
      </c>
      <c r="FQ666">
        <v>0</v>
      </c>
      <c r="FR666">
        <f t="shared" si="486"/>
        <v>0</v>
      </c>
      <c r="FS666">
        <v>0</v>
      </c>
      <c r="FX666">
        <v>97</v>
      </c>
      <c r="FY666">
        <v>51</v>
      </c>
      <c r="GA666" t="s">
        <v>435</v>
      </c>
      <c r="GD666">
        <v>1</v>
      </c>
      <c r="GF666">
        <v>1531410137</v>
      </c>
      <c r="GG666">
        <v>2</v>
      </c>
      <c r="GH666">
        <v>1</v>
      </c>
      <c r="GI666">
        <v>-2</v>
      </c>
      <c r="GJ666">
        <v>0</v>
      </c>
      <c r="GK666">
        <v>0</v>
      </c>
      <c r="GL666">
        <f t="shared" si="487"/>
        <v>0</v>
      </c>
      <c r="GM666">
        <f t="shared" si="488"/>
        <v>121557.87</v>
      </c>
      <c r="GN666">
        <f t="shared" si="489"/>
        <v>0</v>
      </c>
      <c r="GO666">
        <f t="shared" si="490"/>
        <v>121557.87</v>
      </c>
      <c r="GP666">
        <f t="shared" si="491"/>
        <v>0</v>
      </c>
      <c r="GR666">
        <v>0</v>
      </c>
      <c r="GS666">
        <v>3</v>
      </c>
      <c r="GT666">
        <v>0</v>
      </c>
      <c r="GU666" t="s">
        <v>435</v>
      </c>
      <c r="GV666">
        <f t="shared" si="492"/>
        <v>0</v>
      </c>
      <c r="GW666">
        <v>1</v>
      </c>
      <c r="GX666">
        <f t="shared" si="493"/>
        <v>0</v>
      </c>
      <c r="HA666">
        <v>0</v>
      </c>
      <c r="HB666">
        <v>0</v>
      </c>
      <c r="HC666">
        <f t="shared" si="465"/>
        <v>0</v>
      </c>
      <c r="HE666" t="s">
        <v>435</v>
      </c>
      <c r="HF666" t="s">
        <v>435</v>
      </c>
      <c r="HM666" t="s">
        <v>435</v>
      </c>
      <c r="HN666" t="s">
        <v>132</v>
      </c>
      <c r="HO666" t="s">
        <v>134</v>
      </c>
      <c r="HP666" t="s">
        <v>529</v>
      </c>
      <c r="HQ666" t="s">
        <v>529</v>
      </c>
      <c r="IK666">
        <v>0</v>
      </c>
    </row>
    <row r="667">
      <c r="A667">
        <v>17</v>
      </c>
      <c r="B667">
        <v>1</v>
      </c>
      <c r="C667">
        <f>ROW(SmtRes!A763)</f>
        <v>763</v>
      </c>
      <c r="D667">
        <f>ROW(EtalonRes!A763)</f>
        <v>763</v>
      </c>
      <c r="E667" t="s">
        <v>427</v>
      </c>
      <c r="F667" t="s">
        <v>714</v>
      </c>
      <c r="G667" t="s">
        <v>715</v>
      </c>
      <c r="H667" t="s">
        <v>685</v>
      </c>
      <c r="I667">
        <v>1</v>
      </c>
      <c r="J667">
        <v>0</v>
      </c>
      <c r="K667">
        <v>1</v>
      </c>
      <c r="O667">
        <f t="shared" si="472"/>
        <v>74327.229999999996</v>
      </c>
      <c r="P667">
        <f>SUMIF(SmtRes!AQ754:'SmtRes'!AQ763,"=1",SmtRes!DF754:'SmtRes'!DF763)</f>
        <v>0</v>
      </c>
      <c r="Q667">
        <f>SUMIF(SmtRes!AQ754:'SmtRes'!AQ763,"=1",SmtRes!DG754:'SmtRes'!DG763)</f>
        <v>18849.780000000002</v>
      </c>
      <c r="R667">
        <f>SUMIF(SmtRes!AQ754:'SmtRes'!AQ763,"=1",SmtRes!DH754:'SmtRes'!DH763)</f>
        <v>7323.3199999999997</v>
      </c>
      <c r="S667">
        <f>SUMIF(SmtRes!AQ754:'SmtRes'!AQ763,"=1",SmtRes!DI754:'SmtRes'!DI763)</f>
        <v>48154.129999999997</v>
      </c>
      <c r="T667">
        <f t="shared" si="473"/>
        <v>0</v>
      </c>
      <c r="U667">
        <f>SUMIF(SmtRes!AQ754:'SmtRes'!AQ763,"=1",SmtRes!CV754:'SmtRes'!CV763)</f>
        <v>96.799999999999997</v>
      </c>
      <c r="V667">
        <f>SUMIF(SmtRes!AQ754:'SmtRes'!AQ763,"=1",SmtRes!CW754:'SmtRes'!CW763)</f>
        <v>14.220000000000001</v>
      </c>
      <c r="W667">
        <f t="shared" si="474"/>
        <v>0</v>
      </c>
      <c r="X667">
        <f t="shared" si="475"/>
        <v>53813.130000000005</v>
      </c>
      <c r="Y667">
        <f t="shared" si="476"/>
        <v>28293.5</v>
      </c>
      <c r="AA667">
        <v>358752211</v>
      </c>
      <c r="AB667">
        <f t="shared" si="477"/>
        <v>64385.031799999997</v>
      </c>
      <c r="AC667">
        <f t="shared" si="478"/>
        <v>0</v>
      </c>
      <c r="AD667">
        <f>ROUND((((SUM(SmtRes!BR754:'SmtRes'!BR763))-(SUM(SmtRes!BS754:'SmtRes'!BS763)))+AE667),6)</f>
        <v>16230.9038</v>
      </c>
      <c r="AE667">
        <f>ROUND((SUM(SmtRes!BS754:'SmtRes'!BS763)),6)</f>
        <v>7323.3225999999995</v>
      </c>
      <c r="AF667">
        <f>ROUND((SUM(SmtRes!BT754:'SmtRes'!BT763)),6)</f>
        <v>48154.127999999997</v>
      </c>
      <c r="AG667">
        <f t="shared" si="479"/>
        <v>0</v>
      </c>
      <c r="AH667">
        <f>(SUM(SmtRes!BU754:'SmtRes'!BU763))</f>
        <v>96.799999999999997</v>
      </c>
      <c r="AI667">
        <f>(SUM(SmtRes!BV754:'SmtRes'!BV763))</f>
        <v>14.220000000000001</v>
      </c>
      <c r="AJ667">
        <f t="shared" si="480"/>
        <v>0</v>
      </c>
      <c r="AK667">
        <v>71743.053971999994</v>
      </c>
      <c r="AL667">
        <v>34.699571999999996</v>
      </c>
      <c r="AM667">
        <v>16230.903799999998</v>
      </c>
      <c r="AN667">
        <v>7323.3226000000004</v>
      </c>
      <c r="AO667">
        <v>48154.127999999997</v>
      </c>
      <c r="AP667">
        <v>0</v>
      </c>
      <c r="AQ667">
        <v>96.799999999999997</v>
      </c>
      <c r="AR667">
        <v>14.220000000000001</v>
      </c>
      <c r="AS667">
        <v>0</v>
      </c>
      <c r="AT667">
        <v>97</v>
      </c>
      <c r="AU667">
        <v>51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435</v>
      </c>
      <c r="BE667" t="s">
        <v>435</v>
      </c>
      <c r="BF667" t="s">
        <v>435</v>
      </c>
      <c r="BG667" t="s">
        <v>435</v>
      </c>
      <c r="BH667">
        <v>0</v>
      </c>
      <c r="BI667">
        <v>2</v>
      </c>
      <c r="BJ667" t="s">
        <v>716</v>
      </c>
      <c r="BM667">
        <v>108001</v>
      </c>
      <c r="BN667">
        <v>0</v>
      </c>
      <c r="BO667" t="s">
        <v>435</v>
      </c>
      <c r="BP667">
        <v>0</v>
      </c>
      <c r="BQ667">
        <v>3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435</v>
      </c>
      <c r="BZ667">
        <v>97</v>
      </c>
      <c r="CA667">
        <v>51</v>
      </c>
      <c r="CB667" t="s">
        <v>435</v>
      </c>
      <c r="CE667">
        <v>0</v>
      </c>
      <c r="CF667">
        <v>0</v>
      </c>
      <c r="CG667">
        <v>0</v>
      </c>
      <c r="CM667">
        <v>0</v>
      </c>
      <c r="CN667" t="s">
        <v>435</v>
      </c>
      <c r="CO667">
        <v>0</v>
      </c>
      <c r="CP667">
        <f t="shared" si="481"/>
        <v>74327.23000000001</v>
      </c>
      <c r="CQ667">
        <f>SUMIF(SmtRes!AQ754:'SmtRes'!AQ763,"=1",SmtRes!AA754:'SmtRes'!AA763)</f>
        <v>255909.34</v>
      </c>
      <c r="CR667">
        <f>SUMIF(SmtRes!AQ754:'SmtRes'!AQ763,"=1",SmtRes!AB754:'SmtRes'!AB763)</f>
        <v>5397.3500000000004</v>
      </c>
      <c r="CS667">
        <f>SUMIF(SmtRes!AQ754:'SmtRes'!AQ763,"=1",SmtRes!AC754:'SmtRes'!AC763)</f>
        <v>2676.6400000000003</v>
      </c>
      <c r="CT667">
        <f>SUMIF(SmtRes!AQ754:'SmtRes'!AQ763,"=1",SmtRes!AD754:'SmtRes'!AD763)</f>
        <v>497.45999999999998</v>
      </c>
      <c r="CU667">
        <f t="shared" si="482"/>
        <v>0</v>
      </c>
      <c r="CV667">
        <f>SUMIF(SmtRes!AQ754:'SmtRes'!AQ763,"=1",SmtRes!BU754:'SmtRes'!BU763)</f>
        <v>96.799999999999997</v>
      </c>
      <c r="CW667">
        <f>SUMIF(SmtRes!AQ754:'SmtRes'!AQ763,"=1",SmtRes!BV754:'SmtRes'!BV763)</f>
        <v>14.220000000000001</v>
      </c>
      <c r="CX667">
        <f t="shared" si="483"/>
        <v>0</v>
      </c>
      <c r="CY667">
        <f t="shared" si="484"/>
        <v>53813.126499999991</v>
      </c>
      <c r="CZ667">
        <f t="shared" si="485"/>
        <v>28293.499499999998</v>
      </c>
      <c r="DC667" t="s">
        <v>435</v>
      </c>
      <c r="DD667" t="s">
        <v>517</v>
      </c>
      <c r="DE667" t="s">
        <v>435</v>
      </c>
      <c r="DF667" t="s">
        <v>435</v>
      </c>
      <c r="DG667" t="s">
        <v>435</v>
      </c>
      <c r="DH667" t="s">
        <v>435</v>
      </c>
      <c r="DI667" t="s">
        <v>435</v>
      </c>
      <c r="DJ667" t="s">
        <v>435</v>
      </c>
      <c r="DK667" t="s">
        <v>435</v>
      </c>
      <c r="DL667" t="s">
        <v>435</v>
      </c>
      <c r="DM667" t="s">
        <v>435</v>
      </c>
      <c r="DN667">
        <v>0</v>
      </c>
      <c r="DO667">
        <v>0</v>
      </c>
      <c r="DP667">
        <v>1</v>
      </c>
      <c r="DQ667">
        <v>1</v>
      </c>
      <c r="DU667">
        <v>1013</v>
      </c>
      <c r="DV667" t="s">
        <v>685</v>
      </c>
      <c r="DW667" t="s">
        <v>685</v>
      </c>
      <c r="DX667">
        <v>1</v>
      </c>
      <c r="DZ667" t="s">
        <v>435</v>
      </c>
      <c r="EA667" t="s">
        <v>435</v>
      </c>
      <c r="EB667" t="s">
        <v>435</v>
      </c>
      <c r="EC667" t="s">
        <v>435</v>
      </c>
      <c r="EE667">
        <v>342528944</v>
      </c>
      <c r="EF667">
        <v>3</v>
      </c>
      <c r="EG667" t="s">
        <v>528</v>
      </c>
      <c r="EH667">
        <v>0</v>
      </c>
      <c r="EI667" t="s">
        <v>435</v>
      </c>
      <c r="EJ667">
        <v>2</v>
      </c>
      <c r="EK667">
        <v>108001</v>
      </c>
      <c r="EL667" t="s">
        <v>529</v>
      </c>
      <c r="EM667" t="s">
        <v>530</v>
      </c>
      <c r="EO667" t="s">
        <v>435</v>
      </c>
      <c r="EQ667">
        <v>1441792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96.799999999999997</v>
      </c>
      <c r="EX667">
        <v>14.220000000000001</v>
      </c>
      <c r="EY667">
        <v>0</v>
      </c>
      <c r="FQ667">
        <v>0</v>
      </c>
      <c r="FR667">
        <f t="shared" si="486"/>
        <v>0</v>
      </c>
      <c r="FS667">
        <v>0</v>
      </c>
      <c r="FX667">
        <v>97</v>
      </c>
      <c r="FY667">
        <v>51</v>
      </c>
      <c r="GA667" t="s">
        <v>435</v>
      </c>
      <c r="GD667">
        <v>1</v>
      </c>
      <c r="GF667">
        <v>-1389256568</v>
      </c>
      <c r="GG667">
        <v>2</v>
      </c>
      <c r="GH667">
        <v>1</v>
      </c>
      <c r="GI667">
        <v>-2</v>
      </c>
      <c r="GJ667">
        <v>0</v>
      </c>
      <c r="GK667">
        <v>0</v>
      </c>
      <c r="GL667">
        <f t="shared" si="487"/>
        <v>0</v>
      </c>
      <c r="GM667">
        <f t="shared" si="488"/>
        <v>156433.86000000002</v>
      </c>
      <c r="GN667">
        <f t="shared" si="489"/>
        <v>0</v>
      </c>
      <c r="GO667">
        <f t="shared" si="490"/>
        <v>156433.86000000002</v>
      </c>
      <c r="GP667">
        <f t="shared" si="491"/>
        <v>0</v>
      </c>
      <c r="GR667">
        <v>0</v>
      </c>
      <c r="GS667">
        <v>3</v>
      </c>
      <c r="GT667">
        <v>0</v>
      </c>
      <c r="GU667" t="s">
        <v>435</v>
      </c>
      <c r="GV667">
        <f t="shared" si="492"/>
        <v>0</v>
      </c>
      <c r="GW667">
        <v>1</v>
      </c>
      <c r="GX667">
        <f t="shared" si="493"/>
        <v>0</v>
      </c>
      <c r="HA667">
        <v>0</v>
      </c>
      <c r="HB667">
        <v>0</v>
      </c>
      <c r="HC667">
        <f t="shared" si="465"/>
        <v>0</v>
      </c>
      <c r="HE667" t="s">
        <v>435</v>
      </c>
      <c r="HF667" t="s">
        <v>435</v>
      </c>
      <c r="HM667" t="s">
        <v>435</v>
      </c>
      <c r="HN667" t="s">
        <v>132</v>
      </c>
      <c r="HO667" t="s">
        <v>134</v>
      </c>
      <c r="HP667" t="s">
        <v>529</v>
      </c>
      <c r="HQ667" t="s">
        <v>529</v>
      </c>
      <c r="IK667">
        <v>0</v>
      </c>
    </row>
    <row r="669">
      <c r="A669" s="79">
        <v>51</v>
      </c>
      <c r="B669" s="79">
        <f>B651</f>
        <v>1</v>
      </c>
      <c r="C669" s="79">
        <f>A651</f>
        <v>5</v>
      </c>
      <c r="D669" s="79">
        <f>ROW(A651)</f>
        <v>651</v>
      </c>
      <c r="E669" s="79"/>
      <c r="F669" s="79" t="str">
        <f>IF(F651&lt;&gt;"",F651,"")</f>
        <v xml:space="preserve">Новый подраздел</v>
      </c>
      <c r="G669" s="79" t="str">
        <f>IF(G651&lt;&gt;"",G651,"")</f>
        <v xml:space="preserve">140.2 Монтажные работы</v>
      </c>
      <c r="H669" s="79">
        <v>0</v>
      </c>
      <c r="I669" s="79"/>
      <c r="J669" s="79"/>
      <c r="K669" s="79"/>
      <c r="L669" s="79"/>
      <c r="M669" s="79"/>
      <c r="N669" s="79"/>
      <c r="O669" s="79">
        <f t="shared" ref="O669:T669" si="494">ROUND(AB669,2)</f>
        <v>456904.35999999999</v>
      </c>
      <c r="P669" s="79">
        <f t="shared" si="494"/>
        <v>0</v>
      </c>
      <c r="Q669" s="79">
        <f t="shared" si="494"/>
        <v>129885.16</v>
      </c>
      <c r="R669" s="79">
        <f t="shared" si="494"/>
        <v>49496.700000000004</v>
      </c>
      <c r="S669" s="79">
        <f t="shared" si="494"/>
        <v>277522.5</v>
      </c>
      <c r="T669" s="79">
        <f t="shared" si="494"/>
        <v>0</v>
      </c>
      <c r="U669" s="79">
        <f>AH669</f>
        <v>557.87900000000002</v>
      </c>
      <c r="V669" s="79">
        <f>AI669</f>
        <v>96.562999999999988</v>
      </c>
      <c r="W669" s="79">
        <f>ROUND(AJ669,2)</f>
        <v>0</v>
      </c>
      <c r="X669" s="79">
        <f>ROUND(AK669,2)</f>
        <v>317208.60999999999</v>
      </c>
      <c r="Y669" s="79">
        <f>ROUND(AL669,2)</f>
        <v>166779.80000000002</v>
      </c>
      <c r="Z669" s="79"/>
      <c r="AA669" s="79"/>
      <c r="AB669" s="79">
        <f>ROUND(SUMIF(AA655:AA667,"=358752211",O655:O667),2)</f>
        <v>456904.35999999999</v>
      </c>
      <c r="AC669" s="79">
        <f>ROUND(SUMIF(AA655:AA667,"=358752211",P655:P667),2)</f>
        <v>0</v>
      </c>
      <c r="AD669" s="79">
        <f>ROUND(SUMIF(AA655:AA667,"=358752211",Q655:Q667),2)</f>
        <v>129885.16</v>
      </c>
      <c r="AE669" s="79">
        <f>ROUND(SUMIF(AA655:AA667,"=358752211",R655:R667),2)</f>
        <v>49496.700000000004</v>
      </c>
      <c r="AF669" s="79">
        <f>ROUND(SUMIF(AA655:AA667,"=358752211",S655:S667),2)</f>
        <v>277522.5</v>
      </c>
      <c r="AG669" s="79">
        <f>ROUND(SUMIF(AA655:AA667,"=358752211",T655:T667),2)</f>
        <v>0</v>
      </c>
      <c r="AH669" s="79">
        <f>SUMIF(AA655:AA667,"=358752211",U655:U667)</f>
        <v>557.87900000000002</v>
      </c>
      <c r="AI669" s="79">
        <f>SUMIF(AA655:AA667,"=358752211",V655:V667)</f>
        <v>96.562999999999988</v>
      </c>
      <c r="AJ669" s="79">
        <f>ROUND(SUMIF(AA655:AA667,"=358752211",W655:W667),2)</f>
        <v>0</v>
      </c>
      <c r="AK669" s="79">
        <f>ROUND(SUMIF(AA655:AA667,"=358752211",X655:X667),2)</f>
        <v>317208.60999999999</v>
      </c>
      <c r="AL669" s="79">
        <f>ROUND(SUMIF(AA655:AA667,"=358752211",Y655:Y667),2)</f>
        <v>166779.80000000002</v>
      </c>
      <c r="AM669" s="79"/>
      <c r="AN669" s="79"/>
      <c r="AO669" s="79">
        <f t="shared" ref="AO669:BD669" si="495">ROUND(BX669,2)</f>
        <v>0</v>
      </c>
      <c r="AP669" s="79">
        <f t="shared" si="495"/>
        <v>0</v>
      </c>
      <c r="AQ669" s="79">
        <f t="shared" si="495"/>
        <v>0</v>
      </c>
      <c r="AR669" s="79">
        <f t="shared" si="495"/>
        <v>940892.77000000002</v>
      </c>
      <c r="AS669" s="79">
        <f t="shared" si="495"/>
        <v>0</v>
      </c>
      <c r="AT669" s="79">
        <f t="shared" si="495"/>
        <v>940892.77000000002</v>
      </c>
      <c r="AU669" s="79">
        <f t="shared" si="495"/>
        <v>0</v>
      </c>
      <c r="AV669" s="79">
        <f t="shared" si="495"/>
        <v>0</v>
      </c>
      <c r="AW669" s="79">
        <f t="shared" si="495"/>
        <v>0</v>
      </c>
      <c r="AX669" s="79">
        <f t="shared" si="495"/>
        <v>0</v>
      </c>
      <c r="AY669" s="79">
        <f t="shared" si="495"/>
        <v>0</v>
      </c>
      <c r="AZ669" s="79">
        <f t="shared" si="495"/>
        <v>0</v>
      </c>
      <c r="BA669" s="79">
        <f t="shared" si="495"/>
        <v>0</v>
      </c>
      <c r="BB669" s="79">
        <f t="shared" si="495"/>
        <v>0</v>
      </c>
      <c r="BC669" s="79">
        <f t="shared" si="495"/>
        <v>0</v>
      </c>
      <c r="BD669" s="79">
        <f t="shared" si="495"/>
        <v>0</v>
      </c>
      <c r="BE669" s="79"/>
      <c r="BF669" s="79"/>
      <c r="BG669" s="79"/>
      <c r="BH669" s="79"/>
      <c r="BI669" s="79"/>
      <c r="BJ669" s="79"/>
      <c r="BK669" s="79"/>
      <c r="BL669" s="79"/>
      <c r="BM669" s="79"/>
      <c r="BN669" s="79"/>
      <c r="BO669" s="79"/>
      <c r="BP669" s="79"/>
      <c r="BQ669" s="79"/>
      <c r="BR669" s="79"/>
      <c r="BS669" s="79"/>
      <c r="BT669" s="79"/>
      <c r="BU669" s="79"/>
      <c r="BV669" s="79"/>
      <c r="BW669" s="79"/>
      <c r="BX669" s="79">
        <f>ROUND(SUMIF(AA655:AA667,"=358752211",FQ655:FQ667),2)</f>
        <v>0</v>
      </c>
      <c r="BY669" s="79">
        <f>ROUND(SUMIF(AA655:AA667,"=358752211",FR655:FR667),2)</f>
        <v>0</v>
      </c>
      <c r="BZ669" s="79">
        <f>ROUND(SUMIF(AA655:AA667,"=358752211",GL655:GL667),2)</f>
        <v>0</v>
      </c>
      <c r="CA669" s="79">
        <f>ROUND(SUMIF(AA655:AA667,"=358752211",GM655:GM667),2)</f>
        <v>940892.77000000002</v>
      </c>
      <c r="CB669" s="79">
        <f>ROUND(SUMIF(AA655:AA667,"=358752211",GN655:GN667),2)</f>
        <v>0</v>
      </c>
      <c r="CC669" s="79">
        <f>ROUND(SUMIF(AA655:AA667,"=358752211",GO655:GO667),2)</f>
        <v>940892.77000000002</v>
      </c>
      <c r="CD669" s="79">
        <f>ROUND(SUMIF(AA655:AA667,"=358752211",GP655:GP667),2)</f>
        <v>0</v>
      </c>
      <c r="CE669" s="79">
        <f>AC669-BX669</f>
        <v>0</v>
      </c>
      <c r="CF669" s="79">
        <f>AC669-BY669</f>
        <v>0</v>
      </c>
      <c r="CG669" s="79">
        <f>BX669-BZ669</f>
        <v>0</v>
      </c>
      <c r="CH669" s="79">
        <f>AC669-BX669-BY669+BZ669</f>
        <v>0</v>
      </c>
      <c r="CI669" s="79">
        <f>BY669-BZ669</f>
        <v>0</v>
      </c>
      <c r="CJ669" s="79">
        <f>ROUND(SUMIF(AA655:AA667,"=358752211",GX655:GX667),2)</f>
        <v>0</v>
      </c>
      <c r="CK669" s="79">
        <f>ROUND(SUMIF(AA655:AA667,"=358752211",GY655:GY667),2)</f>
        <v>0</v>
      </c>
      <c r="CL669" s="79">
        <f>ROUND(SUMIF(AA655:AA667,"=358752211",GZ655:GZ667),2)</f>
        <v>0</v>
      </c>
      <c r="CM669" s="79">
        <f>ROUND(SUMIF(AA655:AA667,"=358752211",HD655:HD667),2)</f>
        <v>0</v>
      </c>
      <c r="CN669" s="79"/>
      <c r="CO669" s="79"/>
      <c r="CP669" s="79"/>
      <c r="CQ669" s="79"/>
      <c r="CR669" s="79"/>
      <c r="CS669" s="79"/>
      <c r="CT669" s="79"/>
      <c r="CU669" s="79"/>
      <c r="CV669" s="79"/>
      <c r="CW669" s="79"/>
      <c r="CX669" s="79"/>
      <c r="CY669" s="79"/>
      <c r="CZ669" s="79"/>
      <c r="DA669" s="79"/>
      <c r="DB669" s="79"/>
      <c r="DC669" s="79"/>
      <c r="DD669" s="79"/>
      <c r="DE669" s="79"/>
      <c r="DF669" s="79"/>
      <c r="DG669" s="80"/>
      <c r="DH669" s="80"/>
      <c r="DI669" s="80"/>
      <c r="DJ669" s="80"/>
      <c r="DK669" s="80"/>
      <c r="DL669" s="80"/>
      <c r="DM669" s="80"/>
      <c r="DN669" s="80"/>
      <c r="DO669" s="80"/>
      <c r="DP669" s="80"/>
      <c r="DQ669" s="80"/>
      <c r="DR669" s="80"/>
      <c r="DS669" s="80"/>
      <c r="DT669" s="80"/>
      <c r="DU669" s="80"/>
      <c r="DV669" s="80"/>
      <c r="DW669" s="80"/>
      <c r="DX669" s="80"/>
      <c r="DY669" s="80"/>
      <c r="DZ669" s="80"/>
      <c r="EA669" s="80"/>
      <c r="EB669" s="80"/>
      <c r="EC669" s="80"/>
      <c r="ED669" s="80"/>
      <c r="EE669" s="80"/>
      <c r="EF669" s="80"/>
      <c r="EG669" s="80"/>
      <c r="EH669" s="80"/>
      <c r="EI669" s="80"/>
      <c r="EJ669" s="80"/>
      <c r="EK669" s="80"/>
      <c r="EL669" s="80"/>
      <c r="EM669" s="80"/>
      <c r="EN669" s="80"/>
      <c r="EO669" s="80"/>
      <c r="EP669" s="80"/>
      <c r="EQ669" s="80"/>
      <c r="ER669" s="80"/>
      <c r="ES669" s="80"/>
      <c r="ET669" s="80"/>
      <c r="EU669" s="80"/>
      <c r="EV669" s="80"/>
      <c r="EW669" s="80"/>
      <c r="EX669" s="80"/>
      <c r="EY669" s="80"/>
      <c r="EZ669" s="80"/>
      <c r="FA669" s="80"/>
      <c r="FB669" s="80"/>
      <c r="FC669" s="80"/>
      <c r="FD669" s="80"/>
      <c r="FE669" s="80"/>
      <c r="FF669" s="80"/>
      <c r="FG669" s="80"/>
      <c r="FH669" s="80"/>
      <c r="FI669" s="80"/>
      <c r="FJ669" s="80"/>
      <c r="FK669" s="80"/>
      <c r="FL669" s="80"/>
      <c r="FM669" s="80"/>
      <c r="FN669" s="80"/>
      <c r="FO669" s="80"/>
      <c r="FP669" s="80"/>
      <c r="FQ669" s="80"/>
      <c r="FR669" s="80"/>
      <c r="FS669" s="80"/>
      <c r="FT669" s="80"/>
      <c r="FU669" s="80"/>
      <c r="FV669" s="80"/>
      <c r="FW669" s="80"/>
      <c r="FX669" s="80"/>
      <c r="FY669" s="80"/>
      <c r="FZ669" s="80"/>
      <c r="GA669" s="80"/>
      <c r="GB669" s="80"/>
      <c r="GC669" s="80"/>
      <c r="GD669" s="80"/>
      <c r="GE669" s="80"/>
      <c r="GF669" s="80"/>
      <c r="GG669" s="80"/>
      <c r="GH669" s="80"/>
      <c r="GI669" s="80"/>
      <c r="GJ669" s="80"/>
      <c r="GK669" s="80"/>
      <c r="GL669" s="80"/>
      <c r="GM669" s="80"/>
      <c r="GN669" s="80"/>
      <c r="GO669" s="80"/>
      <c r="GP669" s="80"/>
      <c r="GQ669" s="80"/>
      <c r="GR669" s="80"/>
      <c r="GS669" s="80"/>
      <c r="GT669" s="80"/>
      <c r="GU669" s="80"/>
      <c r="GV669" s="80"/>
      <c r="GW669" s="80"/>
      <c r="GX669" s="80">
        <v>0</v>
      </c>
    </row>
    <row r="671">
      <c r="A671" s="81">
        <v>50</v>
      </c>
      <c r="B671" s="81">
        <v>0</v>
      </c>
      <c r="C671" s="81">
        <v>0</v>
      </c>
      <c r="D671" s="81">
        <v>1</v>
      </c>
      <c r="E671" s="81">
        <v>201</v>
      </c>
      <c r="F671" s="81">
        <f>ROUND(Source!O669,O671)</f>
        <v>456904.35999999999</v>
      </c>
      <c r="G671" s="81" t="s">
        <v>455</v>
      </c>
      <c r="H671" s="81" t="s">
        <v>456</v>
      </c>
      <c r="I671" s="81"/>
      <c r="J671" s="81"/>
      <c r="K671" s="81">
        <v>201</v>
      </c>
      <c r="L671" s="81">
        <v>1</v>
      </c>
      <c r="M671" s="81">
        <v>3</v>
      </c>
      <c r="N671" s="81" t="s">
        <v>435</v>
      </c>
      <c r="O671" s="81">
        <v>2</v>
      </c>
      <c r="P671" s="81"/>
      <c r="Q671" s="81"/>
      <c r="R671" s="81"/>
      <c r="S671" s="81"/>
      <c r="T671" s="81"/>
      <c r="U671" s="81"/>
      <c r="V671" s="81"/>
      <c r="W671" s="81">
        <v>456904.36000000004</v>
      </c>
      <c r="X671" s="81">
        <v>1</v>
      </c>
      <c r="Y671" s="81">
        <v>456904.36000000004</v>
      </c>
      <c r="Z671" s="81"/>
      <c r="AA671" s="81"/>
      <c r="AB671" s="81"/>
    </row>
    <row r="672">
      <c r="A672" s="81">
        <v>50</v>
      </c>
      <c r="B672" s="81">
        <v>0</v>
      </c>
      <c r="C672" s="81">
        <v>0</v>
      </c>
      <c r="D672" s="81">
        <v>1</v>
      </c>
      <c r="E672" s="81">
        <v>202</v>
      </c>
      <c r="F672" s="81">
        <f>ROUND(Source!P669,O672)</f>
        <v>0</v>
      </c>
      <c r="G672" s="81" t="s">
        <v>457</v>
      </c>
      <c r="H672" s="81" t="s">
        <v>458</v>
      </c>
      <c r="I672" s="81"/>
      <c r="J672" s="81"/>
      <c r="K672" s="81">
        <v>202</v>
      </c>
      <c r="L672" s="81">
        <v>2</v>
      </c>
      <c r="M672" s="81">
        <v>3</v>
      </c>
      <c r="N672" s="81" t="s">
        <v>435</v>
      </c>
      <c r="O672" s="81">
        <v>2</v>
      </c>
      <c r="P672" s="81"/>
      <c r="Q672" s="81"/>
      <c r="R672" s="81"/>
      <c r="S672" s="81"/>
      <c r="T672" s="81"/>
      <c r="U672" s="81"/>
      <c r="V672" s="81"/>
      <c r="W672" s="81">
        <v>0</v>
      </c>
      <c r="X672" s="81">
        <v>1</v>
      </c>
      <c r="Y672" s="81">
        <v>0</v>
      </c>
      <c r="Z672" s="81"/>
      <c r="AA672" s="81"/>
      <c r="AB672" s="81"/>
    </row>
    <row r="673">
      <c r="A673" s="81">
        <v>50</v>
      </c>
      <c r="B673" s="81">
        <v>0</v>
      </c>
      <c r="C673" s="81">
        <v>0</v>
      </c>
      <c r="D673" s="81">
        <v>1</v>
      </c>
      <c r="E673" s="81">
        <v>222</v>
      </c>
      <c r="F673" s="81">
        <f>ROUND(Source!AO669,O673)</f>
        <v>0</v>
      </c>
      <c r="G673" s="81" t="s">
        <v>459</v>
      </c>
      <c r="H673" s="81" t="s">
        <v>460</v>
      </c>
      <c r="I673" s="81"/>
      <c r="J673" s="81"/>
      <c r="K673" s="81">
        <v>222</v>
      </c>
      <c r="L673" s="81">
        <v>3</v>
      </c>
      <c r="M673" s="81">
        <v>3</v>
      </c>
      <c r="N673" s="81" t="s">
        <v>435</v>
      </c>
      <c r="O673" s="81">
        <v>2</v>
      </c>
      <c r="P673" s="81"/>
      <c r="Q673" s="81"/>
      <c r="R673" s="81"/>
      <c r="S673" s="81"/>
      <c r="T673" s="81"/>
      <c r="U673" s="81"/>
      <c r="V673" s="81"/>
      <c r="W673" s="81">
        <v>0</v>
      </c>
      <c r="X673" s="81">
        <v>1</v>
      </c>
      <c r="Y673" s="81">
        <v>0</v>
      </c>
      <c r="Z673" s="81"/>
      <c r="AA673" s="81"/>
      <c r="AB673" s="81"/>
    </row>
    <row r="674">
      <c r="A674" s="81">
        <v>50</v>
      </c>
      <c r="B674" s="81">
        <v>0</v>
      </c>
      <c r="C674" s="81">
        <v>0</v>
      </c>
      <c r="D674" s="81">
        <v>1</v>
      </c>
      <c r="E674" s="81">
        <v>225</v>
      </c>
      <c r="F674" s="81">
        <f>ROUND(Source!AV669,O674)</f>
        <v>0</v>
      </c>
      <c r="G674" s="81" t="s">
        <v>461</v>
      </c>
      <c r="H674" s="81" t="s">
        <v>462</v>
      </c>
      <c r="I674" s="81"/>
      <c r="J674" s="81"/>
      <c r="K674" s="81">
        <v>225</v>
      </c>
      <c r="L674" s="81">
        <v>4</v>
      </c>
      <c r="M674" s="81">
        <v>3</v>
      </c>
      <c r="N674" s="81" t="s">
        <v>435</v>
      </c>
      <c r="O674" s="81">
        <v>2</v>
      </c>
      <c r="P674" s="81"/>
      <c r="Q674" s="81"/>
      <c r="R674" s="81"/>
      <c r="S674" s="81"/>
      <c r="T674" s="81"/>
      <c r="U674" s="81"/>
      <c r="V674" s="81"/>
      <c r="W674" s="81">
        <v>0</v>
      </c>
      <c r="X674" s="81">
        <v>1</v>
      </c>
      <c r="Y674" s="81">
        <v>0</v>
      </c>
      <c r="Z674" s="81"/>
      <c r="AA674" s="81"/>
      <c r="AB674" s="81"/>
    </row>
    <row r="675">
      <c r="A675" s="81">
        <v>50</v>
      </c>
      <c r="B675" s="81">
        <v>0</v>
      </c>
      <c r="C675" s="81">
        <v>0</v>
      </c>
      <c r="D675" s="81">
        <v>1</v>
      </c>
      <c r="E675" s="81">
        <v>226</v>
      </c>
      <c r="F675" s="81">
        <f>ROUND(Source!AW669,O675)</f>
        <v>0</v>
      </c>
      <c r="G675" s="81" t="s">
        <v>463</v>
      </c>
      <c r="H675" s="81" t="s">
        <v>464</v>
      </c>
      <c r="I675" s="81"/>
      <c r="J675" s="81"/>
      <c r="K675" s="81">
        <v>226</v>
      </c>
      <c r="L675" s="81">
        <v>5</v>
      </c>
      <c r="M675" s="81">
        <v>3</v>
      </c>
      <c r="N675" s="81" t="s">
        <v>435</v>
      </c>
      <c r="O675" s="81">
        <v>2</v>
      </c>
      <c r="P675" s="81"/>
      <c r="Q675" s="81"/>
      <c r="R675" s="81"/>
      <c r="S675" s="81"/>
      <c r="T675" s="81"/>
      <c r="U675" s="81"/>
      <c r="V675" s="81"/>
      <c r="W675" s="81">
        <v>0</v>
      </c>
      <c r="X675" s="81">
        <v>1</v>
      </c>
      <c r="Y675" s="81">
        <v>0</v>
      </c>
      <c r="Z675" s="81"/>
      <c r="AA675" s="81"/>
      <c r="AB675" s="81"/>
    </row>
    <row r="676">
      <c r="A676" s="81">
        <v>50</v>
      </c>
      <c r="B676" s="81">
        <v>0</v>
      </c>
      <c r="C676" s="81">
        <v>0</v>
      </c>
      <c r="D676" s="81">
        <v>1</v>
      </c>
      <c r="E676" s="81">
        <v>227</v>
      </c>
      <c r="F676" s="81">
        <f>ROUND(Source!AX669,O676)</f>
        <v>0</v>
      </c>
      <c r="G676" s="81" t="s">
        <v>465</v>
      </c>
      <c r="H676" s="81" t="s">
        <v>466</v>
      </c>
      <c r="I676" s="81"/>
      <c r="J676" s="81"/>
      <c r="K676" s="81">
        <v>227</v>
      </c>
      <c r="L676" s="81">
        <v>6</v>
      </c>
      <c r="M676" s="81">
        <v>3</v>
      </c>
      <c r="N676" s="81" t="s">
        <v>435</v>
      </c>
      <c r="O676" s="81">
        <v>2</v>
      </c>
      <c r="P676" s="81"/>
      <c r="Q676" s="81"/>
      <c r="R676" s="81"/>
      <c r="S676" s="81"/>
      <c r="T676" s="81"/>
      <c r="U676" s="81"/>
      <c r="V676" s="81"/>
      <c r="W676" s="81">
        <v>0</v>
      </c>
      <c r="X676" s="81">
        <v>1</v>
      </c>
      <c r="Y676" s="81">
        <v>0</v>
      </c>
      <c r="Z676" s="81"/>
      <c r="AA676" s="81"/>
      <c r="AB676" s="81"/>
    </row>
    <row r="677">
      <c r="A677" s="81">
        <v>50</v>
      </c>
      <c r="B677" s="81">
        <v>0</v>
      </c>
      <c r="C677" s="81">
        <v>0</v>
      </c>
      <c r="D677" s="81">
        <v>1</v>
      </c>
      <c r="E677" s="81">
        <v>228</v>
      </c>
      <c r="F677" s="81">
        <f>ROUND(Source!AY669,O677)</f>
        <v>0</v>
      </c>
      <c r="G677" s="81" t="s">
        <v>467</v>
      </c>
      <c r="H677" s="81" t="s">
        <v>468</v>
      </c>
      <c r="I677" s="81"/>
      <c r="J677" s="81"/>
      <c r="K677" s="81">
        <v>228</v>
      </c>
      <c r="L677" s="81">
        <v>7</v>
      </c>
      <c r="M677" s="81">
        <v>3</v>
      </c>
      <c r="N677" s="81" t="s">
        <v>435</v>
      </c>
      <c r="O677" s="81">
        <v>2</v>
      </c>
      <c r="P677" s="81"/>
      <c r="Q677" s="81"/>
      <c r="R677" s="81"/>
      <c r="S677" s="81"/>
      <c r="T677" s="81"/>
      <c r="U677" s="81"/>
      <c r="V677" s="81"/>
      <c r="W677" s="81">
        <v>0</v>
      </c>
      <c r="X677" s="81">
        <v>1</v>
      </c>
      <c r="Y677" s="81">
        <v>0</v>
      </c>
      <c r="Z677" s="81"/>
      <c r="AA677" s="81"/>
      <c r="AB677" s="81"/>
    </row>
    <row r="678">
      <c r="A678" s="81">
        <v>50</v>
      </c>
      <c r="B678" s="81">
        <v>0</v>
      </c>
      <c r="C678" s="81">
        <v>0</v>
      </c>
      <c r="D678" s="81">
        <v>1</v>
      </c>
      <c r="E678" s="81">
        <v>216</v>
      </c>
      <c r="F678" s="81">
        <f>ROUND(Source!AP669,O678)</f>
        <v>0</v>
      </c>
      <c r="G678" s="81" t="s">
        <v>469</v>
      </c>
      <c r="H678" s="81" t="s">
        <v>470</v>
      </c>
      <c r="I678" s="81"/>
      <c r="J678" s="81"/>
      <c r="K678" s="81">
        <v>216</v>
      </c>
      <c r="L678" s="81">
        <v>8</v>
      </c>
      <c r="M678" s="81">
        <v>3</v>
      </c>
      <c r="N678" s="81" t="s">
        <v>435</v>
      </c>
      <c r="O678" s="81">
        <v>2</v>
      </c>
      <c r="P678" s="81"/>
      <c r="Q678" s="81"/>
      <c r="R678" s="81"/>
      <c r="S678" s="81"/>
      <c r="T678" s="81"/>
      <c r="U678" s="81"/>
      <c r="V678" s="81"/>
      <c r="W678" s="81">
        <v>0</v>
      </c>
      <c r="X678" s="81">
        <v>1</v>
      </c>
      <c r="Y678" s="81">
        <v>0</v>
      </c>
      <c r="Z678" s="81"/>
      <c r="AA678" s="81"/>
      <c r="AB678" s="81"/>
    </row>
    <row r="679">
      <c r="A679" s="81">
        <v>50</v>
      </c>
      <c r="B679" s="81">
        <v>0</v>
      </c>
      <c r="C679" s="81">
        <v>0</v>
      </c>
      <c r="D679" s="81">
        <v>1</v>
      </c>
      <c r="E679" s="81">
        <v>223</v>
      </c>
      <c r="F679" s="81">
        <f>ROUND(Source!AQ669,O679)</f>
        <v>0</v>
      </c>
      <c r="G679" s="81" t="s">
        <v>471</v>
      </c>
      <c r="H679" s="81" t="s">
        <v>472</v>
      </c>
      <c r="I679" s="81"/>
      <c r="J679" s="81"/>
      <c r="K679" s="81">
        <v>223</v>
      </c>
      <c r="L679" s="81">
        <v>9</v>
      </c>
      <c r="M679" s="81">
        <v>3</v>
      </c>
      <c r="N679" s="81" t="s">
        <v>435</v>
      </c>
      <c r="O679" s="81">
        <v>2</v>
      </c>
      <c r="P679" s="81"/>
      <c r="Q679" s="81"/>
      <c r="R679" s="81"/>
      <c r="S679" s="81"/>
      <c r="T679" s="81"/>
      <c r="U679" s="81"/>
      <c r="V679" s="81"/>
      <c r="W679" s="81">
        <v>0</v>
      </c>
      <c r="X679" s="81">
        <v>1</v>
      </c>
      <c r="Y679" s="81">
        <v>0</v>
      </c>
      <c r="Z679" s="81"/>
      <c r="AA679" s="81"/>
      <c r="AB679" s="81"/>
    </row>
    <row r="680">
      <c r="A680" s="81">
        <v>50</v>
      </c>
      <c r="B680" s="81">
        <v>0</v>
      </c>
      <c r="C680" s="81">
        <v>0</v>
      </c>
      <c r="D680" s="81">
        <v>1</v>
      </c>
      <c r="E680" s="81">
        <v>229</v>
      </c>
      <c r="F680" s="81">
        <f>ROUND(Source!AZ669,O680)</f>
        <v>0</v>
      </c>
      <c r="G680" s="81" t="s">
        <v>473</v>
      </c>
      <c r="H680" s="81" t="s">
        <v>474</v>
      </c>
      <c r="I680" s="81"/>
      <c r="J680" s="81"/>
      <c r="K680" s="81">
        <v>229</v>
      </c>
      <c r="L680" s="81">
        <v>10</v>
      </c>
      <c r="M680" s="81">
        <v>3</v>
      </c>
      <c r="N680" s="81" t="s">
        <v>435</v>
      </c>
      <c r="O680" s="81">
        <v>2</v>
      </c>
      <c r="P680" s="81"/>
      <c r="Q680" s="81"/>
      <c r="R680" s="81"/>
      <c r="S680" s="81"/>
      <c r="T680" s="81"/>
      <c r="U680" s="81"/>
      <c r="V680" s="81"/>
      <c r="W680" s="81">
        <v>0</v>
      </c>
      <c r="X680" s="81">
        <v>1</v>
      </c>
      <c r="Y680" s="81">
        <v>0</v>
      </c>
      <c r="Z680" s="81"/>
      <c r="AA680" s="81"/>
      <c r="AB680" s="81"/>
    </row>
    <row r="681">
      <c r="A681" s="81">
        <v>50</v>
      </c>
      <c r="B681" s="81">
        <v>0</v>
      </c>
      <c r="C681" s="81">
        <v>0</v>
      </c>
      <c r="D681" s="81">
        <v>1</v>
      </c>
      <c r="E681" s="81">
        <v>203</v>
      </c>
      <c r="F681" s="81">
        <f>ROUND(Source!Q669,O681)</f>
        <v>129885.16</v>
      </c>
      <c r="G681" s="81" t="s">
        <v>475</v>
      </c>
      <c r="H681" s="81" t="s">
        <v>476</v>
      </c>
      <c r="I681" s="81"/>
      <c r="J681" s="81"/>
      <c r="K681" s="81">
        <v>203</v>
      </c>
      <c r="L681" s="81">
        <v>11</v>
      </c>
      <c r="M681" s="81">
        <v>3</v>
      </c>
      <c r="N681" s="81" t="s">
        <v>435</v>
      </c>
      <c r="O681" s="81">
        <v>2</v>
      </c>
      <c r="P681" s="81"/>
      <c r="Q681" s="81"/>
      <c r="R681" s="81"/>
      <c r="S681" s="81"/>
      <c r="T681" s="81"/>
      <c r="U681" s="81"/>
      <c r="V681" s="81"/>
      <c r="W681" s="81">
        <v>129885.16000000002</v>
      </c>
      <c r="X681" s="81">
        <v>1</v>
      </c>
      <c r="Y681" s="81">
        <v>129885.16000000002</v>
      </c>
      <c r="Z681" s="81"/>
      <c r="AA681" s="81"/>
      <c r="AB681" s="81"/>
    </row>
    <row r="682">
      <c r="A682" s="81">
        <v>50</v>
      </c>
      <c r="B682" s="81">
        <v>0</v>
      </c>
      <c r="C682" s="81">
        <v>0</v>
      </c>
      <c r="D682" s="81">
        <v>1</v>
      </c>
      <c r="E682" s="81">
        <v>231</v>
      </c>
      <c r="F682" s="81">
        <f>ROUND(Source!BB669,O682)</f>
        <v>0</v>
      </c>
      <c r="G682" s="81" t="s">
        <v>477</v>
      </c>
      <c r="H682" s="81" t="s">
        <v>478</v>
      </c>
      <c r="I682" s="81"/>
      <c r="J682" s="81"/>
      <c r="K682" s="81">
        <v>231</v>
      </c>
      <c r="L682" s="81">
        <v>12</v>
      </c>
      <c r="M682" s="81">
        <v>3</v>
      </c>
      <c r="N682" s="81" t="s">
        <v>435</v>
      </c>
      <c r="O682" s="81">
        <v>2</v>
      </c>
      <c r="P682" s="81"/>
      <c r="Q682" s="81"/>
      <c r="R682" s="81"/>
      <c r="S682" s="81"/>
      <c r="T682" s="81"/>
      <c r="U682" s="81"/>
      <c r="V682" s="81"/>
      <c r="W682" s="81">
        <v>0</v>
      </c>
      <c r="X682" s="81">
        <v>1</v>
      </c>
      <c r="Y682" s="81">
        <v>0</v>
      </c>
      <c r="Z682" s="81"/>
      <c r="AA682" s="81"/>
      <c r="AB682" s="81"/>
    </row>
    <row r="683">
      <c r="A683" s="81">
        <v>50</v>
      </c>
      <c r="B683" s="81">
        <v>0</v>
      </c>
      <c r="C683" s="81">
        <v>0</v>
      </c>
      <c r="D683" s="81">
        <v>1</v>
      </c>
      <c r="E683" s="81">
        <v>204</v>
      </c>
      <c r="F683" s="81">
        <f>ROUND(Source!R669,O683)</f>
        <v>49496.700000000004</v>
      </c>
      <c r="G683" s="81" t="s">
        <v>479</v>
      </c>
      <c r="H683" s="81" t="s">
        <v>480</v>
      </c>
      <c r="I683" s="81"/>
      <c r="J683" s="81"/>
      <c r="K683" s="81">
        <v>204</v>
      </c>
      <c r="L683" s="81">
        <v>13</v>
      </c>
      <c r="M683" s="81">
        <v>3</v>
      </c>
      <c r="N683" s="81" t="s">
        <v>435</v>
      </c>
      <c r="O683" s="81">
        <v>2</v>
      </c>
      <c r="P683" s="81"/>
      <c r="Q683" s="81"/>
      <c r="R683" s="81"/>
      <c r="S683" s="81"/>
      <c r="T683" s="81"/>
      <c r="U683" s="81"/>
      <c r="V683" s="81"/>
      <c r="W683" s="81">
        <v>49496.699999999997</v>
      </c>
      <c r="X683" s="81">
        <v>1</v>
      </c>
      <c r="Y683" s="81">
        <v>49496.699999999997</v>
      </c>
      <c r="Z683" s="81"/>
      <c r="AA683" s="81"/>
      <c r="AB683" s="81"/>
    </row>
    <row r="684">
      <c r="A684" s="81">
        <v>50</v>
      </c>
      <c r="B684" s="81">
        <v>0</v>
      </c>
      <c r="C684" s="81">
        <v>0</v>
      </c>
      <c r="D684" s="81">
        <v>1</v>
      </c>
      <c r="E684" s="81">
        <v>205</v>
      </c>
      <c r="F684" s="81">
        <f>ROUND(Source!S669,O684)</f>
        <v>277522.5</v>
      </c>
      <c r="G684" s="81" t="s">
        <v>481</v>
      </c>
      <c r="H684" s="81" t="s">
        <v>482</v>
      </c>
      <c r="I684" s="81"/>
      <c r="J684" s="81"/>
      <c r="K684" s="81">
        <v>205</v>
      </c>
      <c r="L684" s="81">
        <v>14</v>
      </c>
      <c r="M684" s="81">
        <v>3</v>
      </c>
      <c r="N684" s="81" t="s">
        <v>435</v>
      </c>
      <c r="O684" s="81">
        <v>2</v>
      </c>
      <c r="P684" s="81"/>
      <c r="Q684" s="81"/>
      <c r="R684" s="81"/>
      <c r="S684" s="81"/>
      <c r="T684" s="81"/>
      <c r="U684" s="81"/>
      <c r="V684" s="81"/>
      <c r="W684" s="81">
        <v>277522.5</v>
      </c>
      <c r="X684" s="81">
        <v>1</v>
      </c>
      <c r="Y684" s="81">
        <v>277522.5</v>
      </c>
      <c r="Z684" s="81"/>
      <c r="AA684" s="81"/>
      <c r="AB684" s="81"/>
    </row>
    <row r="685">
      <c r="A685" s="81">
        <v>50</v>
      </c>
      <c r="B685" s="81">
        <v>0</v>
      </c>
      <c r="C685" s="81">
        <v>0</v>
      </c>
      <c r="D685" s="81">
        <v>1</v>
      </c>
      <c r="E685" s="81">
        <v>232</v>
      </c>
      <c r="F685" s="81">
        <f>ROUND(Source!BC669,O685)</f>
        <v>0</v>
      </c>
      <c r="G685" s="81" t="s">
        <v>483</v>
      </c>
      <c r="H685" s="81" t="s">
        <v>484</v>
      </c>
      <c r="I685" s="81"/>
      <c r="J685" s="81"/>
      <c r="K685" s="81">
        <v>232</v>
      </c>
      <c r="L685" s="81">
        <v>15</v>
      </c>
      <c r="M685" s="81">
        <v>3</v>
      </c>
      <c r="N685" s="81" t="s">
        <v>435</v>
      </c>
      <c r="O685" s="81">
        <v>2</v>
      </c>
      <c r="P685" s="81"/>
      <c r="Q685" s="81"/>
      <c r="R685" s="81"/>
      <c r="S685" s="81"/>
      <c r="T685" s="81"/>
      <c r="U685" s="81"/>
      <c r="V685" s="81"/>
      <c r="W685" s="81">
        <v>0</v>
      </c>
      <c r="X685" s="81">
        <v>1</v>
      </c>
      <c r="Y685" s="81">
        <v>0</v>
      </c>
      <c r="Z685" s="81"/>
      <c r="AA685" s="81"/>
      <c r="AB685" s="81"/>
    </row>
    <row r="686">
      <c r="A686" s="81">
        <v>50</v>
      </c>
      <c r="B686" s="81">
        <v>0</v>
      </c>
      <c r="C686" s="81">
        <v>0</v>
      </c>
      <c r="D686" s="81">
        <v>1</v>
      </c>
      <c r="E686" s="81">
        <v>214</v>
      </c>
      <c r="F686" s="81">
        <f>ROUND(Source!AS669,O686)</f>
        <v>0</v>
      </c>
      <c r="G686" s="81" t="s">
        <v>485</v>
      </c>
      <c r="H686" s="81" t="s">
        <v>486</v>
      </c>
      <c r="I686" s="81"/>
      <c r="J686" s="81"/>
      <c r="K686" s="81">
        <v>214</v>
      </c>
      <c r="L686" s="81">
        <v>16</v>
      </c>
      <c r="M686" s="81">
        <v>3</v>
      </c>
      <c r="N686" s="81" t="s">
        <v>435</v>
      </c>
      <c r="O686" s="81">
        <v>2</v>
      </c>
      <c r="P686" s="81"/>
      <c r="Q686" s="81"/>
      <c r="R686" s="81"/>
      <c r="S686" s="81"/>
      <c r="T686" s="81"/>
      <c r="U686" s="81"/>
      <c r="V686" s="81"/>
      <c r="W686" s="81">
        <v>0</v>
      </c>
      <c r="X686" s="81">
        <v>1</v>
      </c>
      <c r="Y686" s="81">
        <v>0</v>
      </c>
      <c r="Z686" s="81"/>
      <c r="AA686" s="81"/>
      <c r="AB686" s="81"/>
    </row>
    <row r="687">
      <c r="A687" s="81">
        <v>50</v>
      </c>
      <c r="B687" s="81">
        <v>0</v>
      </c>
      <c r="C687" s="81">
        <v>0</v>
      </c>
      <c r="D687" s="81">
        <v>1</v>
      </c>
      <c r="E687" s="81">
        <v>215</v>
      </c>
      <c r="F687" s="81">
        <f>ROUND(Source!AT669,O687)</f>
        <v>940892.77000000002</v>
      </c>
      <c r="G687" s="81" t="s">
        <v>487</v>
      </c>
      <c r="H687" s="81" t="s">
        <v>488</v>
      </c>
      <c r="I687" s="81"/>
      <c r="J687" s="81"/>
      <c r="K687" s="81">
        <v>215</v>
      </c>
      <c r="L687" s="81">
        <v>17</v>
      </c>
      <c r="M687" s="81">
        <v>3</v>
      </c>
      <c r="N687" s="81" t="s">
        <v>435</v>
      </c>
      <c r="O687" s="81">
        <v>2</v>
      </c>
      <c r="P687" s="81"/>
      <c r="Q687" s="81"/>
      <c r="R687" s="81"/>
      <c r="S687" s="81"/>
      <c r="T687" s="81"/>
      <c r="U687" s="81"/>
      <c r="V687" s="81"/>
      <c r="W687" s="81">
        <v>940892.77000000002</v>
      </c>
      <c r="X687" s="81">
        <v>1</v>
      </c>
      <c r="Y687" s="81">
        <v>940892.77000000002</v>
      </c>
      <c r="Z687" s="81"/>
      <c r="AA687" s="81"/>
      <c r="AB687" s="81"/>
    </row>
    <row r="688">
      <c r="A688" s="81">
        <v>50</v>
      </c>
      <c r="B688" s="81">
        <v>0</v>
      </c>
      <c r="C688" s="81">
        <v>0</v>
      </c>
      <c r="D688" s="81">
        <v>1</v>
      </c>
      <c r="E688" s="81">
        <v>217</v>
      </c>
      <c r="F688" s="81">
        <f>ROUND(Source!AU669,O688)</f>
        <v>0</v>
      </c>
      <c r="G688" s="81" t="s">
        <v>489</v>
      </c>
      <c r="H688" s="81" t="s">
        <v>490</v>
      </c>
      <c r="I688" s="81"/>
      <c r="J688" s="81"/>
      <c r="K688" s="81">
        <v>217</v>
      </c>
      <c r="L688" s="81">
        <v>18</v>
      </c>
      <c r="M688" s="81">
        <v>3</v>
      </c>
      <c r="N688" s="81" t="s">
        <v>435</v>
      </c>
      <c r="O688" s="81">
        <v>2</v>
      </c>
      <c r="P688" s="81"/>
      <c r="Q688" s="81"/>
      <c r="R688" s="81"/>
      <c r="S688" s="81"/>
      <c r="T688" s="81"/>
      <c r="U688" s="81"/>
      <c r="V688" s="81"/>
      <c r="W688" s="81">
        <v>0</v>
      </c>
      <c r="X688" s="81">
        <v>1</v>
      </c>
      <c r="Y688" s="81">
        <v>0</v>
      </c>
      <c r="Z688" s="81"/>
      <c r="AA688" s="81"/>
      <c r="AB688" s="81"/>
    </row>
    <row r="689">
      <c r="A689" s="81">
        <v>50</v>
      </c>
      <c r="B689" s="81">
        <v>0</v>
      </c>
      <c r="C689" s="81">
        <v>0</v>
      </c>
      <c r="D689" s="81">
        <v>1</v>
      </c>
      <c r="E689" s="81">
        <v>230</v>
      </c>
      <c r="F689" s="81">
        <f>ROUND(Source!BA669,O689)</f>
        <v>0</v>
      </c>
      <c r="G689" s="81" t="s">
        <v>491</v>
      </c>
      <c r="H689" s="81" t="s">
        <v>492</v>
      </c>
      <c r="I689" s="81"/>
      <c r="J689" s="81"/>
      <c r="K689" s="81">
        <v>230</v>
      </c>
      <c r="L689" s="81">
        <v>19</v>
      </c>
      <c r="M689" s="81">
        <v>3</v>
      </c>
      <c r="N689" s="81" t="s">
        <v>435</v>
      </c>
      <c r="O689" s="81">
        <v>2</v>
      </c>
      <c r="P689" s="81"/>
      <c r="Q689" s="81"/>
      <c r="R689" s="81"/>
      <c r="S689" s="81"/>
      <c r="T689" s="81"/>
      <c r="U689" s="81"/>
      <c r="V689" s="81"/>
      <c r="W689" s="81">
        <v>0</v>
      </c>
      <c r="X689" s="81">
        <v>1</v>
      </c>
      <c r="Y689" s="81">
        <v>0</v>
      </c>
      <c r="Z689" s="81"/>
      <c r="AA689" s="81"/>
      <c r="AB689" s="81"/>
    </row>
    <row r="690">
      <c r="A690" s="81">
        <v>50</v>
      </c>
      <c r="B690" s="81">
        <v>0</v>
      </c>
      <c r="C690" s="81">
        <v>0</v>
      </c>
      <c r="D690" s="81">
        <v>1</v>
      </c>
      <c r="E690" s="81">
        <v>206</v>
      </c>
      <c r="F690" s="81">
        <f>ROUND(Source!T669,O690)</f>
        <v>0</v>
      </c>
      <c r="G690" s="81" t="s">
        <v>493</v>
      </c>
      <c r="H690" s="81" t="s">
        <v>494</v>
      </c>
      <c r="I690" s="81"/>
      <c r="J690" s="81"/>
      <c r="K690" s="81">
        <v>206</v>
      </c>
      <c r="L690" s="81">
        <v>20</v>
      </c>
      <c r="M690" s="81">
        <v>3</v>
      </c>
      <c r="N690" s="81" t="s">
        <v>435</v>
      </c>
      <c r="O690" s="81">
        <v>2</v>
      </c>
      <c r="P690" s="81"/>
      <c r="Q690" s="81"/>
      <c r="R690" s="81"/>
      <c r="S690" s="81"/>
      <c r="T690" s="81"/>
      <c r="U690" s="81"/>
      <c r="V690" s="81"/>
      <c r="W690" s="81">
        <v>0</v>
      </c>
      <c r="X690" s="81">
        <v>1</v>
      </c>
      <c r="Y690" s="81">
        <v>0</v>
      </c>
      <c r="Z690" s="81"/>
      <c r="AA690" s="81"/>
      <c r="AB690" s="81"/>
    </row>
    <row r="691">
      <c r="A691" s="81">
        <v>50</v>
      </c>
      <c r="B691" s="81">
        <v>0</v>
      </c>
      <c r="C691" s="81">
        <v>0</v>
      </c>
      <c r="D691" s="81">
        <v>1</v>
      </c>
      <c r="E691" s="81">
        <v>207</v>
      </c>
      <c r="F691" s="81">
        <f>ROUND(Source!U669,O691)</f>
        <v>557.87900000000002</v>
      </c>
      <c r="G691" s="81" t="s">
        <v>495</v>
      </c>
      <c r="H691" s="81" t="s">
        <v>496</v>
      </c>
      <c r="I691" s="81"/>
      <c r="J691" s="81"/>
      <c r="K691" s="81">
        <v>207</v>
      </c>
      <c r="L691" s="81">
        <v>21</v>
      </c>
      <c r="M691" s="81">
        <v>3</v>
      </c>
      <c r="N691" s="81" t="s">
        <v>435</v>
      </c>
      <c r="O691" s="81">
        <v>7</v>
      </c>
      <c r="P691" s="81"/>
      <c r="Q691" s="81"/>
      <c r="R691" s="81"/>
      <c r="S691" s="81"/>
      <c r="T691" s="81"/>
      <c r="U691" s="81"/>
      <c r="V691" s="81"/>
      <c r="W691" s="81">
        <v>557.87900000000002</v>
      </c>
      <c r="X691" s="81">
        <v>1</v>
      </c>
      <c r="Y691" s="81">
        <v>557.87900000000002</v>
      </c>
      <c r="Z691" s="81"/>
      <c r="AA691" s="81"/>
      <c r="AB691" s="81"/>
    </row>
    <row r="692">
      <c r="A692" s="81">
        <v>50</v>
      </c>
      <c r="B692" s="81">
        <v>0</v>
      </c>
      <c r="C692" s="81">
        <v>0</v>
      </c>
      <c r="D692" s="81">
        <v>1</v>
      </c>
      <c r="E692" s="81">
        <v>208</v>
      </c>
      <c r="F692" s="81">
        <f>ROUND(Source!V669,O692)</f>
        <v>96.563000000000002</v>
      </c>
      <c r="G692" s="81" t="s">
        <v>497</v>
      </c>
      <c r="H692" s="81" t="s">
        <v>498</v>
      </c>
      <c r="I692" s="81"/>
      <c r="J692" s="81"/>
      <c r="K692" s="81">
        <v>208</v>
      </c>
      <c r="L692" s="81">
        <v>22</v>
      </c>
      <c r="M692" s="81">
        <v>3</v>
      </c>
      <c r="N692" s="81" t="s">
        <v>435</v>
      </c>
      <c r="O692" s="81">
        <v>7</v>
      </c>
      <c r="P692" s="81"/>
      <c r="Q692" s="81"/>
      <c r="R692" s="81"/>
      <c r="S692" s="81"/>
      <c r="T692" s="81"/>
      <c r="U692" s="81"/>
      <c r="V692" s="81"/>
      <c r="W692" s="81">
        <v>96.563000000000002</v>
      </c>
      <c r="X692" s="81">
        <v>1</v>
      </c>
      <c r="Y692" s="81">
        <v>96.563000000000002</v>
      </c>
      <c r="Z692" s="81"/>
      <c r="AA692" s="81"/>
      <c r="AB692" s="81"/>
    </row>
    <row r="693">
      <c r="A693" s="81">
        <v>50</v>
      </c>
      <c r="B693" s="81">
        <v>0</v>
      </c>
      <c r="C693" s="81">
        <v>0</v>
      </c>
      <c r="D693" s="81">
        <v>1</v>
      </c>
      <c r="E693" s="81">
        <v>209</v>
      </c>
      <c r="F693" s="81">
        <f>ROUND(Source!W669,O693)</f>
        <v>0</v>
      </c>
      <c r="G693" s="81" t="s">
        <v>499</v>
      </c>
      <c r="H693" s="81" t="s">
        <v>500</v>
      </c>
      <c r="I693" s="81"/>
      <c r="J693" s="81"/>
      <c r="K693" s="81">
        <v>209</v>
      </c>
      <c r="L693" s="81">
        <v>23</v>
      </c>
      <c r="M693" s="81">
        <v>3</v>
      </c>
      <c r="N693" s="81" t="s">
        <v>435</v>
      </c>
      <c r="O693" s="81">
        <v>2</v>
      </c>
      <c r="P693" s="81"/>
      <c r="Q693" s="81"/>
      <c r="R693" s="81"/>
      <c r="S693" s="81"/>
      <c r="T693" s="81"/>
      <c r="U693" s="81"/>
      <c r="V693" s="81"/>
      <c r="W693" s="81">
        <v>0</v>
      </c>
      <c r="X693" s="81">
        <v>1</v>
      </c>
      <c r="Y693" s="81">
        <v>0</v>
      </c>
      <c r="Z693" s="81"/>
      <c r="AA693" s="81"/>
      <c r="AB693" s="81"/>
    </row>
    <row r="694">
      <c r="A694" s="81">
        <v>50</v>
      </c>
      <c r="B694" s="81">
        <v>0</v>
      </c>
      <c r="C694" s="81">
        <v>0</v>
      </c>
      <c r="D694" s="81">
        <v>1</v>
      </c>
      <c r="E694" s="81">
        <v>233</v>
      </c>
      <c r="F694" s="81">
        <f>ROUND(Source!BD669,O694)</f>
        <v>0</v>
      </c>
      <c r="G694" s="81" t="s">
        <v>501</v>
      </c>
      <c r="H694" s="81" t="s">
        <v>502</v>
      </c>
      <c r="I694" s="81"/>
      <c r="J694" s="81"/>
      <c r="K694" s="81">
        <v>233</v>
      </c>
      <c r="L694" s="81">
        <v>24</v>
      </c>
      <c r="M694" s="81">
        <v>3</v>
      </c>
      <c r="N694" s="81" t="s">
        <v>435</v>
      </c>
      <c r="O694" s="81">
        <v>2</v>
      </c>
      <c r="P694" s="81"/>
      <c r="Q694" s="81"/>
      <c r="R694" s="81"/>
      <c r="S694" s="81"/>
      <c r="T694" s="81"/>
      <c r="U694" s="81"/>
      <c r="V694" s="81"/>
      <c r="W694" s="81">
        <v>0</v>
      </c>
      <c r="X694" s="81">
        <v>1</v>
      </c>
      <c r="Y694" s="81">
        <v>0</v>
      </c>
      <c r="Z694" s="81"/>
      <c r="AA694" s="81"/>
      <c r="AB694" s="81"/>
    </row>
    <row r="695">
      <c r="A695" s="81">
        <v>50</v>
      </c>
      <c r="B695" s="81">
        <v>0</v>
      </c>
      <c r="C695" s="81">
        <v>0</v>
      </c>
      <c r="D695" s="81">
        <v>1</v>
      </c>
      <c r="E695" s="81">
        <v>210</v>
      </c>
      <c r="F695" s="81">
        <f>ROUND(Source!X669,O695)</f>
        <v>317208.60999999999</v>
      </c>
      <c r="G695" s="81" t="s">
        <v>503</v>
      </c>
      <c r="H695" s="81" t="s">
        <v>504</v>
      </c>
      <c r="I695" s="81"/>
      <c r="J695" s="81"/>
      <c r="K695" s="81">
        <v>210</v>
      </c>
      <c r="L695" s="81">
        <v>25</v>
      </c>
      <c r="M695" s="81">
        <v>3</v>
      </c>
      <c r="N695" s="81" t="s">
        <v>435</v>
      </c>
      <c r="O695" s="81">
        <v>2</v>
      </c>
      <c r="P695" s="81"/>
      <c r="Q695" s="81"/>
      <c r="R695" s="81"/>
      <c r="S695" s="81"/>
      <c r="T695" s="81"/>
      <c r="U695" s="81"/>
      <c r="V695" s="81"/>
      <c r="W695" s="81">
        <v>317208.60999999999</v>
      </c>
      <c r="X695" s="81">
        <v>1</v>
      </c>
      <c r="Y695" s="81">
        <v>317208.60999999999</v>
      </c>
      <c r="Z695" s="81"/>
      <c r="AA695" s="81"/>
      <c r="AB695" s="81"/>
    </row>
    <row r="696">
      <c r="A696" s="81">
        <v>50</v>
      </c>
      <c r="B696" s="81">
        <v>0</v>
      </c>
      <c r="C696" s="81">
        <v>0</v>
      </c>
      <c r="D696" s="81">
        <v>1</v>
      </c>
      <c r="E696" s="81">
        <v>211</v>
      </c>
      <c r="F696" s="81">
        <f>ROUND(Source!Y669,O696)</f>
        <v>166779.80000000002</v>
      </c>
      <c r="G696" s="81" t="s">
        <v>505</v>
      </c>
      <c r="H696" s="81" t="s">
        <v>506</v>
      </c>
      <c r="I696" s="81"/>
      <c r="J696" s="81"/>
      <c r="K696" s="81">
        <v>211</v>
      </c>
      <c r="L696" s="81">
        <v>26</v>
      </c>
      <c r="M696" s="81">
        <v>3</v>
      </c>
      <c r="N696" s="81" t="s">
        <v>435</v>
      </c>
      <c r="O696" s="81">
        <v>2</v>
      </c>
      <c r="P696" s="81"/>
      <c r="Q696" s="81"/>
      <c r="R696" s="81"/>
      <c r="S696" s="81"/>
      <c r="T696" s="81"/>
      <c r="U696" s="81"/>
      <c r="V696" s="81"/>
      <c r="W696" s="81">
        <v>166779.79999999999</v>
      </c>
      <c r="X696" s="81">
        <v>1</v>
      </c>
      <c r="Y696" s="81">
        <v>166779.79999999999</v>
      </c>
      <c r="Z696" s="81"/>
      <c r="AA696" s="81"/>
      <c r="AB696" s="81"/>
    </row>
    <row r="697">
      <c r="A697" s="81">
        <v>50</v>
      </c>
      <c r="B697" s="81">
        <v>0</v>
      </c>
      <c r="C697" s="81">
        <v>0</v>
      </c>
      <c r="D697" s="81">
        <v>1</v>
      </c>
      <c r="E697" s="81">
        <v>224</v>
      </c>
      <c r="F697" s="81">
        <f>ROUND(Source!AR669,O697)</f>
        <v>940892.77000000002</v>
      </c>
      <c r="G697" s="81" t="s">
        <v>507</v>
      </c>
      <c r="H697" s="81" t="s">
        <v>508</v>
      </c>
      <c r="I697" s="81"/>
      <c r="J697" s="81"/>
      <c r="K697" s="81">
        <v>224</v>
      </c>
      <c r="L697" s="81">
        <v>27</v>
      </c>
      <c r="M697" s="81">
        <v>3</v>
      </c>
      <c r="N697" s="81" t="s">
        <v>435</v>
      </c>
      <c r="O697" s="81">
        <v>2</v>
      </c>
      <c r="P697" s="81"/>
      <c r="Q697" s="81"/>
      <c r="R697" s="81"/>
      <c r="S697" s="81"/>
      <c r="T697" s="81"/>
      <c r="U697" s="81"/>
      <c r="V697" s="81"/>
      <c r="W697" s="81">
        <v>940892.77000000002</v>
      </c>
      <c r="X697" s="81">
        <v>1</v>
      </c>
      <c r="Y697" s="81">
        <v>940892.77000000002</v>
      </c>
      <c r="Z697" s="81"/>
      <c r="AA697" s="81"/>
      <c r="AB697" s="81"/>
    </row>
    <row r="699">
      <c r="A699" s="79">
        <v>51</v>
      </c>
      <c r="B699" s="79">
        <f>B599</f>
        <v>1</v>
      </c>
      <c r="C699" s="79">
        <f>A599</f>
        <v>4</v>
      </c>
      <c r="D699" s="79">
        <f>ROW(A599)</f>
        <v>599</v>
      </c>
      <c r="E699" s="79"/>
      <c r="F699" s="79" t="str">
        <f>IF(F599&lt;&gt;"",F599,"")</f>
        <v xml:space="preserve">Новый раздел</v>
      </c>
      <c r="G699" s="79" t="str">
        <f>IF(G599&lt;&gt;"",G599,"")</f>
        <v xml:space="preserve">140. Линейная  и угловая   секции  токопровода  соединяющая элементы   КРУЭ</v>
      </c>
      <c r="H699" s="79">
        <v>0</v>
      </c>
      <c r="I699" s="79"/>
      <c r="J699" s="79"/>
      <c r="K699" s="79"/>
      <c r="L699" s="79"/>
      <c r="M699" s="79"/>
      <c r="N699" s="79"/>
      <c r="O699" s="79">
        <f t="shared" ref="O699:T699" si="496">ROUND(O621+O669+AB699,2)</f>
        <v>730490.28000000003</v>
      </c>
      <c r="P699" s="79">
        <f t="shared" si="496"/>
        <v>0</v>
      </c>
      <c r="Q699" s="79">
        <f t="shared" si="496"/>
        <v>207552.26000000001</v>
      </c>
      <c r="R699" s="79">
        <f t="shared" si="496"/>
        <v>79152.589999999997</v>
      </c>
      <c r="S699" s="79">
        <f t="shared" si="496"/>
        <v>443785.42999999999</v>
      </c>
      <c r="T699" s="79">
        <f t="shared" si="496"/>
        <v>0</v>
      </c>
      <c r="U699" s="79">
        <f>U621+U669+AH699</f>
        <v>892.10269999999991</v>
      </c>
      <c r="V699" s="79">
        <f>V621+V669+AI699</f>
        <v>154.42489999999998</v>
      </c>
      <c r="W699" s="79">
        <f>ROUND(W621+W669+AJ699,2)</f>
        <v>0</v>
      </c>
      <c r="X699" s="79">
        <f>ROUND(X621+X669+AK699,2)</f>
        <v>507249.89000000001</v>
      </c>
      <c r="Y699" s="79">
        <f>ROUND(Y621+Y669+AL699,2)</f>
        <v>266698.39000000001</v>
      </c>
      <c r="Z699" s="79"/>
      <c r="AA699" s="79"/>
      <c r="AB699" s="79"/>
      <c r="AC699" s="79"/>
      <c r="AD699" s="79"/>
      <c r="AE699" s="79"/>
      <c r="AF699" s="79"/>
      <c r="AG699" s="79"/>
      <c r="AH699" s="79"/>
      <c r="AI699" s="79"/>
      <c r="AJ699" s="79"/>
      <c r="AK699" s="79"/>
      <c r="AL699" s="79"/>
      <c r="AM699" s="79"/>
      <c r="AN699" s="79"/>
      <c r="AO699" s="79">
        <f t="shared" ref="AO699:BD699" si="497">ROUND(AO621+AO669+BX699,2)</f>
        <v>0</v>
      </c>
      <c r="AP699" s="79">
        <f t="shared" si="497"/>
        <v>0</v>
      </c>
      <c r="AQ699" s="79">
        <f t="shared" si="497"/>
        <v>0</v>
      </c>
      <c r="AR699" s="79">
        <f t="shared" si="497"/>
        <v>1504438.5600000001</v>
      </c>
      <c r="AS699" s="79">
        <f t="shared" si="497"/>
        <v>0</v>
      </c>
      <c r="AT699" s="79">
        <f t="shared" si="497"/>
        <v>1504438.5600000001</v>
      </c>
      <c r="AU699" s="79">
        <f t="shared" si="497"/>
        <v>0</v>
      </c>
      <c r="AV699" s="79">
        <f t="shared" si="497"/>
        <v>0</v>
      </c>
      <c r="AW699" s="79">
        <f t="shared" si="497"/>
        <v>0</v>
      </c>
      <c r="AX699" s="79">
        <f t="shared" si="497"/>
        <v>0</v>
      </c>
      <c r="AY699" s="79">
        <f t="shared" si="497"/>
        <v>0</v>
      </c>
      <c r="AZ699" s="79">
        <f t="shared" si="497"/>
        <v>0</v>
      </c>
      <c r="BA699" s="79">
        <f t="shared" si="497"/>
        <v>0</v>
      </c>
      <c r="BB699" s="79">
        <f t="shared" si="497"/>
        <v>0</v>
      </c>
      <c r="BC699" s="79">
        <f t="shared" si="497"/>
        <v>0</v>
      </c>
      <c r="BD699" s="79">
        <f t="shared" si="497"/>
        <v>0</v>
      </c>
      <c r="BE699" s="79"/>
      <c r="BF699" s="79"/>
      <c r="BG699" s="79"/>
      <c r="BH699" s="79"/>
      <c r="BI699" s="79"/>
      <c r="BJ699" s="79"/>
      <c r="BK699" s="79"/>
      <c r="BL699" s="79"/>
      <c r="BM699" s="79"/>
      <c r="BN699" s="79"/>
      <c r="BO699" s="79"/>
      <c r="BP699" s="79"/>
      <c r="BQ699" s="79"/>
      <c r="BR699" s="79"/>
      <c r="BS699" s="79"/>
      <c r="BT699" s="79"/>
      <c r="BU699" s="79"/>
      <c r="BV699" s="79"/>
      <c r="BW699" s="79"/>
      <c r="BX699" s="79"/>
      <c r="BY699" s="79"/>
      <c r="BZ699" s="79"/>
      <c r="CA699" s="79"/>
      <c r="CB699" s="79"/>
      <c r="CC699" s="79"/>
      <c r="CD699" s="79"/>
      <c r="CE699" s="79"/>
      <c r="CF699" s="79"/>
      <c r="CG699" s="79"/>
      <c r="CH699" s="79"/>
      <c r="CI699" s="79"/>
      <c r="CJ699" s="79"/>
      <c r="CK699" s="79"/>
      <c r="CL699" s="79"/>
      <c r="CM699" s="79"/>
      <c r="CN699" s="79"/>
      <c r="CO699" s="79"/>
      <c r="CP699" s="79"/>
      <c r="CQ699" s="79"/>
      <c r="CR699" s="79"/>
      <c r="CS699" s="79"/>
      <c r="CT699" s="79"/>
      <c r="CU699" s="79"/>
      <c r="CV699" s="79"/>
      <c r="CW699" s="79"/>
      <c r="CX699" s="79"/>
      <c r="CY699" s="79"/>
      <c r="CZ699" s="79"/>
      <c r="DA699" s="79"/>
      <c r="DB699" s="79"/>
      <c r="DC699" s="79"/>
      <c r="DD699" s="79"/>
      <c r="DE699" s="79"/>
      <c r="DF699" s="79"/>
      <c r="DG699" s="80"/>
      <c r="DH699" s="80"/>
      <c r="DI699" s="80"/>
      <c r="DJ699" s="80"/>
      <c r="DK699" s="80"/>
      <c r="DL699" s="80"/>
      <c r="DM699" s="80"/>
      <c r="DN699" s="80"/>
      <c r="DO699" s="80"/>
      <c r="DP699" s="80"/>
      <c r="DQ699" s="80"/>
      <c r="DR699" s="80"/>
      <c r="DS699" s="80"/>
      <c r="DT699" s="80"/>
      <c r="DU699" s="80"/>
      <c r="DV699" s="80"/>
      <c r="DW699" s="80"/>
      <c r="DX699" s="80"/>
      <c r="DY699" s="80"/>
      <c r="DZ699" s="80"/>
      <c r="EA699" s="80"/>
      <c r="EB699" s="80"/>
      <c r="EC699" s="80"/>
      <c r="ED699" s="80"/>
      <c r="EE699" s="80"/>
      <c r="EF699" s="80"/>
      <c r="EG699" s="80"/>
      <c r="EH699" s="80"/>
      <c r="EI699" s="80"/>
      <c r="EJ699" s="80"/>
      <c r="EK699" s="80"/>
      <c r="EL699" s="80"/>
      <c r="EM699" s="80"/>
      <c r="EN699" s="80"/>
      <c r="EO699" s="80"/>
      <c r="EP699" s="80"/>
      <c r="EQ699" s="80"/>
      <c r="ER699" s="80"/>
      <c r="ES699" s="80"/>
      <c r="ET699" s="80"/>
      <c r="EU699" s="80"/>
      <c r="EV699" s="80"/>
      <c r="EW699" s="80"/>
      <c r="EX699" s="80"/>
      <c r="EY699" s="80"/>
      <c r="EZ699" s="80"/>
      <c r="FA699" s="80"/>
      <c r="FB699" s="80"/>
      <c r="FC699" s="80"/>
      <c r="FD699" s="80"/>
      <c r="FE699" s="80"/>
      <c r="FF699" s="80"/>
      <c r="FG699" s="80"/>
      <c r="FH699" s="80"/>
      <c r="FI699" s="80"/>
      <c r="FJ699" s="80"/>
      <c r="FK699" s="80"/>
      <c r="FL699" s="80"/>
      <c r="FM699" s="80"/>
      <c r="FN699" s="80"/>
      <c r="FO699" s="80"/>
      <c r="FP699" s="80"/>
      <c r="FQ699" s="80"/>
      <c r="FR699" s="80"/>
      <c r="FS699" s="80"/>
      <c r="FT699" s="80"/>
      <c r="FU699" s="80"/>
      <c r="FV699" s="80"/>
      <c r="FW699" s="80"/>
      <c r="FX699" s="80"/>
      <c r="FY699" s="80"/>
      <c r="FZ699" s="80"/>
      <c r="GA699" s="80"/>
      <c r="GB699" s="80"/>
      <c r="GC699" s="80"/>
      <c r="GD699" s="80"/>
      <c r="GE699" s="80"/>
      <c r="GF699" s="80"/>
      <c r="GG699" s="80"/>
      <c r="GH699" s="80"/>
      <c r="GI699" s="80"/>
      <c r="GJ699" s="80"/>
      <c r="GK699" s="80"/>
      <c r="GL699" s="80"/>
      <c r="GM699" s="80"/>
      <c r="GN699" s="80"/>
      <c r="GO699" s="80"/>
      <c r="GP699" s="80"/>
      <c r="GQ699" s="80"/>
      <c r="GR699" s="80"/>
      <c r="GS699" s="80"/>
      <c r="GT699" s="80"/>
      <c r="GU699" s="80"/>
      <c r="GV699" s="80"/>
      <c r="GW699" s="80"/>
      <c r="GX699" s="80">
        <v>0</v>
      </c>
    </row>
    <row r="701">
      <c r="A701" s="81">
        <v>50</v>
      </c>
      <c r="B701" s="81">
        <v>0</v>
      </c>
      <c r="C701" s="81">
        <v>0</v>
      </c>
      <c r="D701" s="81">
        <v>1</v>
      </c>
      <c r="E701" s="81">
        <v>201</v>
      </c>
      <c r="F701" s="81">
        <f>ROUND(Source!O699,O701)</f>
        <v>730490.28000000003</v>
      </c>
      <c r="G701" s="81" t="s">
        <v>455</v>
      </c>
      <c r="H701" s="81" t="s">
        <v>456</v>
      </c>
      <c r="I701" s="81"/>
      <c r="J701" s="81"/>
      <c r="K701" s="81">
        <v>201</v>
      </c>
      <c r="L701" s="81">
        <v>1</v>
      </c>
      <c r="M701" s="81">
        <v>3</v>
      </c>
      <c r="N701" s="81" t="s">
        <v>435</v>
      </c>
      <c r="O701" s="81">
        <v>2</v>
      </c>
      <c r="P701" s="81"/>
      <c r="Q701" s="81"/>
      <c r="R701" s="81"/>
      <c r="S701" s="81"/>
      <c r="T701" s="81"/>
      <c r="U701" s="81"/>
      <c r="V701" s="81"/>
      <c r="W701" s="81">
        <v>730490.27999999991</v>
      </c>
      <c r="X701" s="81">
        <v>1</v>
      </c>
      <c r="Y701" s="81">
        <v>730490.27999999991</v>
      </c>
      <c r="Z701" s="81"/>
      <c r="AA701" s="81"/>
      <c r="AB701" s="81"/>
    </row>
    <row r="702">
      <c r="A702" s="81">
        <v>50</v>
      </c>
      <c r="B702" s="81">
        <v>0</v>
      </c>
      <c r="C702" s="81">
        <v>0</v>
      </c>
      <c r="D702" s="81">
        <v>1</v>
      </c>
      <c r="E702" s="81">
        <v>202</v>
      </c>
      <c r="F702" s="81">
        <f>ROUND(Source!P699,O702)</f>
        <v>0</v>
      </c>
      <c r="G702" s="81" t="s">
        <v>457</v>
      </c>
      <c r="H702" s="81" t="s">
        <v>458</v>
      </c>
      <c r="I702" s="81"/>
      <c r="J702" s="81"/>
      <c r="K702" s="81">
        <v>202</v>
      </c>
      <c r="L702" s="81">
        <v>2</v>
      </c>
      <c r="M702" s="81">
        <v>3</v>
      </c>
      <c r="N702" s="81" t="s">
        <v>435</v>
      </c>
      <c r="O702" s="81">
        <v>2</v>
      </c>
      <c r="P702" s="81"/>
      <c r="Q702" s="81"/>
      <c r="R702" s="81"/>
      <c r="S702" s="81"/>
      <c r="T702" s="81"/>
      <c r="U702" s="81"/>
      <c r="V702" s="81"/>
      <c r="W702" s="81">
        <v>0</v>
      </c>
      <c r="X702" s="81">
        <v>1</v>
      </c>
      <c r="Y702" s="81">
        <v>0</v>
      </c>
      <c r="Z702" s="81"/>
      <c r="AA702" s="81"/>
      <c r="AB702" s="81"/>
    </row>
    <row r="703">
      <c r="A703" s="81">
        <v>50</v>
      </c>
      <c r="B703" s="81">
        <v>0</v>
      </c>
      <c r="C703" s="81">
        <v>0</v>
      </c>
      <c r="D703" s="81">
        <v>1</v>
      </c>
      <c r="E703" s="81">
        <v>222</v>
      </c>
      <c r="F703" s="81">
        <f>ROUND(Source!AO699,O703)</f>
        <v>0</v>
      </c>
      <c r="G703" s="81" t="s">
        <v>459</v>
      </c>
      <c r="H703" s="81" t="s">
        <v>460</v>
      </c>
      <c r="I703" s="81"/>
      <c r="J703" s="81"/>
      <c r="K703" s="81">
        <v>222</v>
      </c>
      <c r="L703" s="81">
        <v>3</v>
      </c>
      <c r="M703" s="81">
        <v>3</v>
      </c>
      <c r="N703" s="81" t="s">
        <v>435</v>
      </c>
      <c r="O703" s="81">
        <v>2</v>
      </c>
      <c r="P703" s="81"/>
      <c r="Q703" s="81"/>
      <c r="R703" s="81"/>
      <c r="S703" s="81"/>
      <c r="T703" s="81"/>
      <c r="U703" s="81"/>
      <c r="V703" s="81"/>
      <c r="W703" s="81">
        <v>0</v>
      </c>
      <c r="X703" s="81">
        <v>1</v>
      </c>
      <c r="Y703" s="81">
        <v>0</v>
      </c>
      <c r="Z703" s="81"/>
      <c r="AA703" s="81"/>
      <c r="AB703" s="81"/>
    </row>
    <row r="704">
      <c r="A704" s="81">
        <v>50</v>
      </c>
      <c r="B704" s="81">
        <v>0</v>
      </c>
      <c r="C704" s="81">
        <v>0</v>
      </c>
      <c r="D704" s="81">
        <v>1</v>
      </c>
      <c r="E704" s="81">
        <v>225</v>
      </c>
      <c r="F704" s="81">
        <f>ROUND(Source!AV699,O704)</f>
        <v>0</v>
      </c>
      <c r="G704" s="81" t="s">
        <v>461</v>
      </c>
      <c r="H704" s="81" t="s">
        <v>462</v>
      </c>
      <c r="I704" s="81"/>
      <c r="J704" s="81"/>
      <c r="K704" s="81">
        <v>225</v>
      </c>
      <c r="L704" s="81">
        <v>4</v>
      </c>
      <c r="M704" s="81">
        <v>3</v>
      </c>
      <c r="N704" s="81" t="s">
        <v>435</v>
      </c>
      <c r="O704" s="81">
        <v>2</v>
      </c>
      <c r="P704" s="81"/>
      <c r="Q704" s="81"/>
      <c r="R704" s="81"/>
      <c r="S704" s="81"/>
      <c r="T704" s="81"/>
      <c r="U704" s="81"/>
      <c r="V704" s="81"/>
      <c r="W704" s="81">
        <v>0</v>
      </c>
      <c r="X704" s="81">
        <v>1</v>
      </c>
      <c r="Y704" s="81">
        <v>0</v>
      </c>
      <c r="Z704" s="81"/>
      <c r="AA704" s="81"/>
      <c r="AB704" s="81"/>
    </row>
    <row r="705">
      <c r="A705" s="81">
        <v>50</v>
      </c>
      <c r="B705" s="81">
        <v>0</v>
      </c>
      <c r="C705" s="81">
        <v>0</v>
      </c>
      <c r="D705" s="81">
        <v>1</v>
      </c>
      <c r="E705" s="81">
        <v>226</v>
      </c>
      <c r="F705" s="81">
        <f>ROUND(Source!AW699,O705)</f>
        <v>0</v>
      </c>
      <c r="G705" s="81" t="s">
        <v>463</v>
      </c>
      <c r="H705" s="81" t="s">
        <v>464</v>
      </c>
      <c r="I705" s="81"/>
      <c r="J705" s="81"/>
      <c r="K705" s="81">
        <v>226</v>
      </c>
      <c r="L705" s="81">
        <v>5</v>
      </c>
      <c r="M705" s="81">
        <v>3</v>
      </c>
      <c r="N705" s="81" t="s">
        <v>435</v>
      </c>
      <c r="O705" s="81">
        <v>2</v>
      </c>
      <c r="P705" s="81"/>
      <c r="Q705" s="81"/>
      <c r="R705" s="81"/>
      <c r="S705" s="81"/>
      <c r="T705" s="81"/>
      <c r="U705" s="81"/>
      <c r="V705" s="81"/>
      <c r="W705" s="81">
        <v>0</v>
      </c>
      <c r="X705" s="81">
        <v>1</v>
      </c>
      <c r="Y705" s="81">
        <v>0</v>
      </c>
      <c r="Z705" s="81"/>
      <c r="AA705" s="81"/>
      <c r="AB705" s="81"/>
    </row>
    <row r="706">
      <c r="A706" s="81">
        <v>50</v>
      </c>
      <c r="B706" s="81">
        <v>0</v>
      </c>
      <c r="C706" s="81">
        <v>0</v>
      </c>
      <c r="D706" s="81">
        <v>1</v>
      </c>
      <c r="E706" s="81">
        <v>227</v>
      </c>
      <c r="F706" s="81">
        <f>ROUND(Source!AX699,O706)</f>
        <v>0</v>
      </c>
      <c r="G706" s="81" t="s">
        <v>465</v>
      </c>
      <c r="H706" s="81" t="s">
        <v>466</v>
      </c>
      <c r="I706" s="81"/>
      <c r="J706" s="81"/>
      <c r="K706" s="81">
        <v>227</v>
      </c>
      <c r="L706" s="81">
        <v>6</v>
      </c>
      <c r="M706" s="81">
        <v>3</v>
      </c>
      <c r="N706" s="81" t="s">
        <v>435</v>
      </c>
      <c r="O706" s="81">
        <v>2</v>
      </c>
      <c r="P706" s="81"/>
      <c r="Q706" s="81"/>
      <c r="R706" s="81"/>
      <c r="S706" s="81"/>
      <c r="T706" s="81"/>
      <c r="U706" s="81"/>
      <c r="V706" s="81"/>
      <c r="W706" s="81">
        <v>0</v>
      </c>
      <c r="X706" s="81">
        <v>1</v>
      </c>
      <c r="Y706" s="81">
        <v>0</v>
      </c>
      <c r="Z706" s="81"/>
      <c r="AA706" s="81"/>
      <c r="AB706" s="81"/>
    </row>
    <row r="707">
      <c r="A707" s="81">
        <v>50</v>
      </c>
      <c r="B707" s="81">
        <v>0</v>
      </c>
      <c r="C707" s="81">
        <v>0</v>
      </c>
      <c r="D707" s="81">
        <v>1</v>
      </c>
      <c r="E707" s="81">
        <v>228</v>
      </c>
      <c r="F707" s="81">
        <f>ROUND(Source!AY699,O707)</f>
        <v>0</v>
      </c>
      <c r="G707" s="81" t="s">
        <v>467</v>
      </c>
      <c r="H707" s="81" t="s">
        <v>468</v>
      </c>
      <c r="I707" s="81"/>
      <c r="J707" s="81"/>
      <c r="K707" s="81">
        <v>228</v>
      </c>
      <c r="L707" s="81">
        <v>7</v>
      </c>
      <c r="M707" s="81">
        <v>3</v>
      </c>
      <c r="N707" s="81" t="s">
        <v>435</v>
      </c>
      <c r="O707" s="81">
        <v>2</v>
      </c>
      <c r="P707" s="81"/>
      <c r="Q707" s="81"/>
      <c r="R707" s="81"/>
      <c r="S707" s="81"/>
      <c r="T707" s="81"/>
      <c r="U707" s="81"/>
      <c r="V707" s="81"/>
      <c r="W707" s="81">
        <v>0</v>
      </c>
      <c r="X707" s="81">
        <v>1</v>
      </c>
      <c r="Y707" s="81">
        <v>0</v>
      </c>
      <c r="Z707" s="81"/>
      <c r="AA707" s="81"/>
      <c r="AB707" s="81"/>
    </row>
    <row r="708">
      <c r="A708" s="81">
        <v>50</v>
      </c>
      <c r="B708" s="81">
        <v>0</v>
      </c>
      <c r="C708" s="81">
        <v>0</v>
      </c>
      <c r="D708" s="81">
        <v>1</v>
      </c>
      <c r="E708" s="81">
        <v>216</v>
      </c>
      <c r="F708" s="81">
        <f>ROUND(Source!AP699,O708)</f>
        <v>0</v>
      </c>
      <c r="G708" s="81" t="s">
        <v>469</v>
      </c>
      <c r="H708" s="81" t="s">
        <v>470</v>
      </c>
      <c r="I708" s="81"/>
      <c r="J708" s="81"/>
      <c r="K708" s="81">
        <v>216</v>
      </c>
      <c r="L708" s="81">
        <v>8</v>
      </c>
      <c r="M708" s="81">
        <v>3</v>
      </c>
      <c r="N708" s="81" t="s">
        <v>435</v>
      </c>
      <c r="O708" s="81">
        <v>2</v>
      </c>
      <c r="P708" s="81"/>
      <c r="Q708" s="81"/>
      <c r="R708" s="81"/>
      <c r="S708" s="81"/>
      <c r="T708" s="81"/>
      <c r="U708" s="81"/>
      <c r="V708" s="81"/>
      <c r="W708" s="81">
        <v>0</v>
      </c>
      <c r="X708" s="81">
        <v>1</v>
      </c>
      <c r="Y708" s="81">
        <v>0</v>
      </c>
      <c r="Z708" s="81"/>
      <c r="AA708" s="81"/>
      <c r="AB708" s="81"/>
    </row>
    <row r="709">
      <c r="A709" s="81">
        <v>50</v>
      </c>
      <c r="B709" s="81">
        <v>0</v>
      </c>
      <c r="C709" s="81">
        <v>0</v>
      </c>
      <c r="D709" s="81">
        <v>1</v>
      </c>
      <c r="E709" s="81">
        <v>223</v>
      </c>
      <c r="F709" s="81">
        <f>ROUND(Source!AQ699,O709)</f>
        <v>0</v>
      </c>
      <c r="G709" s="81" t="s">
        <v>471</v>
      </c>
      <c r="H709" s="81" t="s">
        <v>472</v>
      </c>
      <c r="I709" s="81"/>
      <c r="J709" s="81"/>
      <c r="K709" s="81">
        <v>223</v>
      </c>
      <c r="L709" s="81">
        <v>9</v>
      </c>
      <c r="M709" s="81">
        <v>3</v>
      </c>
      <c r="N709" s="81" t="s">
        <v>435</v>
      </c>
      <c r="O709" s="81">
        <v>2</v>
      </c>
      <c r="P709" s="81"/>
      <c r="Q709" s="81"/>
      <c r="R709" s="81"/>
      <c r="S709" s="81"/>
      <c r="T709" s="81"/>
      <c r="U709" s="81"/>
      <c r="V709" s="81"/>
      <c r="W709" s="81">
        <v>0</v>
      </c>
      <c r="X709" s="81">
        <v>1</v>
      </c>
      <c r="Y709" s="81">
        <v>0</v>
      </c>
      <c r="Z709" s="81"/>
      <c r="AA709" s="81"/>
      <c r="AB709" s="81"/>
    </row>
    <row r="710">
      <c r="A710" s="81">
        <v>50</v>
      </c>
      <c r="B710" s="81">
        <v>0</v>
      </c>
      <c r="C710" s="81">
        <v>0</v>
      </c>
      <c r="D710" s="81">
        <v>1</v>
      </c>
      <c r="E710" s="81">
        <v>229</v>
      </c>
      <c r="F710" s="81">
        <f>ROUND(Source!AZ699,O710)</f>
        <v>0</v>
      </c>
      <c r="G710" s="81" t="s">
        <v>473</v>
      </c>
      <c r="H710" s="81" t="s">
        <v>474</v>
      </c>
      <c r="I710" s="81"/>
      <c r="J710" s="81"/>
      <c r="K710" s="81">
        <v>229</v>
      </c>
      <c r="L710" s="81">
        <v>10</v>
      </c>
      <c r="M710" s="81">
        <v>3</v>
      </c>
      <c r="N710" s="81" t="s">
        <v>435</v>
      </c>
      <c r="O710" s="81">
        <v>2</v>
      </c>
      <c r="P710" s="81"/>
      <c r="Q710" s="81"/>
      <c r="R710" s="81"/>
      <c r="S710" s="81"/>
      <c r="T710" s="81"/>
      <c r="U710" s="81"/>
      <c r="V710" s="81"/>
      <c r="W710" s="81">
        <v>0</v>
      </c>
      <c r="X710" s="81">
        <v>1</v>
      </c>
      <c r="Y710" s="81">
        <v>0</v>
      </c>
      <c r="Z710" s="81"/>
      <c r="AA710" s="81"/>
      <c r="AB710" s="81"/>
    </row>
    <row r="711">
      <c r="A711" s="81">
        <v>50</v>
      </c>
      <c r="B711" s="81">
        <v>0</v>
      </c>
      <c r="C711" s="81">
        <v>0</v>
      </c>
      <c r="D711" s="81">
        <v>1</v>
      </c>
      <c r="E711" s="81">
        <v>203</v>
      </c>
      <c r="F711" s="81">
        <f>ROUND(Source!Q699,O711)</f>
        <v>207552.26000000001</v>
      </c>
      <c r="G711" s="81" t="s">
        <v>475</v>
      </c>
      <c r="H711" s="81" t="s">
        <v>476</v>
      </c>
      <c r="I711" s="81"/>
      <c r="J711" s="81"/>
      <c r="K711" s="81">
        <v>203</v>
      </c>
      <c r="L711" s="81">
        <v>11</v>
      </c>
      <c r="M711" s="81">
        <v>3</v>
      </c>
      <c r="N711" s="81" t="s">
        <v>435</v>
      </c>
      <c r="O711" s="81">
        <v>2</v>
      </c>
      <c r="P711" s="81"/>
      <c r="Q711" s="81"/>
      <c r="R711" s="81"/>
      <c r="S711" s="81"/>
      <c r="T711" s="81"/>
      <c r="U711" s="81"/>
      <c r="V711" s="81"/>
      <c r="W711" s="81">
        <v>207552.26000000001</v>
      </c>
      <c r="X711" s="81">
        <v>1</v>
      </c>
      <c r="Y711" s="81">
        <v>207552.26000000001</v>
      </c>
      <c r="Z711" s="81"/>
      <c r="AA711" s="81"/>
      <c r="AB711" s="81"/>
    </row>
    <row r="712">
      <c r="A712" s="81">
        <v>50</v>
      </c>
      <c r="B712" s="81">
        <v>0</v>
      </c>
      <c r="C712" s="81">
        <v>0</v>
      </c>
      <c r="D712" s="81">
        <v>1</v>
      </c>
      <c r="E712" s="81">
        <v>231</v>
      </c>
      <c r="F712" s="81">
        <f>ROUND(Source!BB699,O712)</f>
        <v>0</v>
      </c>
      <c r="G712" s="81" t="s">
        <v>477</v>
      </c>
      <c r="H712" s="81" t="s">
        <v>478</v>
      </c>
      <c r="I712" s="81"/>
      <c r="J712" s="81"/>
      <c r="K712" s="81">
        <v>231</v>
      </c>
      <c r="L712" s="81">
        <v>12</v>
      </c>
      <c r="M712" s="81">
        <v>3</v>
      </c>
      <c r="N712" s="81" t="s">
        <v>435</v>
      </c>
      <c r="O712" s="81">
        <v>2</v>
      </c>
      <c r="P712" s="81"/>
      <c r="Q712" s="81"/>
      <c r="R712" s="81"/>
      <c r="S712" s="81"/>
      <c r="T712" s="81"/>
      <c r="U712" s="81"/>
      <c r="V712" s="81"/>
      <c r="W712" s="81">
        <v>0</v>
      </c>
      <c r="X712" s="81">
        <v>1</v>
      </c>
      <c r="Y712" s="81">
        <v>0</v>
      </c>
      <c r="Z712" s="81"/>
      <c r="AA712" s="81"/>
      <c r="AB712" s="81"/>
    </row>
    <row r="713">
      <c r="A713" s="81">
        <v>50</v>
      </c>
      <c r="B713" s="81">
        <v>0</v>
      </c>
      <c r="C713" s="81">
        <v>0</v>
      </c>
      <c r="D713" s="81">
        <v>1</v>
      </c>
      <c r="E713" s="81">
        <v>204</v>
      </c>
      <c r="F713" s="81">
        <f>ROUND(Source!R699,O713)</f>
        <v>79152.589999999997</v>
      </c>
      <c r="G713" s="81" t="s">
        <v>479</v>
      </c>
      <c r="H713" s="81" t="s">
        <v>480</v>
      </c>
      <c r="I713" s="81"/>
      <c r="J713" s="81"/>
      <c r="K713" s="81">
        <v>204</v>
      </c>
      <c r="L713" s="81">
        <v>13</v>
      </c>
      <c r="M713" s="81">
        <v>3</v>
      </c>
      <c r="N713" s="81" t="s">
        <v>435</v>
      </c>
      <c r="O713" s="81">
        <v>2</v>
      </c>
      <c r="P713" s="81"/>
      <c r="Q713" s="81"/>
      <c r="R713" s="81"/>
      <c r="S713" s="81"/>
      <c r="T713" s="81"/>
      <c r="U713" s="81"/>
      <c r="V713" s="81"/>
      <c r="W713" s="81">
        <v>79152.589999999997</v>
      </c>
      <c r="X713" s="81">
        <v>1</v>
      </c>
      <c r="Y713" s="81">
        <v>79152.589999999997</v>
      </c>
      <c r="Z713" s="81"/>
      <c r="AA713" s="81"/>
      <c r="AB713" s="81"/>
    </row>
    <row r="714">
      <c r="A714" s="81">
        <v>50</v>
      </c>
      <c r="B714" s="81">
        <v>0</v>
      </c>
      <c r="C714" s="81">
        <v>0</v>
      </c>
      <c r="D714" s="81">
        <v>1</v>
      </c>
      <c r="E714" s="81">
        <v>205</v>
      </c>
      <c r="F714" s="81">
        <f>ROUND(Source!S699,O714)</f>
        <v>443785.42999999999</v>
      </c>
      <c r="G714" s="81" t="s">
        <v>481</v>
      </c>
      <c r="H714" s="81" t="s">
        <v>482</v>
      </c>
      <c r="I714" s="81"/>
      <c r="J714" s="81"/>
      <c r="K714" s="81">
        <v>205</v>
      </c>
      <c r="L714" s="81">
        <v>14</v>
      </c>
      <c r="M714" s="81">
        <v>3</v>
      </c>
      <c r="N714" s="81" t="s">
        <v>435</v>
      </c>
      <c r="O714" s="81">
        <v>2</v>
      </c>
      <c r="P714" s="81"/>
      <c r="Q714" s="81"/>
      <c r="R714" s="81"/>
      <c r="S714" s="81"/>
      <c r="T714" s="81"/>
      <c r="U714" s="81"/>
      <c r="V714" s="81"/>
      <c r="W714" s="81">
        <v>443785.42999999999</v>
      </c>
      <c r="X714" s="81">
        <v>1</v>
      </c>
      <c r="Y714" s="81">
        <v>443785.42999999999</v>
      </c>
      <c r="Z714" s="81"/>
      <c r="AA714" s="81"/>
      <c r="AB714" s="81"/>
    </row>
    <row r="715">
      <c r="A715" s="81">
        <v>50</v>
      </c>
      <c r="B715" s="81">
        <v>0</v>
      </c>
      <c r="C715" s="81">
        <v>0</v>
      </c>
      <c r="D715" s="81">
        <v>1</v>
      </c>
      <c r="E715" s="81">
        <v>232</v>
      </c>
      <c r="F715" s="81">
        <f>ROUND(Source!BC699,O715)</f>
        <v>0</v>
      </c>
      <c r="G715" s="81" t="s">
        <v>483</v>
      </c>
      <c r="H715" s="81" t="s">
        <v>484</v>
      </c>
      <c r="I715" s="81"/>
      <c r="J715" s="81"/>
      <c r="K715" s="81">
        <v>232</v>
      </c>
      <c r="L715" s="81">
        <v>15</v>
      </c>
      <c r="M715" s="81">
        <v>3</v>
      </c>
      <c r="N715" s="81" t="s">
        <v>435</v>
      </c>
      <c r="O715" s="81">
        <v>2</v>
      </c>
      <c r="P715" s="81"/>
      <c r="Q715" s="81"/>
      <c r="R715" s="81"/>
      <c r="S715" s="81"/>
      <c r="T715" s="81"/>
      <c r="U715" s="81"/>
      <c r="V715" s="81"/>
      <c r="W715" s="81">
        <v>0</v>
      </c>
      <c r="X715" s="81">
        <v>1</v>
      </c>
      <c r="Y715" s="81">
        <v>0</v>
      </c>
      <c r="Z715" s="81"/>
      <c r="AA715" s="81"/>
      <c r="AB715" s="81"/>
    </row>
    <row r="716">
      <c r="A716" s="81">
        <v>50</v>
      </c>
      <c r="B716" s="81">
        <v>0</v>
      </c>
      <c r="C716" s="81">
        <v>0</v>
      </c>
      <c r="D716" s="81">
        <v>1</v>
      </c>
      <c r="E716" s="81">
        <v>214</v>
      </c>
      <c r="F716" s="81">
        <f>ROUND(Source!AS699,O716)</f>
        <v>0</v>
      </c>
      <c r="G716" s="81" t="s">
        <v>485</v>
      </c>
      <c r="H716" s="81" t="s">
        <v>486</v>
      </c>
      <c r="I716" s="81"/>
      <c r="J716" s="81"/>
      <c r="K716" s="81">
        <v>214</v>
      </c>
      <c r="L716" s="81">
        <v>16</v>
      </c>
      <c r="M716" s="81">
        <v>3</v>
      </c>
      <c r="N716" s="81" t="s">
        <v>435</v>
      </c>
      <c r="O716" s="81">
        <v>2</v>
      </c>
      <c r="P716" s="81"/>
      <c r="Q716" s="81"/>
      <c r="R716" s="81"/>
      <c r="S716" s="81"/>
      <c r="T716" s="81"/>
      <c r="U716" s="81"/>
      <c r="V716" s="81"/>
      <c r="W716" s="81">
        <v>0</v>
      </c>
      <c r="X716" s="81">
        <v>1</v>
      </c>
      <c r="Y716" s="81">
        <v>0</v>
      </c>
      <c r="Z716" s="81"/>
      <c r="AA716" s="81"/>
      <c r="AB716" s="81"/>
    </row>
    <row r="717">
      <c r="A717" s="81">
        <v>50</v>
      </c>
      <c r="B717" s="81">
        <v>0</v>
      </c>
      <c r="C717" s="81">
        <v>0</v>
      </c>
      <c r="D717" s="81">
        <v>1</v>
      </c>
      <c r="E717" s="81">
        <v>215</v>
      </c>
      <c r="F717" s="81">
        <f>ROUND(Source!AT699,O717)</f>
        <v>1504438.5600000001</v>
      </c>
      <c r="G717" s="81" t="s">
        <v>487</v>
      </c>
      <c r="H717" s="81" t="s">
        <v>488</v>
      </c>
      <c r="I717" s="81"/>
      <c r="J717" s="81"/>
      <c r="K717" s="81">
        <v>215</v>
      </c>
      <c r="L717" s="81">
        <v>17</v>
      </c>
      <c r="M717" s="81">
        <v>3</v>
      </c>
      <c r="N717" s="81" t="s">
        <v>435</v>
      </c>
      <c r="O717" s="81">
        <v>2</v>
      </c>
      <c r="P717" s="81"/>
      <c r="Q717" s="81"/>
      <c r="R717" s="81"/>
      <c r="S717" s="81"/>
      <c r="T717" s="81"/>
      <c r="U717" s="81"/>
      <c r="V717" s="81"/>
      <c r="W717" s="81">
        <v>1504438.5600000001</v>
      </c>
      <c r="X717" s="81">
        <v>1</v>
      </c>
      <c r="Y717" s="81">
        <v>1504438.5600000001</v>
      </c>
      <c r="Z717" s="81"/>
      <c r="AA717" s="81"/>
      <c r="AB717" s="81"/>
    </row>
    <row r="718">
      <c r="A718" s="81">
        <v>50</v>
      </c>
      <c r="B718" s="81">
        <v>0</v>
      </c>
      <c r="C718" s="81">
        <v>0</v>
      </c>
      <c r="D718" s="81">
        <v>1</v>
      </c>
      <c r="E718" s="81">
        <v>217</v>
      </c>
      <c r="F718" s="81">
        <f>ROUND(Source!AU699,O718)</f>
        <v>0</v>
      </c>
      <c r="G718" s="81" t="s">
        <v>489</v>
      </c>
      <c r="H718" s="81" t="s">
        <v>490</v>
      </c>
      <c r="I718" s="81"/>
      <c r="J718" s="81"/>
      <c r="K718" s="81">
        <v>217</v>
      </c>
      <c r="L718" s="81">
        <v>18</v>
      </c>
      <c r="M718" s="81">
        <v>3</v>
      </c>
      <c r="N718" s="81" t="s">
        <v>435</v>
      </c>
      <c r="O718" s="81">
        <v>2</v>
      </c>
      <c r="P718" s="81"/>
      <c r="Q718" s="81"/>
      <c r="R718" s="81"/>
      <c r="S718" s="81"/>
      <c r="T718" s="81"/>
      <c r="U718" s="81"/>
      <c r="V718" s="81"/>
      <c r="W718" s="81">
        <v>0</v>
      </c>
      <c r="X718" s="81">
        <v>1</v>
      </c>
      <c r="Y718" s="81">
        <v>0</v>
      </c>
      <c r="Z718" s="81"/>
      <c r="AA718" s="81"/>
      <c r="AB718" s="81"/>
    </row>
    <row r="719">
      <c r="A719" s="81">
        <v>50</v>
      </c>
      <c r="B719" s="81">
        <v>0</v>
      </c>
      <c r="C719" s="81">
        <v>0</v>
      </c>
      <c r="D719" s="81">
        <v>1</v>
      </c>
      <c r="E719" s="81">
        <v>230</v>
      </c>
      <c r="F719" s="81">
        <f>ROUND(Source!BA699,O719)</f>
        <v>0</v>
      </c>
      <c r="G719" s="81" t="s">
        <v>491</v>
      </c>
      <c r="H719" s="81" t="s">
        <v>492</v>
      </c>
      <c r="I719" s="81"/>
      <c r="J719" s="81"/>
      <c r="K719" s="81">
        <v>230</v>
      </c>
      <c r="L719" s="81">
        <v>19</v>
      </c>
      <c r="M719" s="81">
        <v>3</v>
      </c>
      <c r="N719" s="81" t="s">
        <v>435</v>
      </c>
      <c r="O719" s="81">
        <v>2</v>
      </c>
      <c r="P719" s="81"/>
      <c r="Q719" s="81"/>
      <c r="R719" s="81"/>
      <c r="S719" s="81"/>
      <c r="T719" s="81"/>
      <c r="U719" s="81"/>
      <c r="V719" s="81"/>
      <c r="W719" s="81">
        <v>0</v>
      </c>
      <c r="X719" s="81">
        <v>1</v>
      </c>
      <c r="Y719" s="81">
        <v>0</v>
      </c>
      <c r="Z719" s="81"/>
      <c r="AA719" s="81"/>
      <c r="AB719" s="81"/>
    </row>
    <row r="720">
      <c r="A720" s="81">
        <v>50</v>
      </c>
      <c r="B720" s="81">
        <v>0</v>
      </c>
      <c r="C720" s="81">
        <v>0</v>
      </c>
      <c r="D720" s="81">
        <v>1</v>
      </c>
      <c r="E720" s="81">
        <v>206</v>
      </c>
      <c r="F720" s="81">
        <f>ROUND(Source!T699,O720)</f>
        <v>0</v>
      </c>
      <c r="G720" s="81" t="s">
        <v>493</v>
      </c>
      <c r="H720" s="81" t="s">
        <v>494</v>
      </c>
      <c r="I720" s="81"/>
      <c r="J720" s="81"/>
      <c r="K720" s="81">
        <v>206</v>
      </c>
      <c r="L720" s="81">
        <v>20</v>
      </c>
      <c r="M720" s="81">
        <v>3</v>
      </c>
      <c r="N720" s="81" t="s">
        <v>435</v>
      </c>
      <c r="O720" s="81">
        <v>2</v>
      </c>
      <c r="P720" s="81"/>
      <c r="Q720" s="81"/>
      <c r="R720" s="81"/>
      <c r="S720" s="81"/>
      <c r="T720" s="81"/>
      <c r="U720" s="81"/>
      <c r="V720" s="81"/>
      <c r="W720" s="81">
        <v>0</v>
      </c>
      <c r="X720" s="81">
        <v>1</v>
      </c>
      <c r="Y720" s="81">
        <v>0</v>
      </c>
      <c r="Z720" s="81"/>
      <c r="AA720" s="81"/>
      <c r="AB720" s="81"/>
    </row>
    <row r="721">
      <c r="A721" s="81">
        <v>50</v>
      </c>
      <c r="B721" s="81">
        <v>0</v>
      </c>
      <c r="C721" s="81">
        <v>0</v>
      </c>
      <c r="D721" s="81">
        <v>1</v>
      </c>
      <c r="E721" s="81">
        <v>207</v>
      </c>
      <c r="F721" s="81">
        <f>ROUND(Source!U699,O721)</f>
        <v>892.10269999999991</v>
      </c>
      <c r="G721" s="81" t="s">
        <v>495</v>
      </c>
      <c r="H721" s="81" t="s">
        <v>496</v>
      </c>
      <c r="I721" s="81"/>
      <c r="J721" s="81"/>
      <c r="K721" s="81">
        <v>207</v>
      </c>
      <c r="L721" s="81">
        <v>21</v>
      </c>
      <c r="M721" s="81">
        <v>3</v>
      </c>
      <c r="N721" s="81" t="s">
        <v>435</v>
      </c>
      <c r="O721" s="81">
        <v>7</v>
      </c>
      <c r="P721" s="81"/>
      <c r="Q721" s="81"/>
      <c r="R721" s="81"/>
      <c r="S721" s="81"/>
      <c r="T721" s="81"/>
      <c r="U721" s="81"/>
      <c r="V721" s="81"/>
      <c r="W721" s="81">
        <v>892.10270000000003</v>
      </c>
      <c r="X721" s="81">
        <v>1</v>
      </c>
      <c r="Y721" s="81">
        <v>892.10270000000003</v>
      </c>
      <c r="Z721" s="81"/>
      <c r="AA721" s="81"/>
      <c r="AB721" s="81"/>
    </row>
    <row r="722">
      <c r="A722" s="81">
        <v>50</v>
      </c>
      <c r="B722" s="81">
        <v>0</v>
      </c>
      <c r="C722" s="81">
        <v>0</v>
      </c>
      <c r="D722" s="81">
        <v>1</v>
      </c>
      <c r="E722" s="81">
        <v>208</v>
      </c>
      <c r="F722" s="81">
        <f>ROUND(Source!V699,O722)</f>
        <v>154.42489999999998</v>
      </c>
      <c r="G722" s="81" t="s">
        <v>497</v>
      </c>
      <c r="H722" s="81" t="s">
        <v>498</v>
      </c>
      <c r="I722" s="81"/>
      <c r="J722" s="81"/>
      <c r="K722" s="81">
        <v>208</v>
      </c>
      <c r="L722" s="81">
        <v>22</v>
      </c>
      <c r="M722" s="81">
        <v>3</v>
      </c>
      <c r="N722" s="81" t="s">
        <v>435</v>
      </c>
      <c r="O722" s="81">
        <v>7</v>
      </c>
      <c r="P722" s="81"/>
      <c r="Q722" s="81"/>
      <c r="R722" s="81"/>
      <c r="S722" s="81"/>
      <c r="T722" s="81"/>
      <c r="U722" s="81"/>
      <c r="V722" s="81"/>
      <c r="W722" s="81">
        <v>154.42490000000001</v>
      </c>
      <c r="X722" s="81">
        <v>1</v>
      </c>
      <c r="Y722" s="81">
        <v>154.42490000000001</v>
      </c>
      <c r="Z722" s="81"/>
      <c r="AA722" s="81"/>
      <c r="AB722" s="81"/>
    </row>
    <row r="723">
      <c r="A723" s="81">
        <v>50</v>
      </c>
      <c r="B723" s="81">
        <v>0</v>
      </c>
      <c r="C723" s="81">
        <v>0</v>
      </c>
      <c r="D723" s="81">
        <v>1</v>
      </c>
      <c r="E723" s="81">
        <v>209</v>
      </c>
      <c r="F723" s="81">
        <f>ROUND(Source!W699,O723)</f>
        <v>0</v>
      </c>
      <c r="G723" s="81" t="s">
        <v>499</v>
      </c>
      <c r="H723" s="81" t="s">
        <v>500</v>
      </c>
      <c r="I723" s="81"/>
      <c r="J723" s="81"/>
      <c r="K723" s="81">
        <v>209</v>
      </c>
      <c r="L723" s="81">
        <v>23</v>
      </c>
      <c r="M723" s="81">
        <v>3</v>
      </c>
      <c r="N723" s="81" t="s">
        <v>435</v>
      </c>
      <c r="O723" s="81">
        <v>2</v>
      </c>
      <c r="P723" s="81"/>
      <c r="Q723" s="81"/>
      <c r="R723" s="81"/>
      <c r="S723" s="81"/>
      <c r="T723" s="81"/>
      <c r="U723" s="81"/>
      <c r="V723" s="81"/>
      <c r="W723" s="81">
        <v>0</v>
      </c>
      <c r="X723" s="81">
        <v>1</v>
      </c>
      <c r="Y723" s="81">
        <v>0</v>
      </c>
      <c r="Z723" s="81"/>
      <c r="AA723" s="81"/>
      <c r="AB723" s="81"/>
    </row>
    <row r="724">
      <c r="A724" s="81">
        <v>50</v>
      </c>
      <c r="B724" s="81">
        <v>0</v>
      </c>
      <c r="C724" s="81">
        <v>0</v>
      </c>
      <c r="D724" s="81">
        <v>1</v>
      </c>
      <c r="E724" s="81">
        <v>233</v>
      </c>
      <c r="F724" s="81">
        <f>ROUND(Source!BD699,O724)</f>
        <v>0</v>
      </c>
      <c r="G724" s="81" t="s">
        <v>501</v>
      </c>
      <c r="H724" s="81" t="s">
        <v>502</v>
      </c>
      <c r="I724" s="81"/>
      <c r="J724" s="81"/>
      <c r="K724" s="81">
        <v>233</v>
      </c>
      <c r="L724" s="81">
        <v>24</v>
      </c>
      <c r="M724" s="81">
        <v>3</v>
      </c>
      <c r="N724" s="81" t="s">
        <v>435</v>
      </c>
      <c r="O724" s="81">
        <v>2</v>
      </c>
      <c r="P724" s="81"/>
      <c r="Q724" s="81"/>
      <c r="R724" s="81"/>
      <c r="S724" s="81"/>
      <c r="T724" s="81"/>
      <c r="U724" s="81"/>
      <c r="V724" s="81"/>
      <c r="W724" s="81">
        <v>0</v>
      </c>
      <c r="X724" s="81">
        <v>1</v>
      </c>
      <c r="Y724" s="81">
        <v>0</v>
      </c>
      <c r="Z724" s="81"/>
      <c r="AA724" s="81"/>
      <c r="AB724" s="81"/>
    </row>
    <row r="725">
      <c r="A725" s="81">
        <v>50</v>
      </c>
      <c r="B725" s="81">
        <v>0</v>
      </c>
      <c r="C725" s="81">
        <v>0</v>
      </c>
      <c r="D725" s="81">
        <v>1</v>
      </c>
      <c r="E725" s="81">
        <v>210</v>
      </c>
      <c r="F725" s="81">
        <f>ROUND(Source!X699,O725)</f>
        <v>507249.89000000001</v>
      </c>
      <c r="G725" s="81" t="s">
        <v>503</v>
      </c>
      <c r="H725" s="81" t="s">
        <v>504</v>
      </c>
      <c r="I725" s="81"/>
      <c r="J725" s="81"/>
      <c r="K725" s="81">
        <v>210</v>
      </c>
      <c r="L725" s="81">
        <v>25</v>
      </c>
      <c r="M725" s="81">
        <v>3</v>
      </c>
      <c r="N725" s="81" t="s">
        <v>435</v>
      </c>
      <c r="O725" s="81">
        <v>2</v>
      </c>
      <c r="P725" s="81"/>
      <c r="Q725" s="81"/>
      <c r="R725" s="81"/>
      <c r="S725" s="81"/>
      <c r="T725" s="81"/>
      <c r="U725" s="81"/>
      <c r="V725" s="81"/>
      <c r="W725" s="81">
        <v>507249.89000000001</v>
      </c>
      <c r="X725" s="81">
        <v>1</v>
      </c>
      <c r="Y725" s="81">
        <v>507249.89000000001</v>
      </c>
      <c r="Z725" s="81"/>
      <c r="AA725" s="81"/>
      <c r="AB725" s="81"/>
    </row>
    <row r="726">
      <c r="A726" s="81">
        <v>50</v>
      </c>
      <c r="B726" s="81">
        <v>0</v>
      </c>
      <c r="C726" s="81">
        <v>0</v>
      </c>
      <c r="D726" s="81">
        <v>1</v>
      </c>
      <c r="E726" s="81">
        <v>211</v>
      </c>
      <c r="F726" s="81">
        <f>ROUND(Source!Y699,O726)</f>
        <v>266698.39000000001</v>
      </c>
      <c r="G726" s="81" t="s">
        <v>505</v>
      </c>
      <c r="H726" s="81" t="s">
        <v>506</v>
      </c>
      <c r="I726" s="81"/>
      <c r="J726" s="81"/>
      <c r="K726" s="81">
        <v>211</v>
      </c>
      <c r="L726" s="81">
        <v>26</v>
      </c>
      <c r="M726" s="81">
        <v>3</v>
      </c>
      <c r="N726" s="81" t="s">
        <v>435</v>
      </c>
      <c r="O726" s="81">
        <v>2</v>
      </c>
      <c r="P726" s="81"/>
      <c r="Q726" s="81"/>
      <c r="R726" s="81"/>
      <c r="S726" s="81"/>
      <c r="T726" s="81"/>
      <c r="U726" s="81"/>
      <c r="V726" s="81"/>
      <c r="W726" s="81">
        <v>266698.39000000001</v>
      </c>
      <c r="X726" s="81">
        <v>1</v>
      </c>
      <c r="Y726" s="81">
        <v>266698.39000000001</v>
      </c>
      <c r="Z726" s="81"/>
      <c r="AA726" s="81"/>
      <c r="AB726" s="81"/>
    </row>
    <row r="727">
      <c r="A727" s="81">
        <v>50</v>
      </c>
      <c r="B727" s="81">
        <v>0</v>
      </c>
      <c r="C727" s="81">
        <v>0</v>
      </c>
      <c r="D727" s="81">
        <v>1</v>
      </c>
      <c r="E727" s="81">
        <v>224</v>
      </c>
      <c r="F727" s="81">
        <f>ROUND(Source!AR699,O727)</f>
        <v>1504438.5600000001</v>
      </c>
      <c r="G727" s="81" t="s">
        <v>507</v>
      </c>
      <c r="H727" s="81" t="s">
        <v>508</v>
      </c>
      <c r="I727" s="81"/>
      <c r="J727" s="81"/>
      <c r="K727" s="81">
        <v>224</v>
      </c>
      <c r="L727" s="81">
        <v>27</v>
      </c>
      <c r="M727" s="81">
        <v>3</v>
      </c>
      <c r="N727" s="81" t="s">
        <v>435</v>
      </c>
      <c r="O727" s="81">
        <v>2</v>
      </c>
      <c r="P727" s="81"/>
      <c r="Q727" s="81"/>
      <c r="R727" s="81"/>
      <c r="S727" s="81"/>
      <c r="T727" s="81"/>
      <c r="U727" s="81"/>
      <c r="V727" s="81"/>
      <c r="W727" s="81">
        <v>1504438.5600000001</v>
      </c>
      <c r="X727" s="81">
        <v>1</v>
      </c>
      <c r="Y727" s="81">
        <v>1504438.5600000001</v>
      </c>
      <c r="Z727" s="81"/>
      <c r="AA727" s="81"/>
      <c r="AB727" s="81"/>
    </row>
    <row r="729">
      <c r="A729" s="78">
        <v>4</v>
      </c>
      <c r="B729" s="78">
        <v>0</v>
      </c>
      <c r="C729" s="78"/>
      <c r="D729" s="78">
        <f>ROW(A733)</f>
        <v>733</v>
      </c>
      <c r="E729" s="78"/>
      <c r="F729" s="78" t="s">
        <v>453</v>
      </c>
      <c r="G729" s="78" t="s">
        <v>718</v>
      </c>
      <c r="H729" s="78" t="s">
        <v>435</v>
      </c>
      <c r="I729" s="78">
        <v>0</v>
      </c>
      <c r="J729" s="78"/>
      <c r="K729" s="78">
        <v>-1</v>
      </c>
      <c r="L729" s="78"/>
      <c r="M729" s="78" t="s">
        <v>435</v>
      </c>
      <c r="N729" s="78"/>
      <c r="O729" s="78"/>
      <c r="P729" s="78"/>
      <c r="Q729" s="78"/>
      <c r="R729" s="78"/>
      <c r="S729" s="78">
        <v>0</v>
      </c>
      <c r="T729" s="78"/>
      <c r="U729" s="78" t="s">
        <v>435</v>
      </c>
      <c r="V729" s="78">
        <v>0</v>
      </c>
      <c r="W729" s="78"/>
      <c r="X729" s="78"/>
      <c r="Y729" s="78"/>
      <c r="Z729" s="78"/>
      <c r="AA729" s="78"/>
      <c r="AB729" s="78" t="s">
        <v>435</v>
      </c>
      <c r="AC729" s="78" t="s">
        <v>435</v>
      </c>
      <c r="AD729" s="78" t="s">
        <v>435</v>
      </c>
      <c r="AE729" s="78" t="s">
        <v>435</v>
      </c>
      <c r="AF729" s="78" t="s">
        <v>435</v>
      </c>
      <c r="AG729" s="78" t="s">
        <v>435</v>
      </c>
      <c r="AH729" s="78"/>
      <c r="AI729" s="78"/>
      <c r="AJ729" s="78"/>
      <c r="AK729" s="78"/>
      <c r="AL729" s="78"/>
      <c r="AM729" s="78"/>
      <c r="AN729" s="78"/>
      <c r="AO729" s="78"/>
      <c r="AP729" s="78" t="s">
        <v>435</v>
      </c>
      <c r="AQ729" s="78" t="s">
        <v>435</v>
      </c>
      <c r="AR729" s="78" t="s">
        <v>435</v>
      </c>
      <c r="AS729" s="78"/>
      <c r="AT729" s="78"/>
      <c r="AU729" s="78"/>
      <c r="AV729" s="78"/>
      <c r="AW729" s="78"/>
      <c r="AX729" s="78"/>
      <c r="AY729" s="78"/>
      <c r="AZ729" s="78" t="s">
        <v>435</v>
      </c>
      <c r="BA729" s="78"/>
      <c r="BB729" s="78" t="s">
        <v>435</v>
      </c>
      <c r="BC729" s="78" t="s">
        <v>435</v>
      </c>
      <c r="BD729" s="78" t="s">
        <v>435</v>
      </c>
      <c r="BE729" s="78" t="s">
        <v>435</v>
      </c>
      <c r="BF729" s="78" t="s">
        <v>435</v>
      </c>
      <c r="BG729" s="78" t="s">
        <v>435</v>
      </c>
      <c r="BH729" s="78" t="s">
        <v>435</v>
      </c>
      <c r="BI729" s="78" t="s">
        <v>435</v>
      </c>
      <c r="BJ729" s="78" t="s">
        <v>435</v>
      </c>
      <c r="BK729" s="78" t="s">
        <v>435</v>
      </c>
      <c r="BL729" s="78" t="s">
        <v>435</v>
      </c>
      <c r="BM729" s="78" t="s">
        <v>435</v>
      </c>
      <c r="BN729" s="78" t="s">
        <v>435</v>
      </c>
      <c r="BO729" s="78" t="s">
        <v>435</v>
      </c>
      <c r="BP729" s="78" t="s">
        <v>435</v>
      </c>
      <c r="BQ729" s="78"/>
      <c r="BR729" s="78"/>
      <c r="BS729" s="78"/>
      <c r="BT729" s="78"/>
      <c r="BU729" s="78"/>
      <c r="BV729" s="78"/>
      <c r="BW729" s="78"/>
      <c r="BX729" s="78">
        <v>0</v>
      </c>
      <c r="BY729" s="78"/>
      <c r="BZ729" s="78"/>
      <c r="CA729" s="78"/>
      <c r="CB729" s="78"/>
      <c r="CC729" s="78"/>
      <c r="CD729" s="78"/>
      <c r="CE729" s="78"/>
      <c r="CF729" s="78"/>
      <c r="CG729" s="78"/>
      <c r="CH729" s="78"/>
      <c r="CI729" s="78"/>
      <c r="CJ729" s="78">
        <v>0</v>
      </c>
    </row>
    <row r="731">
      <c r="A731" s="79">
        <v>52</v>
      </c>
      <c r="B731" s="79">
        <f t="shared" ref="B731:G731" si="498">B733</f>
        <v>0</v>
      </c>
      <c r="C731" s="79">
        <f t="shared" si="498"/>
        <v>4</v>
      </c>
      <c r="D731" s="79">
        <f t="shared" si="498"/>
        <v>729</v>
      </c>
      <c r="E731" s="79">
        <f t="shared" si="498"/>
        <v>0</v>
      </c>
      <c r="F731" s="79" t="str">
        <f t="shared" si="498"/>
        <v xml:space="preserve">Новый раздел</v>
      </c>
      <c r="G731" s="79" t="str">
        <f t="shared" si="498"/>
        <v xml:space="preserve">№10: Вспомогательные работы, необходимые при ремонте электротехнического оборудования ПС 35-220 кВ</v>
      </c>
      <c r="H731" s="79"/>
      <c r="I731" s="79"/>
      <c r="J731" s="79"/>
      <c r="K731" s="79"/>
      <c r="L731" s="79"/>
      <c r="M731" s="79"/>
      <c r="N731" s="79"/>
      <c r="O731" s="79">
        <f t="shared" ref="O731:AT731" si="499">O733</f>
        <v>0</v>
      </c>
      <c r="P731" s="79">
        <f t="shared" si="499"/>
        <v>0</v>
      </c>
      <c r="Q731" s="79">
        <f t="shared" si="499"/>
        <v>0</v>
      </c>
      <c r="R731" s="79">
        <f t="shared" si="499"/>
        <v>0</v>
      </c>
      <c r="S731" s="79">
        <f t="shared" si="499"/>
        <v>0</v>
      </c>
      <c r="T731" s="79">
        <f t="shared" si="499"/>
        <v>0</v>
      </c>
      <c r="U731" s="79">
        <f t="shared" si="499"/>
        <v>0</v>
      </c>
      <c r="V731" s="79">
        <f t="shared" si="499"/>
        <v>0</v>
      </c>
      <c r="W731" s="79">
        <f t="shared" si="499"/>
        <v>0</v>
      </c>
      <c r="X731" s="79">
        <f t="shared" si="499"/>
        <v>0</v>
      </c>
      <c r="Y731" s="79">
        <f t="shared" si="499"/>
        <v>0</v>
      </c>
      <c r="Z731" s="79">
        <f t="shared" si="499"/>
        <v>0</v>
      </c>
      <c r="AA731" s="79">
        <f t="shared" si="499"/>
        <v>0</v>
      </c>
      <c r="AB731" s="79">
        <f t="shared" si="499"/>
        <v>0</v>
      </c>
      <c r="AC731" s="79">
        <f t="shared" si="499"/>
        <v>0</v>
      </c>
      <c r="AD731" s="79">
        <f t="shared" si="499"/>
        <v>0</v>
      </c>
      <c r="AE731" s="79">
        <f t="shared" si="499"/>
        <v>0</v>
      </c>
      <c r="AF731" s="79">
        <f t="shared" si="499"/>
        <v>0</v>
      </c>
      <c r="AG731" s="79">
        <f t="shared" si="499"/>
        <v>0</v>
      </c>
      <c r="AH731" s="79">
        <f t="shared" si="499"/>
        <v>0</v>
      </c>
      <c r="AI731" s="79">
        <f t="shared" si="499"/>
        <v>0</v>
      </c>
      <c r="AJ731" s="79">
        <f t="shared" si="499"/>
        <v>0</v>
      </c>
      <c r="AK731" s="79">
        <f t="shared" si="499"/>
        <v>0</v>
      </c>
      <c r="AL731" s="79">
        <f t="shared" si="499"/>
        <v>0</v>
      </c>
      <c r="AM731" s="79">
        <f t="shared" si="499"/>
        <v>0</v>
      </c>
      <c r="AN731" s="79">
        <f t="shared" si="499"/>
        <v>0</v>
      </c>
      <c r="AO731" s="79">
        <f t="shared" si="499"/>
        <v>0</v>
      </c>
      <c r="AP731" s="79">
        <f t="shared" si="499"/>
        <v>0</v>
      </c>
      <c r="AQ731" s="79">
        <f t="shared" si="499"/>
        <v>0</v>
      </c>
      <c r="AR731" s="79">
        <f t="shared" si="499"/>
        <v>0</v>
      </c>
      <c r="AS731" s="79">
        <f t="shared" si="499"/>
        <v>0</v>
      </c>
      <c r="AT731" s="79">
        <f t="shared" si="499"/>
        <v>0</v>
      </c>
      <c r="AU731" s="79">
        <f t="shared" ref="AU731:BZ731" si="500">AU733</f>
        <v>0</v>
      </c>
      <c r="AV731" s="79">
        <f t="shared" si="500"/>
        <v>0</v>
      </c>
      <c r="AW731" s="79">
        <f t="shared" si="500"/>
        <v>0</v>
      </c>
      <c r="AX731" s="79">
        <f t="shared" si="500"/>
        <v>0</v>
      </c>
      <c r="AY731" s="79">
        <f t="shared" si="500"/>
        <v>0</v>
      </c>
      <c r="AZ731" s="79">
        <f t="shared" si="500"/>
        <v>0</v>
      </c>
      <c r="BA731" s="79">
        <f t="shared" si="500"/>
        <v>0</v>
      </c>
      <c r="BB731" s="79">
        <f t="shared" si="500"/>
        <v>0</v>
      </c>
      <c r="BC731" s="79">
        <f t="shared" si="500"/>
        <v>0</v>
      </c>
      <c r="BD731" s="79">
        <f t="shared" si="500"/>
        <v>0</v>
      </c>
      <c r="BE731" s="79">
        <f t="shared" si="500"/>
        <v>0</v>
      </c>
      <c r="BF731" s="79">
        <f t="shared" si="500"/>
        <v>0</v>
      </c>
      <c r="BG731" s="79">
        <f t="shared" si="500"/>
        <v>0</v>
      </c>
      <c r="BH731" s="79">
        <f t="shared" si="500"/>
        <v>0</v>
      </c>
      <c r="BI731" s="79">
        <f t="shared" si="500"/>
        <v>0</v>
      </c>
      <c r="BJ731" s="79">
        <f t="shared" si="500"/>
        <v>0</v>
      </c>
      <c r="BK731" s="79">
        <f t="shared" si="500"/>
        <v>0</v>
      </c>
      <c r="BL731" s="79">
        <f t="shared" si="500"/>
        <v>0</v>
      </c>
      <c r="BM731" s="79">
        <f t="shared" si="500"/>
        <v>0</v>
      </c>
      <c r="BN731" s="79">
        <f t="shared" si="500"/>
        <v>0</v>
      </c>
      <c r="BO731" s="79">
        <f t="shared" si="500"/>
        <v>0</v>
      </c>
      <c r="BP731" s="79">
        <f t="shared" si="500"/>
        <v>0</v>
      </c>
      <c r="BQ731" s="79">
        <f t="shared" si="500"/>
        <v>0</v>
      </c>
      <c r="BR731" s="79">
        <f t="shared" si="500"/>
        <v>0</v>
      </c>
      <c r="BS731" s="79">
        <f t="shared" si="500"/>
        <v>0</v>
      </c>
      <c r="BT731" s="79">
        <f t="shared" si="500"/>
        <v>0</v>
      </c>
      <c r="BU731" s="79">
        <f t="shared" si="500"/>
        <v>0</v>
      </c>
      <c r="BV731" s="79">
        <f t="shared" si="500"/>
        <v>0</v>
      </c>
      <c r="BW731" s="79">
        <f t="shared" si="500"/>
        <v>0</v>
      </c>
      <c r="BX731" s="79">
        <f t="shared" si="500"/>
        <v>0</v>
      </c>
      <c r="BY731" s="79">
        <f t="shared" si="500"/>
        <v>0</v>
      </c>
      <c r="BZ731" s="79">
        <f t="shared" si="500"/>
        <v>0</v>
      </c>
      <c r="CA731" s="79">
        <f t="shared" ref="CA731:DF731" si="501">CA733</f>
        <v>0</v>
      </c>
      <c r="CB731" s="79">
        <f t="shared" si="501"/>
        <v>0</v>
      </c>
      <c r="CC731" s="79">
        <f t="shared" si="501"/>
        <v>0</v>
      </c>
      <c r="CD731" s="79">
        <f t="shared" si="501"/>
        <v>0</v>
      </c>
      <c r="CE731" s="79">
        <f t="shared" si="501"/>
        <v>0</v>
      </c>
      <c r="CF731" s="79">
        <f t="shared" si="501"/>
        <v>0</v>
      </c>
      <c r="CG731" s="79">
        <f t="shared" si="501"/>
        <v>0</v>
      </c>
      <c r="CH731" s="79">
        <f t="shared" si="501"/>
        <v>0</v>
      </c>
      <c r="CI731" s="79">
        <f t="shared" si="501"/>
        <v>0</v>
      </c>
      <c r="CJ731" s="79">
        <f t="shared" si="501"/>
        <v>0</v>
      </c>
      <c r="CK731" s="79">
        <f t="shared" si="501"/>
        <v>0</v>
      </c>
      <c r="CL731" s="79">
        <f t="shared" si="501"/>
        <v>0</v>
      </c>
      <c r="CM731" s="79">
        <f t="shared" si="501"/>
        <v>0</v>
      </c>
      <c r="CN731" s="79">
        <f t="shared" si="501"/>
        <v>0</v>
      </c>
      <c r="CO731" s="79">
        <f t="shared" si="501"/>
        <v>0</v>
      </c>
      <c r="CP731" s="79">
        <f t="shared" si="501"/>
        <v>0</v>
      </c>
      <c r="CQ731" s="79">
        <f t="shared" si="501"/>
        <v>0</v>
      </c>
      <c r="CR731" s="79">
        <f t="shared" si="501"/>
        <v>0</v>
      </c>
      <c r="CS731" s="79">
        <f t="shared" si="501"/>
        <v>0</v>
      </c>
      <c r="CT731" s="79">
        <f t="shared" si="501"/>
        <v>0</v>
      </c>
      <c r="CU731" s="79">
        <f t="shared" si="501"/>
        <v>0</v>
      </c>
      <c r="CV731" s="79">
        <f t="shared" si="501"/>
        <v>0</v>
      </c>
      <c r="CW731" s="79">
        <f t="shared" si="501"/>
        <v>0</v>
      </c>
      <c r="CX731" s="79">
        <f t="shared" si="501"/>
        <v>0</v>
      </c>
      <c r="CY731" s="79">
        <f t="shared" si="501"/>
        <v>0</v>
      </c>
      <c r="CZ731" s="79">
        <f t="shared" si="501"/>
        <v>0</v>
      </c>
      <c r="DA731" s="79">
        <f t="shared" si="501"/>
        <v>0</v>
      </c>
      <c r="DB731" s="79">
        <f t="shared" si="501"/>
        <v>0</v>
      </c>
      <c r="DC731" s="79">
        <f t="shared" si="501"/>
        <v>0</v>
      </c>
      <c r="DD731" s="79">
        <f t="shared" si="501"/>
        <v>0</v>
      </c>
      <c r="DE731" s="79">
        <f t="shared" si="501"/>
        <v>0</v>
      </c>
      <c r="DF731" s="79">
        <f t="shared" si="501"/>
        <v>0</v>
      </c>
      <c r="DG731" s="80">
        <f t="shared" ref="DG731:EL731" si="502">DG733</f>
        <v>0</v>
      </c>
      <c r="DH731" s="80">
        <f t="shared" si="502"/>
        <v>0</v>
      </c>
      <c r="DI731" s="80">
        <f t="shared" si="502"/>
        <v>0</v>
      </c>
      <c r="DJ731" s="80">
        <f t="shared" si="502"/>
        <v>0</v>
      </c>
      <c r="DK731" s="80">
        <f t="shared" si="502"/>
        <v>0</v>
      </c>
      <c r="DL731" s="80">
        <f t="shared" si="502"/>
        <v>0</v>
      </c>
      <c r="DM731" s="80">
        <f t="shared" si="502"/>
        <v>0</v>
      </c>
      <c r="DN731" s="80">
        <f t="shared" si="502"/>
        <v>0</v>
      </c>
      <c r="DO731" s="80">
        <f t="shared" si="502"/>
        <v>0</v>
      </c>
      <c r="DP731" s="80">
        <f t="shared" si="502"/>
        <v>0</v>
      </c>
      <c r="DQ731" s="80">
        <f t="shared" si="502"/>
        <v>0</v>
      </c>
      <c r="DR731" s="80">
        <f t="shared" si="502"/>
        <v>0</v>
      </c>
      <c r="DS731" s="80">
        <f t="shared" si="502"/>
        <v>0</v>
      </c>
      <c r="DT731" s="80">
        <f t="shared" si="502"/>
        <v>0</v>
      </c>
      <c r="DU731" s="80">
        <f t="shared" si="502"/>
        <v>0</v>
      </c>
      <c r="DV731" s="80">
        <f t="shared" si="502"/>
        <v>0</v>
      </c>
      <c r="DW731" s="80">
        <f t="shared" si="502"/>
        <v>0</v>
      </c>
      <c r="DX731" s="80">
        <f t="shared" si="502"/>
        <v>0</v>
      </c>
      <c r="DY731" s="80">
        <f t="shared" si="502"/>
        <v>0</v>
      </c>
      <c r="DZ731" s="80">
        <f t="shared" si="502"/>
        <v>0</v>
      </c>
      <c r="EA731" s="80">
        <f t="shared" si="502"/>
        <v>0</v>
      </c>
      <c r="EB731" s="80">
        <f t="shared" si="502"/>
        <v>0</v>
      </c>
      <c r="EC731" s="80">
        <f t="shared" si="502"/>
        <v>0</v>
      </c>
      <c r="ED731" s="80">
        <f t="shared" si="502"/>
        <v>0</v>
      </c>
      <c r="EE731" s="80">
        <f t="shared" si="502"/>
        <v>0</v>
      </c>
      <c r="EF731" s="80">
        <f t="shared" si="502"/>
        <v>0</v>
      </c>
      <c r="EG731" s="80">
        <f t="shared" si="502"/>
        <v>0</v>
      </c>
      <c r="EH731" s="80">
        <f t="shared" si="502"/>
        <v>0</v>
      </c>
      <c r="EI731" s="80">
        <f t="shared" si="502"/>
        <v>0</v>
      </c>
      <c r="EJ731" s="80">
        <f t="shared" si="502"/>
        <v>0</v>
      </c>
      <c r="EK731" s="80">
        <f t="shared" si="502"/>
        <v>0</v>
      </c>
      <c r="EL731" s="80">
        <f t="shared" si="502"/>
        <v>0</v>
      </c>
      <c r="EM731" s="80">
        <f t="shared" ref="EM731:FR731" si="503">EM733</f>
        <v>0</v>
      </c>
      <c r="EN731" s="80">
        <f t="shared" si="503"/>
        <v>0</v>
      </c>
      <c r="EO731" s="80">
        <f t="shared" si="503"/>
        <v>0</v>
      </c>
      <c r="EP731" s="80">
        <f t="shared" si="503"/>
        <v>0</v>
      </c>
      <c r="EQ731" s="80">
        <f t="shared" si="503"/>
        <v>0</v>
      </c>
      <c r="ER731" s="80">
        <f t="shared" si="503"/>
        <v>0</v>
      </c>
      <c r="ES731" s="80">
        <f t="shared" si="503"/>
        <v>0</v>
      </c>
      <c r="ET731" s="80">
        <f t="shared" si="503"/>
        <v>0</v>
      </c>
      <c r="EU731" s="80">
        <f t="shared" si="503"/>
        <v>0</v>
      </c>
      <c r="EV731" s="80">
        <f t="shared" si="503"/>
        <v>0</v>
      </c>
      <c r="EW731" s="80">
        <f t="shared" si="503"/>
        <v>0</v>
      </c>
      <c r="EX731" s="80">
        <f t="shared" si="503"/>
        <v>0</v>
      </c>
      <c r="EY731" s="80">
        <f t="shared" si="503"/>
        <v>0</v>
      </c>
      <c r="EZ731" s="80">
        <f t="shared" si="503"/>
        <v>0</v>
      </c>
      <c r="FA731" s="80">
        <f t="shared" si="503"/>
        <v>0</v>
      </c>
      <c r="FB731" s="80">
        <f t="shared" si="503"/>
        <v>0</v>
      </c>
      <c r="FC731" s="80">
        <f t="shared" si="503"/>
        <v>0</v>
      </c>
      <c r="FD731" s="80">
        <f t="shared" si="503"/>
        <v>0</v>
      </c>
      <c r="FE731" s="80">
        <f t="shared" si="503"/>
        <v>0</v>
      </c>
      <c r="FF731" s="80">
        <f t="shared" si="503"/>
        <v>0</v>
      </c>
      <c r="FG731" s="80">
        <f t="shared" si="503"/>
        <v>0</v>
      </c>
      <c r="FH731" s="80">
        <f t="shared" si="503"/>
        <v>0</v>
      </c>
      <c r="FI731" s="80">
        <f t="shared" si="503"/>
        <v>0</v>
      </c>
      <c r="FJ731" s="80">
        <f t="shared" si="503"/>
        <v>0</v>
      </c>
      <c r="FK731" s="80">
        <f t="shared" si="503"/>
        <v>0</v>
      </c>
      <c r="FL731" s="80">
        <f t="shared" si="503"/>
        <v>0</v>
      </c>
      <c r="FM731" s="80">
        <f t="shared" si="503"/>
        <v>0</v>
      </c>
      <c r="FN731" s="80">
        <f t="shared" si="503"/>
        <v>0</v>
      </c>
      <c r="FO731" s="80">
        <f t="shared" si="503"/>
        <v>0</v>
      </c>
      <c r="FP731" s="80">
        <f t="shared" si="503"/>
        <v>0</v>
      </c>
      <c r="FQ731" s="80">
        <f t="shared" si="503"/>
        <v>0</v>
      </c>
      <c r="FR731" s="80">
        <f t="shared" si="503"/>
        <v>0</v>
      </c>
      <c r="FS731" s="80">
        <f t="shared" ref="FS731:GX731" si="504">FS733</f>
        <v>0</v>
      </c>
      <c r="FT731" s="80">
        <f t="shared" si="504"/>
        <v>0</v>
      </c>
      <c r="FU731" s="80">
        <f t="shared" si="504"/>
        <v>0</v>
      </c>
      <c r="FV731" s="80">
        <f t="shared" si="504"/>
        <v>0</v>
      </c>
      <c r="FW731" s="80">
        <f t="shared" si="504"/>
        <v>0</v>
      </c>
      <c r="FX731" s="80">
        <f t="shared" si="504"/>
        <v>0</v>
      </c>
      <c r="FY731" s="80">
        <f t="shared" si="504"/>
        <v>0</v>
      </c>
      <c r="FZ731" s="80">
        <f t="shared" si="504"/>
        <v>0</v>
      </c>
      <c r="GA731" s="80">
        <f t="shared" si="504"/>
        <v>0</v>
      </c>
      <c r="GB731" s="80">
        <f t="shared" si="504"/>
        <v>0</v>
      </c>
      <c r="GC731" s="80">
        <f t="shared" si="504"/>
        <v>0</v>
      </c>
      <c r="GD731" s="80">
        <f t="shared" si="504"/>
        <v>0</v>
      </c>
      <c r="GE731" s="80">
        <f t="shared" si="504"/>
        <v>0</v>
      </c>
      <c r="GF731" s="80">
        <f t="shared" si="504"/>
        <v>0</v>
      </c>
      <c r="GG731" s="80">
        <f t="shared" si="504"/>
        <v>0</v>
      </c>
      <c r="GH731" s="80">
        <f t="shared" si="504"/>
        <v>0</v>
      </c>
      <c r="GI731" s="80">
        <f t="shared" si="504"/>
        <v>0</v>
      </c>
      <c r="GJ731" s="80">
        <f t="shared" si="504"/>
        <v>0</v>
      </c>
      <c r="GK731" s="80">
        <f t="shared" si="504"/>
        <v>0</v>
      </c>
      <c r="GL731" s="80">
        <f t="shared" si="504"/>
        <v>0</v>
      </c>
      <c r="GM731" s="80">
        <f t="shared" si="504"/>
        <v>0</v>
      </c>
      <c r="GN731" s="80">
        <f t="shared" si="504"/>
        <v>0</v>
      </c>
      <c r="GO731" s="80">
        <f t="shared" si="504"/>
        <v>0</v>
      </c>
      <c r="GP731" s="80">
        <f t="shared" si="504"/>
        <v>0</v>
      </c>
      <c r="GQ731" s="80">
        <f t="shared" si="504"/>
        <v>0</v>
      </c>
      <c r="GR731" s="80">
        <f t="shared" si="504"/>
        <v>0</v>
      </c>
      <c r="GS731" s="80">
        <f t="shared" si="504"/>
        <v>0</v>
      </c>
      <c r="GT731" s="80">
        <f t="shared" si="504"/>
        <v>0</v>
      </c>
      <c r="GU731" s="80">
        <f t="shared" si="504"/>
        <v>0</v>
      </c>
      <c r="GV731" s="80">
        <f t="shared" si="504"/>
        <v>0</v>
      </c>
      <c r="GW731" s="80">
        <f t="shared" si="504"/>
        <v>0</v>
      </c>
      <c r="GX731" s="80">
        <f t="shared" si="504"/>
        <v>0</v>
      </c>
    </row>
    <row r="733">
      <c r="A733" s="79">
        <v>51</v>
      </c>
      <c r="B733" s="79">
        <f>B729</f>
        <v>0</v>
      </c>
      <c r="C733" s="79">
        <f>A729</f>
        <v>4</v>
      </c>
      <c r="D733" s="79">
        <f>ROW(A729)</f>
        <v>729</v>
      </c>
      <c r="E733" s="79"/>
      <c r="F733" s="79" t="str">
        <f>IF(F729&lt;&gt;"",F729,"")</f>
        <v xml:space="preserve">Новый раздел</v>
      </c>
      <c r="G733" s="79" t="str">
        <f>IF(G729&lt;&gt;"",G729,"")</f>
        <v xml:space="preserve">№10: Вспомогательные работы, необходимые при ремонте электротехнического оборудования ПС 35-220 кВ</v>
      </c>
      <c r="H733" s="79">
        <v>0</v>
      </c>
      <c r="I733" s="79"/>
      <c r="J733" s="79"/>
      <c r="K733" s="79"/>
      <c r="L733" s="79"/>
      <c r="M733" s="79"/>
      <c r="N733" s="79"/>
      <c r="O733" s="79">
        <f t="shared" ref="O733:T733" si="505">ROUND(AB733,2)</f>
        <v>0</v>
      </c>
      <c r="P733" s="79">
        <f t="shared" si="505"/>
        <v>0</v>
      </c>
      <c r="Q733" s="79">
        <f t="shared" si="505"/>
        <v>0</v>
      </c>
      <c r="R733" s="79">
        <f t="shared" si="505"/>
        <v>0</v>
      </c>
      <c r="S733" s="79">
        <f t="shared" si="505"/>
        <v>0</v>
      </c>
      <c r="T733" s="79">
        <f t="shared" si="505"/>
        <v>0</v>
      </c>
      <c r="U733" s="79">
        <f>AH733</f>
        <v>0</v>
      </c>
      <c r="V733" s="79">
        <f>AI733</f>
        <v>0</v>
      </c>
      <c r="W733" s="79">
        <f>ROUND(AJ733,2)</f>
        <v>0</v>
      </c>
      <c r="X733" s="79">
        <f>ROUND(AK733,2)</f>
        <v>0</v>
      </c>
      <c r="Y733" s="79">
        <f>ROUND(AL733,2)</f>
        <v>0</v>
      </c>
      <c r="Z733" s="79"/>
      <c r="AA733" s="79"/>
      <c r="AB733" s="79"/>
      <c r="AC733" s="79"/>
      <c r="AD733" s="79"/>
      <c r="AE733" s="79"/>
      <c r="AF733" s="79"/>
      <c r="AG733" s="79"/>
      <c r="AH733" s="79"/>
      <c r="AI733" s="79"/>
      <c r="AJ733" s="79"/>
      <c r="AK733" s="79"/>
      <c r="AL733" s="79"/>
      <c r="AM733" s="79"/>
      <c r="AN733" s="79"/>
      <c r="AO733" s="79">
        <f t="shared" ref="AO733:BD733" si="506">ROUND(BX733,2)</f>
        <v>0</v>
      </c>
      <c r="AP733" s="79">
        <f t="shared" si="506"/>
        <v>0</v>
      </c>
      <c r="AQ733" s="79">
        <f t="shared" si="506"/>
        <v>0</v>
      </c>
      <c r="AR733" s="79">
        <f t="shared" si="506"/>
        <v>0</v>
      </c>
      <c r="AS733" s="79">
        <f t="shared" si="506"/>
        <v>0</v>
      </c>
      <c r="AT733" s="79">
        <f t="shared" si="506"/>
        <v>0</v>
      </c>
      <c r="AU733" s="79">
        <f t="shared" si="506"/>
        <v>0</v>
      </c>
      <c r="AV733" s="79">
        <f t="shared" si="506"/>
        <v>0</v>
      </c>
      <c r="AW733" s="79">
        <f t="shared" si="506"/>
        <v>0</v>
      </c>
      <c r="AX733" s="79">
        <f t="shared" si="506"/>
        <v>0</v>
      </c>
      <c r="AY733" s="79">
        <f t="shared" si="506"/>
        <v>0</v>
      </c>
      <c r="AZ733" s="79">
        <f t="shared" si="506"/>
        <v>0</v>
      </c>
      <c r="BA733" s="79">
        <f t="shared" si="506"/>
        <v>0</v>
      </c>
      <c r="BB733" s="79">
        <f t="shared" si="506"/>
        <v>0</v>
      </c>
      <c r="BC733" s="79">
        <f t="shared" si="506"/>
        <v>0</v>
      </c>
      <c r="BD733" s="79">
        <f t="shared" si="506"/>
        <v>0</v>
      </c>
      <c r="BE733" s="79"/>
      <c r="BF733" s="79"/>
      <c r="BG733" s="79"/>
      <c r="BH733" s="79"/>
      <c r="BI733" s="79"/>
      <c r="BJ733" s="79"/>
      <c r="BK733" s="79"/>
      <c r="BL733" s="79"/>
      <c r="BM733" s="79"/>
      <c r="BN733" s="79"/>
      <c r="BO733" s="79"/>
      <c r="BP733" s="79"/>
      <c r="BQ733" s="79"/>
      <c r="BR733" s="79"/>
      <c r="BS733" s="79"/>
      <c r="BT733" s="79"/>
      <c r="BU733" s="79"/>
      <c r="BV733" s="79"/>
      <c r="BW733" s="79"/>
      <c r="BX733" s="79"/>
      <c r="BY733" s="79"/>
      <c r="BZ733" s="79"/>
      <c r="CA733" s="79"/>
      <c r="CB733" s="79"/>
      <c r="CC733" s="79"/>
      <c r="CD733" s="79"/>
      <c r="CE733" s="79"/>
      <c r="CF733" s="79"/>
      <c r="CG733" s="79"/>
      <c r="CH733" s="79"/>
      <c r="CI733" s="79"/>
      <c r="CJ733" s="79"/>
      <c r="CK733" s="79"/>
      <c r="CL733" s="79"/>
      <c r="CM733" s="79"/>
      <c r="CN733" s="79"/>
      <c r="CO733" s="79"/>
      <c r="CP733" s="79"/>
      <c r="CQ733" s="79"/>
      <c r="CR733" s="79"/>
      <c r="CS733" s="79"/>
      <c r="CT733" s="79"/>
      <c r="CU733" s="79"/>
      <c r="CV733" s="79"/>
      <c r="CW733" s="79"/>
      <c r="CX733" s="79"/>
      <c r="CY733" s="79"/>
      <c r="CZ733" s="79"/>
      <c r="DA733" s="79"/>
      <c r="DB733" s="79"/>
      <c r="DC733" s="79"/>
      <c r="DD733" s="79"/>
      <c r="DE733" s="79"/>
      <c r="DF733" s="79"/>
      <c r="DG733" s="80"/>
      <c r="DH733" s="80"/>
      <c r="DI733" s="80"/>
      <c r="DJ733" s="80"/>
      <c r="DK733" s="80"/>
      <c r="DL733" s="80"/>
      <c r="DM733" s="80"/>
      <c r="DN733" s="80"/>
      <c r="DO733" s="80"/>
      <c r="DP733" s="80"/>
      <c r="DQ733" s="80"/>
      <c r="DR733" s="80"/>
      <c r="DS733" s="80"/>
      <c r="DT733" s="80"/>
      <c r="DU733" s="80"/>
      <c r="DV733" s="80"/>
      <c r="DW733" s="80"/>
      <c r="DX733" s="80"/>
      <c r="DY733" s="80"/>
      <c r="DZ733" s="80"/>
      <c r="EA733" s="80"/>
      <c r="EB733" s="80"/>
      <c r="EC733" s="80"/>
      <c r="ED733" s="80"/>
      <c r="EE733" s="80"/>
      <c r="EF733" s="80"/>
      <c r="EG733" s="80"/>
      <c r="EH733" s="80"/>
      <c r="EI733" s="80"/>
      <c r="EJ733" s="80"/>
      <c r="EK733" s="80"/>
      <c r="EL733" s="80"/>
      <c r="EM733" s="80"/>
      <c r="EN733" s="80"/>
      <c r="EO733" s="80"/>
      <c r="EP733" s="80"/>
      <c r="EQ733" s="80"/>
      <c r="ER733" s="80"/>
      <c r="ES733" s="80"/>
      <c r="ET733" s="80"/>
      <c r="EU733" s="80"/>
      <c r="EV733" s="80"/>
      <c r="EW733" s="80"/>
      <c r="EX733" s="80"/>
      <c r="EY733" s="80"/>
      <c r="EZ733" s="80"/>
      <c r="FA733" s="80"/>
      <c r="FB733" s="80"/>
      <c r="FC733" s="80"/>
      <c r="FD733" s="80"/>
      <c r="FE733" s="80"/>
      <c r="FF733" s="80"/>
      <c r="FG733" s="80"/>
      <c r="FH733" s="80"/>
      <c r="FI733" s="80"/>
      <c r="FJ733" s="80"/>
      <c r="FK733" s="80"/>
      <c r="FL733" s="80"/>
      <c r="FM733" s="80"/>
      <c r="FN733" s="80"/>
      <c r="FO733" s="80"/>
      <c r="FP733" s="80"/>
      <c r="FQ733" s="80"/>
      <c r="FR733" s="80"/>
      <c r="FS733" s="80"/>
      <c r="FT733" s="80"/>
      <c r="FU733" s="80"/>
      <c r="FV733" s="80"/>
      <c r="FW733" s="80"/>
      <c r="FX733" s="80"/>
      <c r="FY733" s="80"/>
      <c r="FZ733" s="80"/>
      <c r="GA733" s="80"/>
      <c r="GB733" s="80"/>
      <c r="GC733" s="80"/>
      <c r="GD733" s="80"/>
      <c r="GE733" s="80"/>
      <c r="GF733" s="80"/>
      <c r="GG733" s="80"/>
      <c r="GH733" s="80"/>
      <c r="GI733" s="80"/>
      <c r="GJ733" s="80"/>
      <c r="GK733" s="80"/>
      <c r="GL733" s="80"/>
      <c r="GM733" s="80"/>
      <c r="GN733" s="80"/>
      <c r="GO733" s="80"/>
      <c r="GP733" s="80"/>
      <c r="GQ733" s="80"/>
      <c r="GR733" s="80"/>
      <c r="GS733" s="80"/>
      <c r="GT733" s="80"/>
      <c r="GU733" s="80"/>
      <c r="GV733" s="80"/>
      <c r="GW733" s="80"/>
      <c r="GX733" s="80">
        <v>0</v>
      </c>
    </row>
    <row r="735">
      <c r="A735" s="81">
        <v>50</v>
      </c>
      <c r="B735" s="81">
        <v>0</v>
      </c>
      <c r="C735" s="81">
        <v>0</v>
      </c>
      <c r="D735" s="81">
        <v>1</v>
      </c>
      <c r="E735" s="81">
        <v>201</v>
      </c>
      <c r="F735" s="81">
        <f>ROUND(Source!O733,O735)</f>
        <v>0</v>
      </c>
      <c r="G735" s="81" t="s">
        <v>455</v>
      </c>
      <c r="H735" s="81" t="s">
        <v>456</v>
      </c>
      <c r="I735" s="81"/>
      <c r="J735" s="81"/>
      <c r="K735" s="81">
        <v>201</v>
      </c>
      <c r="L735" s="81">
        <v>1</v>
      </c>
      <c r="M735" s="81">
        <v>3</v>
      </c>
      <c r="N735" s="81" t="s">
        <v>435</v>
      </c>
      <c r="O735" s="81">
        <v>2</v>
      </c>
      <c r="P735" s="81"/>
      <c r="Q735" s="81"/>
      <c r="R735" s="81"/>
      <c r="S735" s="81"/>
      <c r="T735" s="81"/>
      <c r="U735" s="81"/>
      <c r="V735" s="81"/>
      <c r="W735" s="81">
        <v>0</v>
      </c>
      <c r="X735" s="81">
        <v>1</v>
      </c>
      <c r="Y735" s="81">
        <v>0</v>
      </c>
      <c r="Z735" s="81"/>
      <c r="AA735" s="81"/>
      <c r="AB735" s="81"/>
    </row>
    <row r="736">
      <c r="A736" s="81">
        <v>50</v>
      </c>
      <c r="B736" s="81">
        <v>0</v>
      </c>
      <c r="C736" s="81">
        <v>0</v>
      </c>
      <c r="D736" s="81">
        <v>1</v>
      </c>
      <c r="E736" s="81">
        <v>202</v>
      </c>
      <c r="F736" s="81">
        <f>ROUND(Source!P733,O736)</f>
        <v>0</v>
      </c>
      <c r="G736" s="81" t="s">
        <v>457</v>
      </c>
      <c r="H736" s="81" t="s">
        <v>458</v>
      </c>
      <c r="I736" s="81"/>
      <c r="J736" s="81"/>
      <c r="K736" s="81">
        <v>202</v>
      </c>
      <c r="L736" s="81">
        <v>2</v>
      </c>
      <c r="M736" s="81">
        <v>3</v>
      </c>
      <c r="N736" s="81" t="s">
        <v>435</v>
      </c>
      <c r="O736" s="81">
        <v>2</v>
      </c>
      <c r="P736" s="81"/>
      <c r="Q736" s="81"/>
      <c r="R736" s="81"/>
      <c r="S736" s="81"/>
      <c r="T736" s="81"/>
      <c r="U736" s="81"/>
      <c r="V736" s="81"/>
      <c r="W736" s="81">
        <v>0</v>
      </c>
      <c r="X736" s="81">
        <v>1</v>
      </c>
      <c r="Y736" s="81">
        <v>0</v>
      </c>
      <c r="Z736" s="81"/>
      <c r="AA736" s="81"/>
      <c r="AB736" s="81"/>
    </row>
    <row r="737">
      <c r="A737" s="81">
        <v>50</v>
      </c>
      <c r="B737" s="81">
        <v>0</v>
      </c>
      <c r="C737" s="81">
        <v>0</v>
      </c>
      <c r="D737" s="81">
        <v>1</v>
      </c>
      <c r="E737" s="81">
        <v>222</v>
      </c>
      <c r="F737" s="81">
        <f>ROUND(Source!AO733,O737)</f>
        <v>0</v>
      </c>
      <c r="G737" s="81" t="s">
        <v>459</v>
      </c>
      <c r="H737" s="81" t="s">
        <v>460</v>
      </c>
      <c r="I737" s="81"/>
      <c r="J737" s="81"/>
      <c r="K737" s="81">
        <v>222</v>
      </c>
      <c r="L737" s="81">
        <v>3</v>
      </c>
      <c r="M737" s="81">
        <v>3</v>
      </c>
      <c r="N737" s="81" t="s">
        <v>435</v>
      </c>
      <c r="O737" s="81">
        <v>2</v>
      </c>
      <c r="P737" s="81"/>
      <c r="Q737" s="81"/>
      <c r="R737" s="81"/>
      <c r="S737" s="81"/>
      <c r="T737" s="81"/>
      <c r="U737" s="81"/>
      <c r="V737" s="81"/>
      <c r="W737" s="81">
        <v>0</v>
      </c>
      <c r="X737" s="81">
        <v>1</v>
      </c>
      <c r="Y737" s="81">
        <v>0</v>
      </c>
      <c r="Z737" s="81"/>
      <c r="AA737" s="81"/>
      <c r="AB737" s="81"/>
    </row>
    <row r="738">
      <c r="A738" s="81">
        <v>50</v>
      </c>
      <c r="B738" s="81">
        <v>0</v>
      </c>
      <c r="C738" s="81">
        <v>0</v>
      </c>
      <c r="D738" s="81">
        <v>1</v>
      </c>
      <c r="E738" s="81">
        <v>225</v>
      </c>
      <c r="F738" s="81">
        <f>ROUND(Source!AV733,O738)</f>
        <v>0</v>
      </c>
      <c r="G738" s="81" t="s">
        <v>461</v>
      </c>
      <c r="H738" s="81" t="s">
        <v>462</v>
      </c>
      <c r="I738" s="81"/>
      <c r="J738" s="81"/>
      <c r="K738" s="81">
        <v>225</v>
      </c>
      <c r="L738" s="81">
        <v>4</v>
      </c>
      <c r="M738" s="81">
        <v>3</v>
      </c>
      <c r="N738" s="81" t="s">
        <v>435</v>
      </c>
      <c r="O738" s="81">
        <v>2</v>
      </c>
      <c r="P738" s="81"/>
      <c r="Q738" s="81"/>
      <c r="R738" s="81"/>
      <c r="S738" s="81"/>
      <c r="T738" s="81"/>
      <c r="U738" s="81"/>
      <c r="V738" s="81"/>
      <c r="W738" s="81">
        <v>0</v>
      </c>
      <c r="X738" s="81">
        <v>1</v>
      </c>
      <c r="Y738" s="81">
        <v>0</v>
      </c>
      <c r="Z738" s="81"/>
      <c r="AA738" s="81"/>
      <c r="AB738" s="81"/>
    </row>
    <row r="739">
      <c r="A739" s="81">
        <v>50</v>
      </c>
      <c r="B739" s="81">
        <v>0</v>
      </c>
      <c r="C739" s="81">
        <v>0</v>
      </c>
      <c r="D739" s="81">
        <v>1</v>
      </c>
      <c r="E739" s="81">
        <v>226</v>
      </c>
      <c r="F739" s="81">
        <f>ROUND(Source!AW733,O739)</f>
        <v>0</v>
      </c>
      <c r="G739" s="81" t="s">
        <v>463</v>
      </c>
      <c r="H739" s="81" t="s">
        <v>464</v>
      </c>
      <c r="I739" s="81"/>
      <c r="J739" s="81"/>
      <c r="K739" s="81">
        <v>226</v>
      </c>
      <c r="L739" s="81">
        <v>5</v>
      </c>
      <c r="M739" s="81">
        <v>3</v>
      </c>
      <c r="N739" s="81" t="s">
        <v>435</v>
      </c>
      <c r="O739" s="81">
        <v>2</v>
      </c>
      <c r="P739" s="81"/>
      <c r="Q739" s="81"/>
      <c r="R739" s="81"/>
      <c r="S739" s="81"/>
      <c r="T739" s="81"/>
      <c r="U739" s="81"/>
      <c r="V739" s="81"/>
      <c r="W739" s="81">
        <v>0</v>
      </c>
      <c r="X739" s="81">
        <v>1</v>
      </c>
      <c r="Y739" s="81">
        <v>0</v>
      </c>
      <c r="Z739" s="81"/>
      <c r="AA739" s="81"/>
      <c r="AB739" s="81"/>
    </row>
    <row r="740">
      <c r="A740" s="81">
        <v>50</v>
      </c>
      <c r="B740" s="81">
        <v>0</v>
      </c>
      <c r="C740" s="81">
        <v>0</v>
      </c>
      <c r="D740" s="81">
        <v>1</v>
      </c>
      <c r="E740" s="81">
        <v>227</v>
      </c>
      <c r="F740" s="81">
        <f>ROUND(Source!AX733,O740)</f>
        <v>0</v>
      </c>
      <c r="G740" s="81" t="s">
        <v>465</v>
      </c>
      <c r="H740" s="81" t="s">
        <v>466</v>
      </c>
      <c r="I740" s="81"/>
      <c r="J740" s="81"/>
      <c r="K740" s="81">
        <v>227</v>
      </c>
      <c r="L740" s="81">
        <v>6</v>
      </c>
      <c r="M740" s="81">
        <v>3</v>
      </c>
      <c r="N740" s="81" t="s">
        <v>435</v>
      </c>
      <c r="O740" s="81">
        <v>2</v>
      </c>
      <c r="P740" s="81"/>
      <c r="Q740" s="81"/>
      <c r="R740" s="81"/>
      <c r="S740" s="81"/>
      <c r="T740" s="81"/>
      <c r="U740" s="81"/>
      <c r="V740" s="81"/>
      <c r="W740" s="81">
        <v>0</v>
      </c>
      <c r="X740" s="81">
        <v>1</v>
      </c>
      <c r="Y740" s="81">
        <v>0</v>
      </c>
      <c r="Z740" s="81"/>
      <c r="AA740" s="81"/>
      <c r="AB740" s="81"/>
    </row>
    <row r="741">
      <c r="A741" s="81">
        <v>50</v>
      </c>
      <c r="B741" s="81">
        <v>0</v>
      </c>
      <c r="C741" s="81">
        <v>0</v>
      </c>
      <c r="D741" s="81">
        <v>1</v>
      </c>
      <c r="E741" s="81">
        <v>228</v>
      </c>
      <c r="F741" s="81">
        <f>ROUND(Source!AY733,O741)</f>
        <v>0</v>
      </c>
      <c r="G741" s="81" t="s">
        <v>467</v>
      </c>
      <c r="H741" s="81" t="s">
        <v>468</v>
      </c>
      <c r="I741" s="81"/>
      <c r="J741" s="81"/>
      <c r="K741" s="81">
        <v>228</v>
      </c>
      <c r="L741" s="81">
        <v>7</v>
      </c>
      <c r="M741" s="81">
        <v>3</v>
      </c>
      <c r="N741" s="81" t="s">
        <v>435</v>
      </c>
      <c r="O741" s="81">
        <v>2</v>
      </c>
      <c r="P741" s="81"/>
      <c r="Q741" s="81"/>
      <c r="R741" s="81"/>
      <c r="S741" s="81"/>
      <c r="T741" s="81"/>
      <c r="U741" s="81"/>
      <c r="V741" s="81"/>
      <c r="W741" s="81">
        <v>0</v>
      </c>
      <c r="X741" s="81">
        <v>1</v>
      </c>
      <c r="Y741" s="81">
        <v>0</v>
      </c>
      <c r="Z741" s="81"/>
      <c r="AA741" s="81"/>
      <c r="AB741" s="81"/>
    </row>
    <row r="742">
      <c r="A742" s="81">
        <v>50</v>
      </c>
      <c r="B742" s="81">
        <v>0</v>
      </c>
      <c r="C742" s="81">
        <v>0</v>
      </c>
      <c r="D742" s="81">
        <v>1</v>
      </c>
      <c r="E742" s="81">
        <v>216</v>
      </c>
      <c r="F742" s="81">
        <f>ROUND(Source!AP733,O742)</f>
        <v>0</v>
      </c>
      <c r="G742" s="81" t="s">
        <v>469</v>
      </c>
      <c r="H742" s="81" t="s">
        <v>470</v>
      </c>
      <c r="I742" s="81"/>
      <c r="J742" s="81"/>
      <c r="K742" s="81">
        <v>216</v>
      </c>
      <c r="L742" s="81">
        <v>8</v>
      </c>
      <c r="M742" s="81">
        <v>3</v>
      </c>
      <c r="N742" s="81" t="s">
        <v>435</v>
      </c>
      <c r="O742" s="81">
        <v>2</v>
      </c>
      <c r="P742" s="81"/>
      <c r="Q742" s="81"/>
      <c r="R742" s="81"/>
      <c r="S742" s="81"/>
      <c r="T742" s="81"/>
      <c r="U742" s="81"/>
      <c r="V742" s="81"/>
      <c r="W742" s="81">
        <v>0</v>
      </c>
      <c r="X742" s="81">
        <v>1</v>
      </c>
      <c r="Y742" s="81">
        <v>0</v>
      </c>
      <c r="Z742" s="81"/>
      <c r="AA742" s="81"/>
      <c r="AB742" s="81"/>
    </row>
    <row r="743">
      <c r="A743" s="81">
        <v>50</v>
      </c>
      <c r="B743" s="81">
        <v>0</v>
      </c>
      <c r="C743" s="81">
        <v>0</v>
      </c>
      <c r="D743" s="81">
        <v>1</v>
      </c>
      <c r="E743" s="81">
        <v>223</v>
      </c>
      <c r="F743" s="81">
        <f>ROUND(Source!AQ733,O743)</f>
        <v>0</v>
      </c>
      <c r="G743" s="81" t="s">
        <v>471</v>
      </c>
      <c r="H743" s="81" t="s">
        <v>472</v>
      </c>
      <c r="I743" s="81"/>
      <c r="J743" s="81"/>
      <c r="K743" s="81">
        <v>223</v>
      </c>
      <c r="L743" s="81">
        <v>9</v>
      </c>
      <c r="M743" s="81">
        <v>3</v>
      </c>
      <c r="N743" s="81" t="s">
        <v>435</v>
      </c>
      <c r="O743" s="81">
        <v>2</v>
      </c>
      <c r="P743" s="81"/>
      <c r="Q743" s="81"/>
      <c r="R743" s="81"/>
      <c r="S743" s="81"/>
      <c r="T743" s="81"/>
      <c r="U743" s="81"/>
      <c r="V743" s="81"/>
      <c r="W743" s="81">
        <v>0</v>
      </c>
      <c r="X743" s="81">
        <v>1</v>
      </c>
      <c r="Y743" s="81">
        <v>0</v>
      </c>
      <c r="Z743" s="81"/>
      <c r="AA743" s="81"/>
      <c r="AB743" s="81"/>
    </row>
    <row r="744">
      <c r="A744" s="81">
        <v>50</v>
      </c>
      <c r="B744" s="81">
        <v>0</v>
      </c>
      <c r="C744" s="81">
        <v>0</v>
      </c>
      <c r="D744" s="81">
        <v>1</v>
      </c>
      <c r="E744" s="81">
        <v>229</v>
      </c>
      <c r="F744" s="81">
        <f>ROUND(Source!AZ733,O744)</f>
        <v>0</v>
      </c>
      <c r="G744" s="81" t="s">
        <v>473</v>
      </c>
      <c r="H744" s="81" t="s">
        <v>474</v>
      </c>
      <c r="I744" s="81"/>
      <c r="J744" s="81"/>
      <c r="K744" s="81">
        <v>229</v>
      </c>
      <c r="L744" s="81">
        <v>10</v>
      </c>
      <c r="M744" s="81">
        <v>3</v>
      </c>
      <c r="N744" s="81" t="s">
        <v>435</v>
      </c>
      <c r="O744" s="81">
        <v>2</v>
      </c>
      <c r="P744" s="81"/>
      <c r="Q744" s="81"/>
      <c r="R744" s="81"/>
      <c r="S744" s="81"/>
      <c r="T744" s="81"/>
      <c r="U744" s="81"/>
      <c r="V744" s="81"/>
      <c r="W744" s="81">
        <v>0</v>
      </c>
      <c r="X744" s="81">
        <v>1</v>
      </c>
      <c r="Y744" s="81">
        <v>0</v>
      </c>
      <c r="Z744" s="81"/>
      <c r="AA744" s="81"/>
      <c r="AB744" s="81"/>
    </row>
    <row r="745">
      <c r="A745" s="81">
        <v>50</v>
      </c>
      <c r="B745" s="81">
        <v>0</v>
      </c>
      <c r="C745" s="81">
        <v>0</v>
      </c>
      <c r="D745" s="81">
        <v>1</v>
      </c>
      <c r="E745" s="81">
        <v>203</v>
      </c>
      <c r="F745" s="81">
        <f>ROUND(Source!Q733,O745)</f>
        <v>0</v>
      </c>
      <c r="G745" s="81" t="s">
        <v>475</v>
      </c>
      <c r="H745" s="81" t="s">
        <v>476</v>
      </c>
      <c r="I745" s="81"/>
      <c r="J745" s="81"/>
      <c r="K745" s="81">
        <v>203</v>
      </c>
      <c r="L745" s="81">
        <v>11</v>
      </c>
      <c r="M745" s="81">
        <v>3</v>
      </c>
      <c r="N745" s="81" t="s">
        <v>435</v>
      </c>
      <c r="O745" s="81">
        <v>2</v>
      </c>
      <c r="P745" s="81"/>
      <c r="Q745" s="81"/>
      <c r="R745" s="81"/>
      <c r="S745" s="81"/>
      <c r="T745" s="81"/>
      <c r="U745" s="81"/>
      <c r="V745" s="81"/>
      <c r="W745" s="81">
        <v>0</v>
      </c>
      <c r="X745" s="81">
        <v>1</v>
      </c>
      <c r="Y745" s="81">
        <v>0</v>
      </c>
      <c r="Z745" s="81"/>
      <c r="AA745" s="81"/>
      <c r="AB745" s="81"/>
    </row>
    <row r="746">
      <c r="A746" s="81">
        <v>50</v>
      </c>
      <c r="B746" s="81">
        <v>0</v>
      </c>
      <c r="C746" s="81">
        <v>0</v>
      </c>
      <c r="D746" s="81">
        <v>1</v>
      </c>
      <c r="E746" s="81">
        <v>231</v>
      </c>
      <c r="F746" s="81">
        <f>ROUND(Source!BB733,O746)</f>
        <v>0</v>
      </c>
      <c r="G746" s="81" t="s">
        <v>477</v>
      </c>
      <c r="H746" s="81" t="s">
        <v>478</v>
      </c>
      <c r="I746" s="81"/>
      <c r="J746" s="81"/>
      <c r="K746" s="81">
        <v>231</v>
      </c>
      <c r="L746" s="81">
        <v>12</v>
      </c>
      <c r="M746" s="81">
        <v>3</v>
      </c>
      <c r="N746" s="81" t="s">
        <v>435</v>
      </c>
      <c r="O746" s="81">
        <v>2</v>
      </c>
      <c r="P746" s="81"/>
      <c r="Q746" s="81"/>
      <c r="R746" s="81"/>
      <c r="S746" s="81"/>
      <c r="T746" s="81"/>
      <c r="U746" s="81"/>
      <c r="V746" s="81"/>
      <c r="W746" s="81">
        <v>0</v>
      </c>
      <c r="X746" s="81">
        <v>1</v>
      </c>
      <c r="Y746" s="81">
        <v>0</v>
      </c>
      <c r="Z746" s="81"/>
      <c r="AA746" s="81"/>
      <c r="AB746" s="81"/>
    </row>
    <row r="747">
      <c r="A747" s="81">
        <v>50</v>
      </c>
      <c r="B747" s="81">
        <v>0</v>
      </c>
      <c r="C747" s="81">
        <v>0</v>
      </c>
      <c r="D747" s="81">
        <v>1</v>
      </c>
      <c r="E747" s="81">
        <v>204</v>
      </c>
      <c r="F747" s="81">
        <f>ROUND(Source!R733,O747)</f>
        <v>0</v>
      </c>
      <c r="G747" s="81" t="s">
        <v>479</v>
      </c>
      <c r="H747" s="81" t="s">
        <v>480</v>
      </c>
      <c r="I747" s="81"/>
      <c r="J747" s="81"/>
      <c r="K747" s="81">
        <v>204</v>
      </c>
      <c r="L747" s="81">
        <v>13</v>
      </c>
      <c r="M747" s="81">
        <v>3</v>
      </c>
      <c r="N747" s="81" t="s">
        <v>435</v>
      </c>
      <c r="O747" s="81">
        <v>2</v>
      </c>
      <c r="P747" s="81"/>
      <c r="Q747" s="81"/>
      <c r="R747" s="81"/>
      <c r="S747" s="81"/>
      <c r="T747" s="81"/>
      <c r="U747" s="81"/>
      <c r="V747" s="81"/>
      <c r="W747" s="81">
        <v>0</v>
      </c>
      <c r="X747" s="81">
        <v>1</v>
      </c>
      <c r="Y747" s="81">
        <v>0</v>
      </c>
      <c r="Z747" s="81"/>
      <c r="AA747" s="81"/>
      <c r="AB747" s="81"/>
    </row>
    <row r="748">
      <c r="A748" s="81">
        <v>50</v>
      </c>
      <c r="B748" s="81">
        <v>0</v>
      </c>
      <c r="C748" s="81">
        <v>0</v>
      </c>
      <c r="D748" s="81">
        <v>1</v>
      </c>
      <c r="E748" s="81">
        <v>205</v>
      </c>
      <c r="F748" s="81">
        <f>ROUND(Source!S733,O748)</f>
        <v>0</v>
      </c>
      <c r="G748" s="81" t="s">
        <v>481</v>
      </c>
      <c r="H748" s="81" t="s">
        <v>482</v>
      </c>
      <c r="I748" s="81"/>
      <c r="J748" s="81"/>
      <c r="K748" s="81">
        <v>205</v>
      </c>
      <c r="L748" s="81">
        <v>14</v>
      </c>
      <c r="M748" s="81">
        <v>3</v>
      </c>
      <c r="N748" s="81" t="s">
        <v>435</v>
      </c>
      <c r="O748" s="81">
        <v>2</v>
      </c>
      <c r="P748" s="81"/>
      <c r="Q748" s="81"/>
      <c r="R748" s="81"/>
      <c r="S748" s="81"/>
      <c r="T748" s="81"/>
      <c r="U748" s="81"/>
      <c r="V748" s="81"/>
      <c r="W748" s="81">
        <v>0</v>
      </c>
      <c r="X748" s="81">
        <v>1</v>
      </c>
      <c r="Y748" s="81">
        <v>0</v>
      </c>
      <c r="Z748" s="81"/>
      <c r="AA748" s="81"/>
      <c r="AB748" s="81"/>
    </row>
    <row r="749">
      <c r="A749" s="81">
        <v>50</v>
      </c>
      <c r="B749" s="81">
        <v>0</v>
      </c>
      <c r="C749" s="81">
        <v>0</v>
      </c>
      <c r="D749" s="81">
        <v>1</v>
      </c>
      <c r="E749" s="81">
        <v>232</v>
      </c>
      <c r="F749" s="81">
        <f>ROUND(Source!BC733,O749)</f>
        <v>0</v>
      </c>
      <c r="G749" s="81" t="s">
        <v>483</v>
      </c>
      <c r="H749" s="81" t="s">
        <v>484</v>
      </c>
      <c r="I749" s="81"/>
      <c r="J749" s="81"/>
      <c r="K749" s="81">
        <v>232</v>
      </c>
      <c r="L749" s="81">
        <v>15</v>
      </c>
      <c r="M749" s="81">
        <v>3</v>
      </c>
      <c r="N749" s="81" t="s">
        <v>435</v>
      </c>
      <c r="O749" s="81">
        <v>2</v>
      </c>
      <c r="P749" s="81"/>
      <c r="Q749" s="81"/>
      <c r="R749" s="81"/>
      <c r="S749" s="81"/>
      <c r="T749" s="81"/>
      <c r="U749" s="81"/>
      <c r="V749" s="81"/>
      <c r="W749" s="81">
        <v>0</v>
      </c>
      <c r="X749" s="81">
        <v>1</v>
      </c>
      <c r="Y749" s="81">
        <v>0</v>
      </c>
      <c r="Z749" s="81"/>
      <c r="AA749" s="81"/>
      <c r="AB749" s="81"/>
    </row>
    <row r="750">
      <c r="A750" s="81">
        <v>50</v>
      </c>
      <c r="B750" s="81">
        <v>0</v>
      </c>
      <c r="C750" s="81">
        <v>0</v>
      </c>
      <c r="D750" s="81">
        <v>1</v>
      </c>
      <c r="E750" s="81">
        <v>214</v>
      </c>
      <c r="F750" s="81">
        <f>ROUND(Source!AS733,O750)</f>
        <v>0</v>
      </c>
      <c r="G750" s="81" t="s">
        <v>485</v>
      </c>
      <c r="H750" s="81" t="s">
        <v>486</v>
      </c>
      <c r="I750" s="81"/>
      <c r="J750" s="81"/>
      <c r="K750" s="81">
        <v>214</v>
      </c>
      <c r="L750" s="81">
        <v>16</v>
      </c>
      <c r="M750" s="81">
        <v>3</v>
      </c>
      <c r="N750" s="81" t="s">
        <v>435</v>
      </c>
      <c r="O750" s="81">
        <v>2</v>
      </c>
      <c r="P750" s="81"/>
      <c r="Q750" s="81"/>
      <c r="R750" s="81"/>
      <c r="S750" s="81"/>
      <c r="T750" s="81"/>
      <c r="U750" s="81"/>
      <c r="V750" s="81"/>
      <c r="W750" s="81">
        <v>0</v>
      </c>
      <c r="X750" s="81">
        <v>1</v>
      </c>
      <c r="Y750" s="81">
        <v>0</v>
      </c>
      <c r="Z750" s="81"/>
      <c r="AA750" s="81"/>
      <c r="AB750" s="81"/>
    </row>
    <row r="751">
      <c r="A751" s="81">
        <v>50</v>
      </c>
      <c r="B751" s="81">
        <v>0</v>
      </c>
      <c r="C751" s="81">
        <v>0</v>
      </c>
      <c r="D751" s="81">
        <v>1</v>
      </c>
      <c r="E751" s="81">
        <v>215</v>
      </c>
      <c r="F751" s="81">
        <f>ROUND(Source!AT733,O751)</f>
        <v>0</v>
      </c>
      <c r="G751" s="81" t="s">
        <v>487</v>
      </c>
      <c r="H751" s="81" t="s">
        <v>488</v>
      </c>
      <c r="I751" s="81"/>
      <c r="J751" s="81"/>
      <c r="K751" s="81">
        <v>215</v>
      </c>
      <c r="L751" s="81">
        <v>17</v>
      </c>
      <c r="M751" s="81">
        <v>3</v>
      </c>
      <c r="N751" s="81" t="s">
        <v>435</v>
      </c>
      <c r="O751" s="81">
        <v>2</v>
      </c>
      <c r="P751" s="81"/>
      <c r="Q751" s="81"/>
      <c r="R751" s="81"/>
      <c r="S751" s="81"/>
      <c r="T751" s="81"/>
      <c r="U751" s="81"/>
      <c r="V751" s="81"/>
      <c r="W751" s="81">
        <v>0</v>
      </c>
      <c r="X751" s="81">
        <v>1</v>
      </c>
      <c r="Y751" s="81">
        <v>0</v>
      </c>
      <c r="Z751" s="81"/>
      <c r="AA751" s="81"/>
      <c r="AB751" s="81"/>
    </row>
    <row r="752">
      <c r="A752" s="81">
        <v>50</v>
      </c>
      <c r="B752" s="81">
        <v>0</v>
      </c>
      <c r="C752" s="81">
        <v>0</v>
      </c>
      <c r="D752" s="81">
        <v>1</v>
      </c>
      <c r="E752" s="81">
        <v>217</v>
      </c>
      <c r="F752" s="81">
        <f>ROUND(Source!AU733,O752)</f>
        <v>0</v>
      </c>
      <c r="G752" s="81" t="s">
        <v>489</v>
      </c>
      <c r="H752" s="81" t="s">
        <v>490</v>
      </c>
      <c r="I752" s="81"/>
      <c r="J752" s="81"/>
      <c r="K752" s="81">
        <v>217</v>
      </c>
      <c r="L752" s="81">
        <v>18</v>
      </c>
      <c r="M752" s="81">
        <v>3</v>
      </c>
      <c r="N752" s="81" t="s">
        <v>435</v>
      </c>
      <c r="O752" s="81">
        <v>2</v>
      </c>
      <c r="P752" s="81"/>
      <c r="Q752" s="81"/>
      <c r="R752" s="81"/>
      <c r="S752" s="81"/>
      <c r="T752" s="81"/>
      <c r="U752" s="81"/>
      <c r="V752" s="81"/>
      <c r="W752" s="81">
        <v>0</v>
      </c>
      <c r="X752" s="81">
        <v>1</v>
      </c>
      <c r="Y752" s="81">
        <v>0</v>
      </c>
      <c r="Z752" s="81"/>
      <c r="AA752" s="81"/>
      <c r="AB752" s="81"/>
    </row>
    <row r="753">
      <c r="A753" s="81">
        <v>50</v>
      </c>
      <c r="B753" s="81">
        <v>0</v>
      </c>
      <c r="C753" s="81">
        <v>0</v>
      </c>
      <c r="D753" s="81">
        <v>1</v>
      </c>
      <c r="E753" s="81">
        <v>230</v>
      </c>
      <c r="F753" s="81">
        <f>ROUND(Source!BA733,O753)</f>
        <v>0</v>
      </c>
      <c r="G753" s="81" t="s">
        <v>491</v>
      </c>
      <c r="H753" s="81" t="s">
        <v>492</v>
      </c>
      <c r="I753" s="81"/>
      <c r="J753" s="81"/>
      <c r="K753" s="81">
        <v>230</v>
      </c>
      <c r="L753" s="81">
        <v>19</v>
      </c>
      <c r="M753" s="81">
        <v>3</v>
      </c>
      <c r="N753" s="81" t="s">
        <v>435</v>
      </c>
      <c r="O753" s="81">
        <v>2</v>
      </c>
      <c r="P753" s="81"/>
      <c r="Q753" s="81"/>
      <c r="R753" s="81"/>
      <c r="S753" s="81"/>
      <c r="T753" s="81"/>
      <c r="U753" s="81"/>
      <c r="V753" s="81"/>
      <c r="W753" s="81">
        <v>0</v>
      </c>
      <c r="X753" s="81">
        <v>1</v>
      </c>
      <c r="Y753" s="81">
        <v>0</v>
      </c>
      <c r="Z753" s="81"/>
      <c r="AA753" s="81"/>
      <c r="AB753" s="81"/>
    </row>
    <row r="754">
      <c r="A754" s="81">
        <v>50</v>
      </c>
      <c r="B754" s="81">
        <v>0</v>
      </c>
      <c r="C754" s="81">
        <v>0</v>
      </c>
      <c r="D754" s="81">
        <v>1</v>
      </c>
      <c r="E754" s="81">
        <v>206</v>
      </c>
      <c r="F754" s="81">
        <f>ROUND(Source!T733,O754)</f>
        <v>0</v>
      </c>
      <c r="G754" s="81" t="s">
        <v>493</v>
      </c>
      <c r="H754" s="81" t="s">
        <v>494</v>
      </c>
      <c r="I754" s="81"/>
      <c r="J754" s="81"/>
      <c r="K754" s="81">
        <v>206</v>
      </c>
      <c r="L754" s="81">
        <v>20</v>
      </c>
      <c r="M754" s="81">
        <v>3</v>
      </c>
      <c r="N754" s="81" t="s">
        <v>435</v>
      </c>
      <c r="O754" s="81">
        <v>2</v>
      </c>
      <c r="P754" s="81"/>
      <c r="Q754" s="81"/>
      <c r="R754" s="81"/>
      <c r="S754" s="81"/>
      <c r="T754" s="81"/>
      <c r="U754" s="81"/>
      <c r="V754" s="81"/>
      <c r="W754" s="81">
        <v>0</v>
      </c>
      <c r="X754" s="81">
        <v>1</v>
      </c>
      <c r="Y754" s="81">
        <v>0</v>
      </c>
      <c r="Z754" s="81"/>
      <c r="AA754" s="81"/>
      <c r="AB754" s="81"/>
    </row>
    <row r="755">
      <c r="A755" s="81">
        <v>50</v>
      </c>
      <c r="B755" s="81">
        <v>0</v>
      </c>
      <c r="C755" s="81">
        <v>0</v>
      </c>
      <c r="D755" s="81">
        <v>1</v>
      </c>
      <c r="E755" s="81">
        <v>207</v>
      </c>
      <c r="F755" s="81">
        <f>ROUND(Source!U733,O755)</f>
        <v>0</v>
      </c>
      <c r="G755" s="81" t="s">
        <v>495</v>
      </c>
      <c r="H755" s="81" t="s">
        <v>496</v>
      </c>
      <c r="I755" s="81"/>
      <c r="J755" s="81"/>
      <c r="K755" s="81">
        <v>207</v>
      </c>
      <c r="L755" s="81">
        <v>21</v>
      </c>
      <c r="M755" s="81">
        <v>3</v>
      </c>
      <c r="N755" s="81" t="s">
        <v>435</v>
      </c>
      <c r="O755" s="81">
        <v>7</v>
      </c>
      <c r="P755" s="81"/>
      <c r="Q755" s="81"/>
      <c r="R755" s="81"/>
      <c r="S755" s="81"/>
      <c r="T755" s="81"/>
      <c r="U755" s="81"/>
      <c r="V755" s="81"/>
      <c r="W755" s="81">
        <v>0</v>
      </c>
      <c r="X755" s="81">
        <v>1</v>
      </c>
      <c r="Y755" s="81">
        <v>0</v>
      </c>
      <c r="Z755" s="81"/>
      <c r="AA755" s="81"/>
      <c r="AB755" s="81"/>
    </row>
    <row r="756">
      <c r="A756" s="81">
        <v>50</v>
      </c>
      <c r="B756" s="81">
        <v>0</v>
      </c>
      <c r="C756" s="81">
        <v>0</v>
      </c>
      <c r="D756" s="81">
        <v>1</v>
      </c>
      <c r="E756" s="81">
        <v>208</v>
      </c>
      <c r="F756" s="81">
        <f>ROUND(Source!V733,O756)</f>
        <v>0</v>
      </c>
      <c r="G756" s="81" t="s">
        <v>497</v>
      </c>
      <c r="H756" s="81" t="s">
        <v>498</v>
      </c>
      <c r="I756" s="81"/>
      <c r="J756" s="81"/>
      <c r="K756" s="81">
        <v>208</v>
      </c>
      <c r="L756" s="81">
        <v>22</v>
      </c>
      <c r="M756" s="81">
        <v>3</v>
      </c>
      <c r="N756" s="81" t="s">
        <v>435</v>
      </c>
      <c r="O756" s="81">
        <v>7</v>
      </c>
      <c r="P756" s="81"/>
      <c r="Q756" s="81"/>
      <c r="R756" s="81"/>
      <c r="S756" s="81"/>
      <c r="T756" s="81"/>
      <c r="U756" s="81"/>
      <c r="V756" s="81"/>
      <c r="W756" s="81">
        <v>0</v>
      </c>
      <c r="X756" s="81">
        <v>1</v>
      </c>
      <c r="Y756" s="81">
        <v>0</v>
      </c>
      <c r="Z756" s="81"/>
      <c r="AA756" s="81"/>
      <c r="AB756" s="81"/>
    </row>
    <row r="757">
      <c r="A757" s="81">
        <v>50</v>
      </c>
      <c r="B757" s="81">
        <v>0</v>
      </c>
      <c r="C757" s="81">
        <v>0</v>
      </c>
      <c r="D757" s="81">
        <v>1</v>
      </c>
      <c r="E757" s="81">
        <v>209</v>
      </c>
      <c r="F757" s="81">
        <f>ROUND(Source!W733,O757)</f>
        <v>0</v>
      </c>
      <c r="G757" s="81" t="s">
        <v>499</v>
      </c>
      <c r="H757" s="81" t="s">
        <v>500</v>
      </c>
      <c r="I757" s="81"/>
      <c r="J757" s="81"/>
      <c r="K757" s="81">
        <v>209</v>
      </c>
      <c r="L757" s="81">
        <v>23</v>
      </c>
      <c r="M757" s="81">
        <v>3</v>
      </c>
      <c r="N757" s="81" t="s">
        <v>435</v>
      </c>
      <c r="O757" s="81">
        <v>2</v>
      </c>
      <c r="P757" s="81"/>
      <c r="Q757" s="81"/>
      <c r="R757" s="81"/>
      <c r="S757" s="81"/>
      <c r="T757" s="81"/>
      <c r="U757" s="81"/>
      <c r="V757" s="81"/>
      <c r="W757" s="81">
        <v>0</v>
      </c>
      <c r="X757" s="81">
        <v>1</v>
      </c>
      <c r="Y757" s="81">
        <v>0</v>
      </c>
      <c r="Z757" s="81"/>
      <c r="AA757" s="81"/>
      <c r="AB757" s="81"/>
    </row>
    <row r="758">
      <c r="A758" s="81">
        <v>50</v>
      </c>
      <c r="B758" s="81">
        <v>0</v>
      </c>
      <c r="C758" s="81">
        <v>0</v>
      </c>
      <c r="D758" s="81">
        <v>1</v>
      </c>
      <c r="E758" s="81">
        <v>233</v>
      </c>
      <c r="F758" s="81">
        <f>ROUND(Source!BD733,O758)</f>
        <v>0</v>
      </c>
      <c r="G758" s="81" t="s">
        <v>501</v>
      </c>
      <c r="H758" s="81" t="s">
        <v>502</v>
      </c>
      <c r="I758" s="81"/>
      <c r="J758" s="81"/>
      <c r="K758" s="81">
        <v>233</v>
      </c>
      <c r="L758" s="81">
        <v>24</v>
      </c>
      <c r="M758" s="81">
        <v>3</v>
      </c>
      <c r="N758" s="81" t="s">
        <v>435</v>
      </c>
      <c r="O758" s="81">
        <v>2</v>
      </c>
      <c r="P758" s="81"/>
      <c r="Q758" s="81"/>
      <c r="R758" s="81"/>
      <c r="S758" s="81"/>
      <c r="T758" s="81"/>
      <c r="U758" s="81"/>
      <c r="V758" s="81"/>
      <c r="W758" s="81">
        <v>0</v>
      </c>
      <c r="X758" s="81">
        <v>1</v>
      </c>
      <c r="Y758" s="81">
        <v>0</v>
      </c>
      <c r="Z758" s="81"/>
      <c r="AA758" s="81"/>
      <c r="AB758" s="81"/>
    </row>
    <row r="759">
      <c r="A759" s="81">
        <v>50</v>
      </c>
      <c r="B759" s="81">
        <v>0</v>
      </c>
      <c r="C759" s="81">
        <v>0</v>
      </c>
      <c r="D759" s="81">
        <v>1</v>
      </c>
      <c r="E759" s="81">
        <v>210</v>
      </c>
      <c r="F759" s="81">
        <f>ROUND(Source!X733,O759)</f>
        <v>0</v>
      </c>
      <c r="G759" s="81" t="s">
        <v>503</v>
      </c>
      <c r="H759" s="81" t="s">
        <v>504</v>
      </c>
      <c r="I759" s="81"/>
      <c r="J759" s="81"/>
      <c r="K759" s="81">
        <v>210</v>
      </c>
      <c r="L759" s="81">
        <v>25</v>
      </c>
      <c r="M759" s="81">
        <v>3</v>
      </c>
      <c r="N759" s="81" t="s">
        <v>435</v>
      </c>
      <c r="O759" s="81">
        <v>2</v>
      </c>
      <c r="P759" s="81"/>
      <c r="Q759" s="81"/>
      <c r="R759" s="81"/>
      <c r="S759" s="81"/>
      <c r="T759" s="81"/>
      <c r="U759" s="81"/>
      <c r="V759" s="81"/>
      <c r="W759" s="81">
        <v>0</v>
      </c>
      <c r="X759" s="81">
        <v>1</v>
      </c>
      <c r="Y759" s="81">
        <v>0</v>
      </c>
      <c r="Z759" s="81"/>
      <c r="AA759" s="81"/>
      <c r="AB759" s="81"/>
    </row>
    <row r="760">
      <c r="A760" s="81">
        <v>50</v>
      </c>
      <c r="B760" s="81">
        <v>0</v>
      </c>
      <c r="C760" s="81">
        <v>0</v>
      </c>
      <c r="D760" s="81">
        <v>1</v>
      </c>
      <c r="E760" s="81">
        <v>211</v>
      </c>
      <c r="F760" s="81">
        <f>ROUND(Source!Y733,O760)</f>
        <v>0</v>
      </c>
      <c r="G760" s="81" t="s">
        <v>505</v>
      </c>
      <c r="H760" s="81" t="s">
        <v>506</v>
      </c>
      <c r="I760" s="81"/>
      <c r="J760" s="81"/>
      <c r="K760" s="81">
        <v>211</v>
      </c>
      <c r="L760" s="81">
        <v>26</v>
      </c>
      <c r="M760" s="81">
        <v>3</v>
      </c>
      <c r="N760" s="81" t="s">
        <v>435</v>
      </c>
      <c r="O760" s="81">
        <v>2</v>
      </c>
      <c r="P760" s="81"/>
      <c r="Q760" s="81"/>
      <c r="R760" s="81"/>
      <c r="S760" s="81"/>
      <c r="T760" s="81"/>
      <c r="U760" s="81"/>
      <c r="V760" s="81"/>
      <c r="W760" s="81">
        <v>0</v>
      </c>
      <c r="X760" s="81">
        <v>1</v>
      </c>
      <c r="Y760" s="81">
        <v>0</v>
      </c>
      <c r="Z760" s="81"/>
      <c r="AA760" s="81"/>
      <c r="AB760" s="81"/>
    </row>
    <row r="761">
      <c r="A761" s="81">
        <v>50</v>
      </c>
      <c r="B761" s="81">
        <v>0</v>
      </c>
      <c r="C761" s="81">
        <v>0</v>
      </c>
      <c r="D761" s="81">
        <v>1</v>
      </c>
      <c r="E761" s="81">
        <v>224</v>
      </c>
      <c r="F761" s="81">
        <f>ROUND(Source!AR733,O761)</f>
        <v>0</v>
      </c>
      <c r="G761" s="81" t="s">
        <v>507</v>
      </c>
      <c r="H761" s="81" t="s">
        <v>508</v>
      </c>
      <c r="I761" s="81"/>
      <c r="J761" s="81"/>
      <c r="K761" s="81">
        <v>224</v>
      </c>
      <c r="L761" s="81">
        <v>27</v>
      </c>
      <c r="M761" s="81">
        <v>3</v>
      </c>
      <c r="N761" s="81" t="s">
        <v>435</v>
      </c>
      <c r="O761" s="81">
        <v>2</v>
      </c>
      <c r="P761" s="81"/>
      <c r="Q761" s="81"/>
      <c r="R761" s="81"/>
      <c r="S761" s="81"/>
      <c r="T761" s="81"/>
      <c r="U761" s="81"/>
      <c r="V761" s="81"/>
      <c r="W761" s="81">
        <v>0</v>
      </c>
      <c r="X761" s="81">
        <v>1</v>
      </c>
      <c r="Y761" s="81">
        <v>0</v>
      </c>
      <c r="Z761" s="81"/>
      <c r="AA761" s="81"/>
      <c r="AB761" s="81"/>
    </row>
    <row r="763">
      <c r="A763" s="78">
        <v>4</v>
      </c>
      <c r="B763" s="78">
        <v>0</v>
      </c>
      <c r="C763" s="78"/>
      <c r="D763" s="78">
        <f>ROW(A849)</f>
        <v>849</v>
      </c>
      <c r="E763" s="78"/>
      <c r="F763" s="78" t="s">
        <v>453</v>
      </c>
      <c r="G763" s="78" t="s">
        <v>719</v>
      </c>
      <c r="H763" s="78" t="s">
        <v>435</v>
      </c>
      <c r="I763" s="78">
        <v>0</v>
      </c>
      <c r="J763" s="78"/>
      <c r="K763" s="78">
        <v>-1</v>
      </c>
      <c r="L763" s="78"/>
      <c r="M763" s="78" t="s">
        <v>435</v>
      </c>
      <c r="N763" s="78"/>
      <c r="O763" s="78"/>
      <c r="P763" s="78"/>
      <c r="Q763" s="78"/>
      <c r="R763" s="78"/>
      <c r="S763" s="78">
        <v>0</v>
      </c>
      <c r="T763" s="78"/>
      <c r="U763" s="78" t="s">
        <v>435</v>
      </c>
      <c r="V763" s="78">
        <v>0</v>
      </c>
      <c r="W763" s="78"/>
      <c r="X763" s="78"/>
      <c r="Y763" s="78"/>
      <c r="Z763" s="78"/>
      <c r="AA763" s="78"/>
      <c r="AB763" s="78" t="s">
        <v>435</v>
      </c>
      <c r="AC763" s="78" t="s">
        <v>435</v>
      </c>
      <c r="AD763" s="78" t="s">
        <v>435</v>
      </c>
      <c r="AE763" s="78" t="s">
        <v>435</v>
      </c>
      <c r="AF763" s="78" t="s">
        <v>435</v>
      </c>
      <c r="AG763" s="78" t="s">
        <v>435</v>
      </c>
      <c r="AH763" s="78"/>
      <c r="AI763" s="78"/>
      <c r="AJ763" s="78"/>
      <c r="AK763" s="78"/>
      <c r="AL763" s="78"/>
      <c r="AM763" s="78"/>
      <c r="AN763" s="78"/>
      <c r="AO763" s="78"/>
      <c r="AP763" s="78" t="s">
        <v>435</v>
      </c>
      <c r="AQ763" s="78" t="s">
        <v>435</v>
      </c>
      <c r="AR763" s="78" t="s">
        <v>435</v>
      </c>
      <c r="AS763" s="78"/>
      <c r="AT763" s="78"/>
      <c r="AU763" s="78"/>
      <c r="AV763" s="78"/>
      <c r="AW763" s="78"/>
      <c r="AX763" s="78"/>
      <c r="AY763" s="78"/>
      <c r="AZ763" s="78" t="s">
        <v>435</v>
      </c>
      <c r="BA763" s="78"/>
      <c r="BB763" s="78" t="s">
        <v>435</v>
      </c>
      <c r="BC763" s="78" t="s">
        <v>435</v>
      </c>
      <c r="BD763" s="78" t="s">
        <v>435</v>
      </c>
      <c r="BE763" s="78" t="s">
        <v>435</v>
      </c>
      <c r="BF763" s="78" t="s">
        <v>435</v>
      </c>
      <c r="BG763" s="78" t="s">
        <v>435</v>
      </c>
      <c r="BH763" s="78" t="s">
        <v>435</v>
      </c>
      <c r="BI763" s="78" t="s">
        <v>435</v>
      </c>
      <c r="BJ763" s="78" t="s">
        <v>435</v>
      </c>
      <c r="BK763" s="78" t="s">
        <v>435</v>
      </c>
      <c r="BL763" s="78" t="s">
        <v>435</v>
      </c>
      <c r="BM763" s="78" t="s">
        <v>435</v>
      </c>
      <c r="BN763" s="78" t="s">
        <v>435</v>
      </c>
      <c r="BO763" s="78" t="s">
        <v>435</v>
      </c>
      <c r="BP763" s="78" t="s">
        <v>435</v>
      </c>
      <c r="BQ763" s="78"/>
      <c r="BR763" s="78"/>
      <c r="BS763" s="78"/>
      <c r="BT763" s="78"/>
      <c r="BU763" s="78"/>
      <c r="BV763" s="78"/>
      <c r="BW763" s="78"/>
      <c r="BX763" s="78">
        <v>0</v>
      </c>
      <c r="BY763" s="78"/>
      <c r="BZ763" s="78"/>
      <c r="CA763" s="78"/>
      <c r="CB763" s="78"/>
      <c r="CC763" s="78"/>
      <c r="CD763" s="78"/>
      <c r="CE763" s="78"/>
      <c r="CF763" s="78"/>
      <c r="CG763" s="78"/>
      <c r="CH763" s="78"/>
      <c r="CI763" s="78"/>
      <c r="CJ763" s="78">
        <v>0</v>
      </c>
    </row>
    <row r="765">
      <c r="A765" s="79">
        <v>52</v>
      </c>
      <c r="B765" s="79">
        <f t="shared" ref="B765:G765" si="507">B849</f>
        <v>0</v>
      </c>
      <c r="C765" s="79">
        <f t="shared" si="507"/>
        <v>4</v>
      </c>
      <c r="D765" s="79">
        <f t="shared" si="507"/>
        <v>763</v>
      </c>
      <c r="E765" s="79">
        <f t="shared" si="507"/>
        <v>0</v>
      </c>
      <c r="F765" s="79" t="str">
        <f t="shared" si="507"/>
        <v xml:space="preserve">Новый раздел</v>
      </c>
      <c r="G765" s="79" t="str">
        <f t="shared" si="507"/>
        <v xml:space="preserve">200. Замена металлорукава и силового кабеля</v>
      </c>
      <c r="H765" s="79"/>
      <c r="I765" s="79"/>
      <c r="J765" s="79"/>
      <c r="K765" s="79"/>
      <c r="L765" s="79"/>
      <c r="M765" s="79"/>
      <c r="N765" s="79"/>
      <c r="O765" s="79">
        <f t="shared" ref="O765:AT765" si="508">O849</f>
        <v>0</v>
      </c>
      <c r="P765" s="79">
        <f t="shared" si="508"/>
        <v>0</v>
      </c>
      <c r="Q765" s="79">
        <f t="shared" si="508"/>
        <v>0</v>
      </c>
      <c r="R765" s="79">
        <f t="shared" si="508"/>
        <v>0</v>
      </c>
      <c r="S765" s="79">
        <f t="shared" si="508"/>
        <v>0</v>
      </c>
      <c r="T765" s="79">
        <f t="shared" si="508"/>
        <v>0</v>
      </c>
      <c r="U765" s="79">
        <f t="shared" si="508"/>
        <v>0</v>
      </c>
      <c r="V765" s="79">
        <f t="shared" si="508"/>
        <v>0</v>
      </c>
      <c r="W765" s="79">
        <f t="shared" si="508"/>
        <v>0</v>
      </c>
      <c r="X765" s="79">
        <f t="shared" si="508"/>
        <v>0</v>
      </c>
      <c r="Y765" s="79">
        <f t="shared" si="508"/>
        <v>0</v>
      </c>
      <c r="Z765" s="79">
        <f t="shared" si="508"/>
        <v>0</v>
      </c>
      <c r="AA765" s="79">
        <f t="shared" si="508"/>
        <v>0</v>
      </c>
      <c r="AB765" s="79">
        <f t="shared" si="508"/>
        <v>0</v>
      </c>
      <c r="AC765" s="79">
        <f t="shared" si="508"/>
        <v>0</v>
      </c>
      <c r="AD765" s="79">
        <f t="shared" si="508"/>
        <v>0</v>
      </c>
      <c r="AE765" s="79">
        <f t="shared" si="508"/>
        <v>0</v>
      </c>
      <c r="AF765" s="79">
        <f t="shared" si="508"/>
        <v>0</v>
      </c>
      <c r="AG765" s="79">
        <f t="shared" si="508"/>
        <v>0</v>
      </c>
      <c r="AH765" s="79">
        <f t="shared" si="508"/>
        <v>0</v>
      </c>
      <c r="AI765" s="79">
        <f t="shared" si="508"/>
        <v>0</v>
      </c>
      <c r="AJ765" s="79">
        <f t="shared" si="508"/>
        <v>0</v>
      </c>
      <c r="AK765" s="79">
        <f t="shared" si="508"/>
        <v>0</v>
      </c>
      <c r="AL765" s="79">
        <f t="shared" si="508"/>
        <v>0</v>
      </c>
      <c r="AM765" s="79">
        <f t="shared" si="508"/>
        <v>0</v>
      </c>
      <c r="AN765" s="79">
        <f t="shared" si="508"/>
        <v>0</v>
      </c>
      <c r="AO765" s="79">
        <f t="shared" si="508"/>
        <v>0</v>
      </c>
      <c r="AP765" s="79">
        <f t="shared" si="508"/>
        <v>0</v>
      </c>
      <c r="AQ765" s="79">
        <f t="shared" si="508"/>
        <v>0</v>
      </c>
      <c r="AR765" s="79">
        <f t="shared" si="508"/>
        <v>0</v>
      </c>
      <c r="AS765" s="79">
        <f t="shared" si="508"/>
        <v>0</v>
      </c>
      <c r="AT765" s="79">
        <f t="shared" si="508"/>
        <v>0</v>
      </c>
      <c r="AU765" s="79">
        <f t="shared" ref="AU765:BZ765" si="509">AU849</f>
        <v>0</v>
      </c>
      <c r="AV765" s="79">
        <f t="shared" si="509"/>
        <v>0</v>
      </c>
      <c r="AW765" s="79">
        <f t="shared" si="509"/>
        <v>0</v>
      </c>
      <c r="AX765" s="79">
        <f t="shared" si="509"/>
        <v>0</v>
      </c>
      <c r="AY765" s="79">
        <f t="shared" si="509"/>
        <v>0</v>
      </c>
      <c r="AZ765" s="79">
        <f t="shared" si="509"/>
        <v>0</v>
      </c>
      <c r="BA765" s="79">
        <f t="shared" si="509"/>
        <v>0</v>
      </c>
      <c r="BB765" s="79">
        <f t="shared" si="509"/>
        <v>0</v>
      </c>
      <c r="BC765" s="79">
        <f t="shared" si="509"/>
        <v>0</v>
      </c>
      <c r="BD765" s="79">
        <f t="shared" si="509"/>
        <v>0</v>
      </c>
      <c r="BE765" s="79">
        <f t="shared" si="509"/>
        <v>0</v>
      </c>
      <c r="BF765" s="79">
        <f t="shared" si="509"/>
        <v>0</v>
      </c>
      <c r="BG765" s="79">
        <f t="shared" si="509"/>
        <v>0</v>
      </c>
      <c r="BH765" s="79">
        <f t="shared" si="509"/>
        <v>0</v>
      </c>
      <c r="BI765" s="79">
        <f t="shared" si="509"/>
        <v>0</v>
      </c>
      <c r="BJ765" s="79">
        <f t="shared" si="509"/>
        <v>0</v>
      </c>
      <c r="BK765" s="79">
        <f t="shared" si="509"/>
        <v>0</v>
      </c>
      <c r="BL765" s="79">
        <f t="shared" si="509"/>
        <v>0</v>
      </c>
      <c r="BM765" s="79">
        <f t="shared" si="509"/>
        <v>0</v>
      </c>
      <c r="BN765" s="79">
        <f t="shared" si="509"/>
        <v>0</v>
      </c>
      <c r="BO765" s="79">
        <f t="shared" si="509"/>
        <v>0</v>
      </c>
      <c r="BP765" s="79">
        <f t="shared" si="509"/>
        <v>0</v>
      </c>
      <c r="BQ765" s="79">
        <f t="shared" si="509"/>
        <v>0</v>
      </c>
      <c r="BR765" s="79">
        <f t="shared" si="509"/>
        <v>0</v>
      </c>
      <c r="BS765" s="79">
        <f t="shared" si="509"/>
        <v>0</v>
      </c>
      <c r="BT765" s="79">
        <f t="shared" si="509"/>
        <v>0</v>
      </c>
      <c r="BU765" s="79">
        <f t="shared" si="509"/>
        <v>0</v>
      </c>
      <c r="BV765" s="79">
        <f t="shared" si="509"/>
        <v>0</v>
      </c>
      <c r="BW765" s="79">
        <f t="shared" si="509"/>
        <v>0</v>
      </c>
      <c r="BX765" s="79">
        <f t="shared" si="509"/>
        <v>0</v>
      </c>
      <c r="BY765" s="79">
        <f t="shared" si="509"/>
        <v>0</v>
      </c>
      <c r="BZ765" s="79">
        <f t="shared" si="509"/>
        <v>0</v>
      </c>
      <c r="CA765" s="79">
        <f t="shared" ref="CA765:DF765" si="510">CA849</f>
        <v>0</v>
      </c>
      <c r="CB765" s="79">
        <f t="shared" si="510"/>
        <v>0</v>
      </c>
      <c r="CC765" s="79">
        <f t="shared" si="510"/>
        <v>0</v>
      </c>
      <c r="CD765" s="79">
        <f t="shared" si="510"/>
        <v>0</v>
      </c>
      <c r="CE765" s="79">
        <f t="shared" si="510"/>
        <v>0</v>
      </c>
      <c r="CF765" s="79">
        <f t="shared" si="510"/>
        <v>0</v>
      </c>
      <c r="CG765" s="79">
        <f t="shared" si="510"/>
        <v>0</v>
      </c>
      <c r="CH765" s="79">
        <f t="shared" si="510"/>
        <v>0</v>
      </c>
      <c r="CI765" s="79">
        <f t="shared" si="510"/>
        <v>0</v>
      </c>
      <c r="CJ765" s="79">
        <f t="shared" si="510"/>
        <v>0</v>
      </c>
      <c r="CK765" s="79">
        <f t="shared" si="510"/>
        <v>0</v>
      </c>
      <c r="CL765" s="79">
        <f t="shared" si="510"/>
        <v>0</v>
      </c>
      <c r="CM765" s="79">
        <f t="shared" si="510"/>
        <v>0</v>
      </c>
      <c r="CN765" s="79">
        <f t="shared" si="510"/>
        <v>0</v>
      </c>
      <c r="CO765" s="79">
        <f t="shared" si="510"/>
        <v>0</v>
      </c>
      <c r="CP765" s="79">
        <f t="shared" si="510"/>
        <v>0</v>
      </c>
      <c r="CQ765" s="79">
        <f t="shared" si="510"/>
        <v>0</v>
      </c>
      <c r="CR765" s="79">
        <f t="shared" si="510"/>
        <v>0</v>
      </c>
      <c r="CS765" s="79">
        <f t="shared" si="510"/>
        <v>0</v>
      </c>
      <c r="CT765" s="79">
        <f t="shared" si="510"/>
        <v>0</v>
      </c>
      <c r="CU765" s="79">
        <f t="shared" si="510"/>
        <v>0</v>
      </c>
      <c r="CV765" s="79">
        <f t="shared" si="510"/>
        <v>0</v>
      </c>
      <c r="CW765" s="79">
        <f t="shared" si="510"/>
        <v>0</v>
      </c>
      <c r="CX765" s="79">
        <f t="shared" si="510"/>
        <v>0</v>
      </c>
      <c r="CY765" s="79">
        <f t="shared" si="510"/>
        <v>0</v>
      </c>
      <c r="CZ765" s="79">
        <f t="shared" si="510"/>
        <v>0</v>
      </c>
      <c r="DA765" s="79">
        <f t="shared" si="510"/>
        <v>0</v>
      </c>
      <c r="DB765" s="79">
        <f t="shared" si="510"/>
        <v>0</v>
      </c>
      <c r="DC765" s="79">
        <f t="shared" si="510"/>
        <v>0</v>
      </c>
      <c r="DD765" s="79">
        <f t="shared" si="510"/>
        <v>0</v>
      </c>
      <c r="DE765" s="79">
        <f t="shared" si="510"/>
        <v>0</v>
      </c>
      <c r="DF765" s="79">
        <f t="shared" si="510"/>
        <v>0</v>
      </c>
      <c r="DG765" s="80">
        <f t="shared" ref="DG765:EL765" si="511">DG849</f>
        <v>0</v>
      </c>
      <c r="DH765" s="80">
        <f t="shared" si="511"/>
        <v>0</v>
      </c>
      <c r="DI765" s="80">
        <f t="shared" si="511"/>
        <v>0</v>
      </c>
      <c r="DJ765" s="80">
        <f t="shared" si="511"/>
        <v>0</v>
      </c>
      <c r="DK765" s="80">
        <f t="shared" si="511"/>
        <v>0</v>
      </c>
      <c r="DL765" s="80">
        <f t="shared" si="511"/>
        <v>0</v>
      </c>
      <c r="DM765" s="80">
        <f t="shared" si="511"/>
        <v>0</v>
      </c>
      <c r="DN765" s="80">
        <f t="shared" si="511"/>
        <v>0</v>
      </c>
      <c r="DO765" s="80">
        <f t="shared" si="511"/>
        <v>0</v>
      </c>
      <c r="DP765" s="80">
        <f t="shared" si="511"/>
        <v>0</v>
      </c>
      <c r="DQ765" s="80">
        <f t="shared" si="511"/>
        <v>0</v>
      </c>
      <c r="DR765" s="80">
        <f t="shared" si="511"/>
        <v>0</v>
      </c>
      <c r="DS765" s="80">
        <f t="shared" si="511"/>
        <v>0</v>
      </c>
      <c r="DT765" s="80">
        <f t="shared" si="511"/>
        <v>0</v>
      </c>
      <c r="DU765" s="80">
        <f t="shared" si="511"/>
        <v>0</v>
      </c>
      <c r="DV765" s="80">
        <f t="shared" si="511"/>
        <v>0</v>
      </c>
      <c r="DW765" s="80">
        <f t="shared" si="511"/>
        <v>0</v>
      </c>
      <c r="DX765" s="80">
        <f t="shared" si="511"/>
        <v>0</v>
      </c>
      <c r="DY765" s="80">
        <f t="shared" si="511"/>
        <v>0</v>
      </c>
      <c r="DZ765" s="80">
        <f t="shared" si="511"/>
        <v>0</v>
      </c>
      <c r="EA765" s="80">
        <f t="shared" si="511"/>
        <v>0</v>
      </c>
      <c r="EB765" s="80">
        <f t="shared" si="511"/>
        <v>0</v>
      </c>
      <c r="EC765" s="80">
        <f t="shared" si="511"/>
        <v>0</v>
      </c>
      <c r="ED765" s="80">
        <f t="shared" si="511"/>
        <v>0</v>
      </c>
      <c r="EE765" s="80">
        <f t="shared" si="511"/>
        <v>0</v>
      </c>
      <c r="EF765" s="80">
        <f t="shared" si="511"/>
        <v>0</v>
      </c>
      <c r="EG765" s="80">
        <f t="shared" si="511"/>
        <v>0</v>
      </c>
      <c r="EH765" s="80">
        <f t="shared" si="511"/>
        <v>0</v>
      </c>
      <c r="EI765" s="80">
        <f t="shared" si="511"/>
        <v>0</v>
      </c>
      <c r="EJ765" s="80">
        <f t="shared" si="511"/>
        <v>0</v>
      </c>
      <c r="EK765" s="80">
        <f t="shared" si="511"/>
        <v>0</v>
      </c>
      <c r="EL765" s="80">
        <f t="shared" si="511"/>
        <v>0</v>
      </c>
      <c r="EM765" s="80">
        <f t="shared" ref="EM765:FR765" si="512">EM849</f>
        <v>0</v>
      </c>
      <c r="EN765" s="80">
        <f t="shared" si="512"/>
        <v>0</v>
      </c>
      <c r="EO765" s="80">
        <f t="shared" si="512"/>
        <v>0</v>
      </c>
      <c r="EP765" s="80">
        <f t="shared" si="512"/>
        <v>0</v>
      </c>
      <c r="EQ765" s="80">
        <f t="shared" si="512"/>
        <v>0</v>
      </c>
      <c r="ER765" s="80">
        <f t="shared" si="512"/>
        <v>0</v>
      </c>
      <c r="ES765" s="80">
        <f t="shared" si="512"/>
        <v>0</v>
      </c>
      <c r="ET765" s="80">
        <f t="shared" si="512"/>
        <v>0</v>
      </c>
      <c r="EU765" s="80">
        <f t="shared" si="512"/>
        <v>0</v>
      </c>
      <c r="EV765" s="80">
        <f t="shared" si="512"/>
        <v>0</v>
      </c>
      <c r="EW765" s="80">
        <f t="shared" si="512"/>
        <v>0</v>
      </c>
      <c r="EX765" s="80">
        <f t="shared" si="512"/>
        <v>0</v>
      </c>
      <c r="EY765" s="80">
        <f t="shared" si="512"/>
        <v>0</v>
      </c>
      <c r="EZ765" s="80">
        <f t="shared" si="512"/>
        <v>0</v>
      </c>
      <c r="FA765" s="80">
        <f t="shared" si="512"/>
        <v>0</v>
      </c>
      <c r="FB765" s="80">
        <f t="shared" si="512"/>
        <v>0</v>
      </c>
      <c r="FC765" s="80">
        <f t="shared" si="512"/>
        <v>0</v>
      </c>
      <c r="FD765" s="80">
        <f t="shared" si="512"/>
        <v>0</v>
      </c>
      <c r="FE765" s="80">
        <f t="shared" si="512"/>
        <v>0</v>
      </c>
      <c r="FF765" s="80">
        <f t="shared" si="512"/>
        <v>0</v>
      </c>
      <c r="FG765" s="80">
        <f t="shared" si="512"/>
        <v>0</v>
      </c>
      <c r="FH765" s="80">
        <f t="shared" si="512"/>
        <v>0</v>
      </c>
      <c r="FI765" s="80">
        <f t="shared" si="512"/>
        <v>0</v>
      </c>
      <c r="FJ765" s="80">
        <f t="shared" si="512"/>
        <v>0</v>
      </c>
      <c r="FK765" s="80">
        <f t="shared" si="512"/>
        <v>0</v>
      </c>
      <c r="FL765" s="80">
        <f t="shared" si="512"/>
        <v>0</v>
      </c>
      <c r="FM765" s="80">
        <f t="shared" si="512"/>
        <v>0</v>
      </c>
      <c r="FN765" s="80">
        <f t="shared" si="512"/>
        <v>0</v>
      </c>
      <c r="FO765" s="80">
        <f t="shared" si="512"/>
        <v>0</v>
      </c>
      <c r="FP765" s="80">
        <f t="shared" si="512"/>
        <v>0</v>
      </c>
      <c r="FQ765" s="80">
        <f t="shared" si="512"/>
        <v>0</v>
      </c>
      <c r="FR765" s="80">
        <f t="shared" si="512"/>
        <v>0</v>
      </c>
      <c r="FS765" s="80">
        <f t="shared" ref="FS765:GX765" si="513">FS849</f>
        <v>0</v>
      </c>
      <c r="FT765" s="80">
        <f t="shared" si="513"/>
        <v>0</v>
      </c>
      <c r="FU765" s="80">
        <f t="shared" si="513"/>
        <v>0</v>
      </c>
      <c r="FV765" s="80">
        <f t="shared" si="513"/>
        <v>0</v>
      </c>
      <c r="FW765" s="80">
        <f t="shared" si="513"/>
        <v>0</v>
      </c>
      <c r="FX765" s="80">
        <f t="shared" si="513"/>
        <v>0</v>
      </c>
      <c r="FY765" s="80">
        <f t="shared" si="513"/>
        <v>0</v>
      </c>
      <c r="FZ765" s="80">
        <f t="shared" si="513"/>
        <v>0</v>
      </c>
      <c r="GA765" s="80">
        <f t="shared" si="513"/>
        <v>0</v>
      </c>
      <c r="GB765" s="80">
        <f t="shared" si="513"/>
        <v>0</v>
      </c>
      <c r="GC765" s="80">
        <f t="shared" si="513"/>
        <v>0</v>
      </c>
      <c r="GD765" s="80">
        <f t="shared" si="513"/>
        <v>0</v>
      </c>
      <c r="GE765" s="80">
        <f t="shared" si="513"/>
        <v>0</v>
      </c>
      <c r="GF765" s="80">
        <f t="shared" si="513"/>
        <v>0</v>
      </c>
      <c r="GG765" s="80">
        <f t="shared" si="513"/>
        <v>0</v>
      </c>
      <c r="GH765" s="80">
        <f t="shared" si="513"/>
        <v>0</v>
      </c>
      <c r="GI765" s="80">
        <f t="shared" si="513"/>
        <v>0</v>
      </c>
      <c r="GJ765" s="80">
        <f t="shared" si="513"/>
        <v>0</v>
      </c>
      <c r="GK765" s="80">
        <f t="shared" si="513"/>
        <v>0</v>
      </c>
      <c r="GL765" s="80">
        <f t="shared" si="513"/>
        <v>0</v>
      </c>
      <c r="GM765" s="80">
        <f t="shared" si="513"/>
        <v>0</v>
      </c>
      <c r="GN765" s="80">
        <f t="shared" si="513"/>
        <v>0</v>
      </c>
      <c r="GO765" s="80">
        <f t="shared" si="513"/>
        <v>0</v>
      </c>
      <c r="GP765" s="80">
        <f t="shared" si="513"/>
        <v>0</v>
      </c>
      <c r="GQ765" s="80">
        <f t="shared" si="513"/>
        <v>0</v>
      </c>
      <c r="GR765" s="80">
        <f t="shared" si="513"/>
        <v>0</v>
      </c>
      <c r="GS765" s="80">
        <f t="shared" si="513"/>
        <v>0</v>
      </c>
      <c r="GT765" s="80">
        <f t="shared" si="513"/>
        <v>0</v>
      </c>
      <c r="GU765" s="80">
        <f t="shared" si="513"/>
        <v>0</v>
      </c>
      <c r="GV765" s="80">
        <f t="shared" si="513"/>
        <v>0</v>
      </c>
      <c r="GW765" s="80">
        <f t="shared" si="513"/>
        <v>0</v>
      </c>
      <c r="GX765" s="80">
        <f t="shared" si="513"/>
        <v>0</v>
      </c>
    </row>
    <row r="767">
      <c r="A767" s="78">
        <v>5</v>
      </c>
      <c r="B767" s="78">
        <v>0</v>
      </c>
      <c r="C767" s="78"/>
      <c r="D767" s="78">
        <f>ROW(A778)</f>
        <v>778</v>
      </c>
      <c r="E767" s="78"/>
      <c r="F767" s="78" t="s">
        <v>510</v>
      </c>
      <c r="G767" s="78" t="s">
        <v>720</v>
      </c>
      <c r="H767" s="78" t="s">
        <v>435</v>
      </c>
      <c r="I767" s="78">
        <v>0</v>
      </c>
      <c r="J767" s="78"/>
      <c r="K767" s="78">
        <v>0</v>
      </c>
      <c r="L767" s="78"/>
      <c r="M767" s="78" t="s">
        <v>435</v>
      </c>
      <c r="N767" s="78"/>
      <c r="O767" s="78"/>
      <c r="P767" s="78"/>
      <c r="Q767" s="78"/>
      <c r="R767" s="78"/>
      <c r="S767" s="78">
        <v>0</v>
      </c>
      <c r="T767" s="78"/>
      <c r="U767" s="78" t="s">
        <v>435</v>
      </c>
      <c r="V767" s="78">
        <v>0</v>
      </c>
      <c r="W767" s="78"/>
      <c r="X767" s="78"/>
      <c r="Y767" s="78"/>
      <c r="Z767" s="78"/>
      <c r="AA767" s="78"/>
      <c r="AB767" s="78" t="s">
        <v>435</v>
      </c>
      <c r="AC767" s="78" t="s">
        <v>435</v>
      </c>
      <c r="AD767" s="78" t="s">
        <v>435</v>
      </c>
      <c r="AE767" s="78" t="s">
        <v>435</v>
      </c>
      <c r="AF767" s="78" t="s">
        <v>435</v>
      </c>
      <c r="AG767" s="78" t="s">
        <v>435</v>
      </c>
      <c r="AH767" s="78"/>
      <c r="AI767" s="78"/>
      <c r="AJ767" s="78"/>
      <c r="AK767" s="78"/>
      <c r="AL767" s="78"/>
      <c r="AM767" s="78"/>
      <c r="AN767" s="78"/>
      <c r="AO767" s="78"/>
      <c r="AP767" s="78" t="s">
        <v>435</v>
      </c>
      <c r="AQ767" s="78" t="s">
        <v>435</v>
      </c>
      <c r="AR767" s="78" t="s">
        <v>435</v>
      </c>
      <c r="AS767" s="78"/>
      <c r="AT767" s="78"/>
      <c r="AU767" s="78"/>
      <c r="AV767" s="78"/>
      <c r="AW767" s="78"/>
      <c r="AX767" s="78"/>
      <c r="AY767" s="78"/>
      <c r="AZ767" s="78" t="s">
        <v>435</v>
      </c>
      <c r="BA767" s="78"/>
      <c r="BB767" s="78" t="s">
        <v>435</v>
      </c>
      <c r="BC767" s="78" t="s">
        <v>435</v>
      </c>
      <c r="BD767" s="78" t="s">
        <v>435</v>
      </c>
      <c r="BE767" s="78" t="s">
        <v>435</v>
      </c>
      <c r="BF767" s="78" t="s">
        <v>435</v>
      </c>
      <c r="BG767" s="78" t="s">
        <v>435</v>
      </c>
      <c r="BH767" s="78" t="s">
        <v>435</v>
      </c>
      <c r="BI767" s="78" t="s">
        <v>435</v>
      </c>
      <c r="BJ767" s="78" t="s">
        <v>435</v>
      </c>
      <c r="BK767" s="78" t="s">
        <v>435</v>
      </c>
      <c r="BL767" s="78" t="s">
        <v>435</v>
      </c>
      <c r="BM767" s="78" t="s">
        <v>435</v>
      </c>
      <c r="BN767" s="78" t="s">
        <v>435</v>
      </c>
      <c r="BO767" s="78" t="s">
        <v>435</v>
      </c>
      <c r="BP767" s="78" t="s">
        <v>435</v>
      </c>
      <c r="BQ767" s="78"/>
      <c r="BR767" s="78"/>
      <c r="BS767" s="78"/>
      <c r="BT767" s="78"/>
      <c r="BU767" s="78"/>
      <c r="BV767" s="78"/>
      <c r="BW767" s="78"/>
      <c r="BX767" s="78">
        <v>0</v>
      </c>
      <c r="BY767" s="78"/>
      <c r="BZ767" s="78"/>
      <c r="CA767" s="78"/>
      <c r="CB767" s="78"/>
      <c r="CC767" s="78"/>
      <c r="CD767" s="78"/>
      <c r="CE767" s="78"/>
      <c r="CF767" s="78"/>
      <c r="CG767" s="78"/>
      <c r="CH767" s="78"/>
      <c r="CI767" s="78"/>
      <c r="CJ767" s="78">
        <v>0</v>
      </c>
    </row>
    <row r="769">
      <c r="A769" s="79">
        <v>52</v>
      </c>
      <c r="B769" s="79">
        <f t="shared" ref="B769:G769" si="514">B778</f>
        <v>0</v>
      </c>
      <c r="C769" s="79">
        <f t="shared" si="514"/>
        <v>5</v>
      </c>
      <c r="D769" s="79">
        <f t="shared" si="514"/>
        <v>767</v>
      </c>
      <c r="E769" s="79">
        <f t="shared" si="514"/>
        <v>0</v>
      </c>
      <c r="F769" s="79" t="str">
        <f t="shared" si="514"/>
        <v xml:space="preserve">Новый подраздел</v>
      </c>
      <c r="G769" s="79" t="str">
        <f t="shared" si="514"/>
        <v xml:space="preserve">200.5  Демонтаж кабельного короба пластмассового</v>
      </c>
      <c r="H769" s="79"/>
      <c r="I769" s="79"/>
      <c r="J769" s="79"/>
      <c r="K769" s="79"/>
      <c r="L769" s="79"/>
      <c r="M769" s="79"/>
      <c r="N769" s="79"/>
      <c r="O769" s="79">
        <f t="shared" ref="O769:AT769" si="515">O778</f>
        <v>0</v>
      </c>
      <c r="P769" s="79">
        <f t="shared" si="515"/>
        <v>0</v>
      </c>
      <c r="Q769" s="79">
        <f t="shared" si="515"/>
        <v>0</v>
      </c>
      <c r="R769" s="79">
        <f t="shared" si="515"/>
        <v>0</v>
      </c>
      <c r="S769" s="79">
        <f t="shared" si="515"/>
        <v>0</v>
      </c>
      <c r="T769" s="79">
        <f t="shared" si="515"/>
        <v>0</v>
      </c>
      <c r="U769" s="79">
        <f t="shared" si="515"/>
        <v>0</v>
      </c>
      <c r="V769" s="79">
        <f t="shared" si="515"/>
        <v>0</v>
      </c>
      <c r="W769" s="79">
        <f t="shared" si="515"/>
        <v>0</v>
      </c>
      <c r="X769" s="79">
        <f t="shared" si="515"/>
        <v>0</v>
      </c>
      <c r="Y769" s="79">
        <f t="shared" si="515"/>
        <v>0</v>
      </c>
      <c r="Z769" s="79">
        <f t="shared" si="515"/>
        <v>0</v>
      </c>
      <c r="AA769" s="79">
        <f t="shared" si="515"/>
        <v>0</v>
      </c>
      <c r="AB769" s="79">
        <f t="shared" si="515"/>
        <v>0</v>
      </c>
      <c r="AC769" s="79">
        <f t="shared" si="515"/>
        <v>0</v>
      </c>
      <c r="AD769" s="79">
        <f t="shared" si="515"/>
        <v>0</v>
      </c>
      <c r="AE769" s="79">
        <f t="shared" si="515"/>
        <v>0</v>
      </c>
      <c r="AF769" s="79">
        <f t="shared" si="515"/>
        <v>0</v>
      </c>
      <c r="AG769" s="79">
        <f t="shared" si="515"/>
        <v>0</v>
      </c>
      <c r="AH769" s="79">
        <f t="shared" si="515"/>
        <v>0</v>
      </c>
      <c r="AI769" s="79">
        <f t="shared" si="515"/>
        <v>0</v>
      </c>
      <c r="AJ769" s="79">
        <f t="shared" si="515"/>
        <v>0</v>
      </c>
      <c r="AK769" s="79">
        <f t="shared" si="515"/>
        <v>0</v>
      </c>
      <c r="AL769" s="79">
        <f t="shared" si="515"/>
        <v>0</v>
      </c>
      <c r="AM769" s="79">
        <f t="shared" si="515"/>
        <v>0</v>
      </c>
      <c r="AN769" s="79">
        <f t="shared" si="515"/>
        <v>0</v>
      </c>
      <c r="AO769" s="79">
        <f t="shared" si="515"/>
        <v>0</v>
      </c>
      <c r="AP769" s="79">
        <f t="shared" si="515"/>
        <v>0</v>
      </c>
      <c r="AQ769" s="79">
        <f t="shared" si="515"/>
        <v>0</v>
      </c>
      <c r="AR769" s="79">
        <f t="shared" si="515"/>
        <v>0</v>
      </c>
      <c r="AS769" s="79">
        <f t="shared" si="515"/>
        <v>0</v>
      </c>
      <c r="AT769" s="79">
        <f t="shared" si="515"/>
        <v>0</v>
      </c>
      <c r="AU769" s="79">
        <f t="shared" ref="AU769:BZ769" si="516">AU778</f>
        <v>0</v>
      </c>
      <c r="AV769" s="79">
        <f t="shared" si="516"/>
        <v>0</v>
      </c>
      <c r="AW769" s="79">
        <f t="shared" si="516"/>
        <v>0</v>
      </c>
      <c r="AX769" s="79">
        <f t="shared" si="516"/>
        <v>0</v>
      </c>
      <c r="AY769" s="79">
        <f t="shared" si="516"/>
        <v>0</v>
      </c>
      <c r="AZ769" s="79">
        <f t="shared" si="516"/>
        <v>0</v>
      </c>
      <c r="BA769" s="79">
        <f t="shared" si="516"/>
        <v>0</v>
      </c>
      <c r="BB769" s="79">
        <f t="shared" si="516"/>
        <v>0</v>
      </c>
      <c r="BC769" s="79">
        <f t="shared" si="516"/>
        <v>0</v>
      </c>
      <c r="BD769" s="79">
        <f t="shared" si="516"/>
        <v>0</v>
      </c>
      <c r="BE769" s="79">
        <f t="shared" si="516"/>
        <v>0</v>
      </c>
      <c r="BF769" s="79">
        <f t="shared" si="516"/>
        <v>0</v>
      </c>
      <c r="BG769" s="79">
        <f t="shared" si="516"/>
        <v>0</v>
      </c>
      <c r="BH769" s="79">
        <f t="shared" si="516"/>
        <v>0</v>
      </c>
      <c r="BI769" s="79">
        <f t="shared" si="516"/>
        <v>0</v>
      </c>
      <c r="BJ769" s="79">
        <f t="shared" si="516"/>
        <v>0</v>
      </c>
      <c r="BK769" s="79">
        <f t="shared" si="516"/>
        <v>0</v>
      </c>
      <c r="BL769" s="79">
        <f t="shared" si="516"/>
        <v>0</v>
      </c>
      <c r="BM769" s="79">
        <f t="shared" si="516"/>
        <v>0</v>
      </c>
      <c r="BN769" s="79">
        <f t="shared" si="516"/>
        <v>0</v>
      </c>
      <c r="BO769" s="79">
        <f t="shared" si="516"/>
        <v>0</v>
      </c>
      <c r="BP769" s="79">
        <f t="shared" si="516"/>
        <v>0</v>
      </c>
      <c r="BQ769" s="79">
        <f t="shared" si="516"/>
        <v>0</v>
      </c>
      <c r="BR769" s="79">
        <f t="shared" si="516"/>
        <v>0</v>
      </c>
      <c r="BS769" s="79">
        <f t="shared" si="516"/>
        <v>0</v>
      </c>
      <c r="BT769" s="79">
        <f t="shared" si="516"/>
        <v>0</v>
      </c>
      <c r="BU769" s="79">
        <f t="shared" si="516"/>
        <v>0</v>
      </c>
      <c r="BV769" s="79">
        <f t="shared" si="516"/>
        <v>0</v>
      </c>
      <c r="BW769" s="79">
        <f t="shared" si="516"/>
        <v>0</v>
      </c>
      <c r="BX769" s="79">
        <f t="shared" si="516"/>
        <v>0</v>
      </c>
      <c r="BY769" s="79">
        <f t="shared" si="516"/>
        <v>0</v>
      </c>
      <c r="BZ769" s="79">
        <f t="shared" si="516"/>
        <v>0</v>
      </c>
      <c r="CA769" s="79">
        <f t="shared" ref="CA769:DF769" si="517">CA778</f>
        <v>0</v>
      </c>
      <c r="CB769" s="79">
        <f t="shared" si="517"/>
        <v>0</v>
      </c>
      <c r="CC769" s="79">
        <f t="shared" si="517"/>
        <v>0</v>
      </c>
      <c r="CD769" s="79">
        <f t="shared" si="517"/>
        <v>0</v>
      </c>
      <c r="CE769" s="79">
        <f t="shared" si="517"/>
        <v>0</v>
      </c>
      <c r="CF769" s="79">
        <f t="shared" si="517"/>
        <v>0</v>
      </c>
      <c r="CG769" s="79">
        <f t="shared" si="517"/>
        <v>0</v>
      </c>
      <c r="CH769" s="79">
        <f t="shared" si="517"/>
        <v>0</v>
      </c>
      <c r="CI769" s="79">
        <f t="shared" si="517"/>
        <v>0</v>
      </c>
      <c r="CJ769" s="79">
        <f t="shared" si="517"/>
        <v>0</v>
      </c>
      <c r="CK769" s="79">
        <f t="shared" si="517"/>
        <v>0</v>
      </c>
      <c r="CL769" s="79">
        <f t="shared" si="517"/>
        <v>0</v>
      </c>
      <c r="CM769" s="79">
        <f t="shared" si="517"/>
        <v>0</v>
      </c>
      <c r="CN769" s="79">
        <f t="shared" si="517"/>
        <v>0</v>
      </c>
      <c r="CO769" s="79">
        <f t="shared" si="517"/>
        <v>0</v>
      </c>
      <c r="CP769" s="79">
        <f t="shared" si="517"/>
        <v>0</v>
      </c>
      <c r="CQ769" s="79">
        <f t="shared" si="517"/>
        <v>0</v>
      </c>
      <c r="CR769" s="79">
        <f t="shared" si="517"/>
        <v>0</v>
      </c>
      <c r="CS769" s="79">
        <f t="shared" si="517"/>
        <v>0</v>
      </c>
      <c r="CT769" s="79">
        <f t="shared" si="517"/>
        <v>0</v>
      </c>
      <c r="CU769" s="79">
        <f t="shared" si="517"/>
        <v>0</v>
      </c>
      <c r="CV769" s="79">
        <f t="shared" si="517"/>
        <v>0</v>
      </c>
      <c r="CW769" s="79">
        <f t="shared" si="517"/>
        <v>0</v>
      </c>
      <c r="CX769" s="79">
        <f t="shared" si="517"/>
        <v>0</v>
      </c>
      <c r="CY769" s="79">
        <f t="shared" si="517"/>
        <v>0</v>
      </c>
      <c r="CZ769" s="79">
        <f t="shared" si="517"/>
        <v>0</v>
      </c>
      <c r="DA769" s="79">
        <f t="shared" si="517"/>
        <v>0</v>
      </c>
      <c r="DB769" s="79">
        <f t="shared" si="517"/>
        <v>0</v>
      </c>
      <c r="DC769" s="79">
        <f t="shared" si="517"/>
        <v>0</v>
      </c>
      <c r="DD769" s="79">
        <f t="shared" si="517"/>
        <v>0</v>
      </c>
      <c r="DE769" s="79">
        <f t="shared" si="517"/>
        <v>0</v>
      </c>
      <c r="DF769" s="79">
        <f t="shared" si="517"/>
        <v>0</v>
      </c>
      <c r="DG769" s="80">
        <f t="shared" ref="DG769:EL810" si="518">DG778</f>
        <v>0</v>
      </c>
      <c r="DH769" s="80">
        <f t="shared" si="518"/>
        <v>0</v>
      </c>
      <c r="DI769" s="80">
        <f t="shared" si="518"/>
        <v>0</v>
      </c>
      <c r="DJ769" s="80">
        <f t="shared" si="518"/>
        <v>0</v>
      </c>
      <c r="DK769" s="80">
        <f t="shared" si="518"/>
        <v>0</v>
      </c>
      <c r="DL769" s="80">
        <f t="shared" si="518"/>
        <v>0</v>
      </c>
      <c r="DM769" s="80">
        <f t="shared" si="518"/>
        <v>0</v>
      </c>
      <c r="DN769" s="80">
        <f t="shared" si="518"/>
        <v>0</v>
      </c>
      <c r="DO769" s="80">
        <f t="shared" si="518"/>
        <v>0</v>
      </c>
      <c r="DP769" s="80">
        <f t="shared" si="518"/>
        <v>0</v>
      </c>
      <c r="DQ769" s="80">
        <f t="shared" si="518"/>
        <v>0</v>
      </c>
      <c r="DR769" s="80">
        <f t="shared" si="518"/>
        <v>0</v>
      </c>
      <c r="DS769" s="80">
        <f t="shared" si="518"/>
        <v>0</v>
      </c>
      <c r="DT769" s="80">
        <f t="shared" si="518"/>
        <v>0</v>
      </c>
      <c r="DU769" s="80">
        <f t="shared" si="518"/>
        <v>0</v>
      </c>
      <c r="DV769" s="80">
        <f t="shared" si="518"/>
        <v>0</v>
      </c>
      <c r="DW769" s="80">
        <f t="shared" si="518"/>
        <v>0</v>
      </c>
      <c r="DX769" s="80">
        <f t="shared" si="518"/>
        <v>0</v>
      </c>
      <c r="DY769" s="80">
        <f t="shared" si="518"/>
        <v>0</v>
      </c>
      <c r="DZ769" s="80">
        <f t="shared" si="518"/>
        <v>0</v>
      </c>
      <c r="EA769" s="80">
        <f t="shared" si="518"/>
        <v>0</v>
      </c>
      <c r="EB769" s="80">
        <f t="shared" si="518"/>
        <v>0</v>
      </c>
      <c r="EC769" s="80">
        <f t="shared" si="518"/>
        <v>0</v>
      </c>
      <c r="ED769" s="80">
        <f t="shared" si="518"/>
        <v>0</v>
      </c>
      <c r="EE769" s="80">
        <f t="shared" si="518"/>
        <v>0</v>
      </c>
      <c r="EF769" s="80">
        <f t="shared" si="518"/>
        <v>0</v>
      </c>
      <c r="EG769" s="80">
        <f t="shared" si="518"/>
        <v>0</v>
      </c>
      <c r="EH769" s="80">
        <f t="shared" si="518"/>
        <v>0</v>
      </c>
      <c r="EI769" s="80">
        <f t="shared" si="518"/>
        <v>0</v>
      </c>
      <c r="EJ769" s="80">
        <f t="shared" si="518"/>
        <v>0</v>
      </c>
      <c r="EK769" s="80">
        <f t="shared" si="518"/>
        <v>0</v>
      </c>
      <c r="EL769" s="80">
        <f t="shared" si="518"/>
        <v>0</v>
      </c>
      <c r="EM769" s="80">
        <f t="shared" ref="EM769:FR810" si="519">EM778</f>
        <v>0</v>
      </c>
      <c r="EN769" s="80">
        <f t="shared" si="519"/>
        <v>0</v>
      </c>
      <c r="EO769" s="80">
        <f t="shared" si="519"/>
        <v>0</v>
      </c>
      <c r="EP769" s="80">
        <f t="shared" si="519"/>
        <v>0</v>
      </c>
      <c r="EQ769" s="80">
        <f t="shared" si="519"/>
        <v>0</v>
      </c>
      <c r="ER769" s="80">
        <f t="shared" si="519"/>
        <v>0</v>
      </c>
      <c r="ES769" s="80">
        <f t="shared" si="519"/>
        <v>0</v>
      </c>
      <c r="ET769" s="80">
        <f t="shared" si="519"/>
        <v>0</v>
      </c>
      <c r="EU769" s="80">
        <f t="shared" si="519"/>
        <v>0</v>
      </c>
      <c r="EV769" s="80">
        <f t="shared" si="519"/>
        <v>0</v>
      </c>
      <c r="EW769" s="80">
        <f t="shared" si="519"/>
        <v>0</v>
      </c>
      <c r="EX769" s="80">
        <f t="shared" si="519"/>
        <v>0</v>
      </c>
      <c r="EY769" s="80">
        <f t="shared" si="519"/>
        <v>0</v>
      </c>
      <c r="EZ769" s="80">
        <f t="shared" si="519"/>
        <v>0</v>
      </c>
      <c r="FA769" s="80">
        <f t="shared" si="519"/>
        <v>0</v>
      </c>
      <c r="FB769" s="80">
        <f t="shared" si="519"/>
        <v>0</v>
      </c>
      <c r="FC769" s="80">
        <f t="shared" si="519"/>
        <v>0</v>
      </c>
      <c r="FD769" s="80">
        <f t="shared" si="519"/>
        <v>0</v>
      </c>
      <c r="FE769" s="80">
        <f t="shared" si="519"/>
        <v>0</v>
      </c>
      <c r="FF769" s="80">
        <f t="shared" si="519"/>
        <v>0</v>
      </c>
      <c r="FG769" s="80">
        <f t="shared" si="519"/>
        <v>0</v>
      </c>
      <c r="FH769" s="80">
        <f t="shared" si="519"/>
        <v>0</v>
      </c>
      <c r="FI769" s="80">
        <f t="shared" si="519"/>
        <v>0</v>
      </c>
      <c r="FJ769" s="80">
        <f t="shared" si="519"/>
        <v>0</v>
      </c>
      <c r="FK769" s="80">
        <f t="shared" si="519"/>
        <v>0</v>
      </c>
      <c r="FL769" s="80">
        <f t="shared" si="519"/>
        <v>0</v>
      </c>
      <c r="FM769" s="80">
        <f t="shared" si="519"/>
        <v>0</v>
      </c>
      <c r="FN769" s="80">
        <f t="shared" si="519"/>
        <v>0</v>
      </c>
      <c r="FO769" s="80">
        <f t="shared" si="519"/>
        <v>0</v>
      </c>
      <c r="FP769" s="80">
        <f t="shared" si="519"/>
        <v>0</v>
      </c>
      <c r="FQ769" s="80">
        <f t="shared" si="519"/>
        <v>0</v>
      </c>
      <c r="FR769" s="80">
        <f t="shared" si="519"/>
        <v>0</v>
      </c>
      <c r="FS769" s="80">
        <f t="shared" ref="FS769:GX810" si="520">FS778</f>
        <v>0</v>
      </c>
      <c r="FT769" s="80">
        <f t="shared" si="520"/>
        <v>0</v>
      </c>
      <c r="FU769" s="80">
        <f t="shared" si="520"/>
        <v>0</v>
      </c>
      <c r="FV769" s="80">
        <f t="shared" si="520"/>
        <v>0</v>
      </c>
      <c r="FW769" s="80">
        <f t="shared" si="520"/>
        <v>0</v>
      </c>
      <c r="FX769" s="80">
        <f t="shared" si="520"/>
        <v>0</v>
      </c>
      <c r="FY769" s="80">
        <f t="shared" si="520"/>
        <v>0</v>
      </c>
      <c r="FZ769" s="80">
        <f t="shared" si="520"/>
        <v>0</v>
      </c>
      <c r="GA769" s="80">
        <f t="shared" si="520"/>
        <v>0</v>
      </c>
      <c r="GB769" s="80">
        <f t="shared" si="520"/>
        <v>0</v>
      </c>
      <c r="GC769" s="80">
        <f t="shared" si="520"/>
        <v>0</v>
      </c>
      <c r="GD769" s="80">
        <f t="shared" si="520"/>
        <v>0</v>
      </c>
      <c r="GE769" s="80">
        <f t="shared" si="520"/>
        <v>0</v>
      </c>
      <c r="GF769" s="80">
        <f t="shared" si="520"/>
        <v>0</v>
      </c>
      <c r="GG769" s="80">
        <f t="shared" si="520"/>
        <v>0</v>
      </c>
      <c r="GH769" s="80">
        <f t="shared" si="520"/>
        <v>0</v>
      </c>
      <c r="GI769" s="80">
        <f t="shared" si="520"/>
        <v>0</v>
      </c>
      <c r="GJ769" s="80">
        <f t="shared" si="520"/>
        <v>0</v>
      </c>
      <c r="GK769" s="80">
        <f t="shared" si="520"/>
        <v>0</v>
      </c>
      <c r="GL769" s="80">
        <f t="shared" si="520"/>
        <v>0</v>
      </c>
      <c r="GM769" s="80">
        <f t="shared" si="520"/>
        <v>0</v>
      </c>
      <c r="GN769" s="80">
        <f t="shared" si="520"/>
        <v>0</v>
      </c>
      <c r="GO769" s="80">
        <f t="shared" si="520"/>
        <v>0</v>
      </c>
      <c r="GP769" s="80">
        <f t="shared" si="520"/>
        <v>0</v>
      </c>
      <c r="GQ769" s="80">
        <f t="shared" si="520"/>
        <v>0</v>
      </c>
      <c r="GR769" s="80">
        <f t="shared" si="520"/>
        <v>0</v>
      </c>
      <c r="GS769" s="80">
        <f t="shared" si="520"/>
        <v>0</v>
      </c>
      <c r="GT769" s="80">
        <f t="shared" si="520"/>
        <v>0</v>
      </c>
      <c r="GU769" s="80">
        <f t="shared" si="520"/>
        <v>0</v>
      </c>
      <c r="GV769" s="80">
        <f t="shared" si="520"/>
        <v>0</v>
      </c>
      <c r="GW769" s="80">
        <f t="shared" si="520"/>
        <v>0</v>
      </c>
      <c r="GX769" s="80">
        <f t="shared" si="520"/>
        <v>0</v>
      </c>
    </row>
    <row r="771">
      <c r="A771">
        <v>17</v>
      </c>
      <c r="B771">
        <v>0</v>
      </c>
      <c r="C771">
        <f>ROW(SmtRes!A770)</f>
        <v>770</v>
      </c>
      <c r="D771">
        <f>ROW(EtalonRes!A770)</f>
        <v>770</v>
      </c>
      <c r="E771" t="s">
        <v>435</v>
      </c>
      <c r="F771" t="s">
        <v>721</v>
      </c>
      <c r="G771" t="s">
        <v>722</v>
      </c>
      <c r="H771" t="s">
        <v>597</v>
      </c>
      <c r="I771">
        <v>0</v>
      </c>
      <c r="J771">
        <v>0</v>
      </c>
      <c r="K771">
        <v>0</v>
      </c>
      <c r="O771">
        <f>ROUND(CP771,2)</f>
        <v>0</v>
      </c>
      <c r="P771">
        <f>SUMIF(SmtRes!AQ764:'SmtRes'!AQ770,"=1",SmtRes!DF764:'SmtRes'!DF770)</f>
        <v>0</v>
      </c>
      <c r="Q771">
        <f>SUMIF(SmtRes!AQ764:'SmtRes'!AQ770,"=1",SmtRes!DG764:'SmtRes'!DG770)</f>
        <v>0</v>
      </c>
      <c r="R771">
        <f>SUMIF(SmtRes!AQ764:'SmtRes'!AQ770,"=1",SmtRes!DH764:'SmtRes'!DH770)</f>
        <v>0</v>
      </c>
      <c r="S771">
        <f>SUMIF(SmtRes!AQ764:'SmtRes'!AQ770,"=1",SmtRes!DI764:'SmtRes'!DI770)</f>
        <v>0</v>
      </c>
      <c r="T771">
        <f t="shared" ref="T771:T776" si="521">ROUND(CU771*I771,2)</f>
        <v>0</v>
      </c>
      <c r="U771">
        <f>SUMIF(SmtRes!AQ764:'SmtRes'!AQ770,"=1",SmtRes!CV764:'SmtRes'!CV770)</f>
        <v>0</v>
      </c>
      <c r="V771">
        <f>SUMIF(SmtRes!AQ764:'SmtRes'!AQ770,"=1",SmtRes!CW764:'SmtRes'!CW770)</f>
        <v>0</v>
      </c>
      <c r="W771">
        <f t="shared" ref="W771:W776" si="522">ROUND(CX771*I771,2)</f>
        <v>0</v>
      </c>
      <c r="X771">
        <f t="shared" ref="X771:Y776" si="523">ROUND(CY771,2)</f>
        <v>0</v>
      </c>
      <c r="Y771">
        <f t="shared" si="523"/>
        <v>0</v>
      </c>
      <c r="AA771">
        <v>-1</v>
      </c>
      <c r="AB771">
        <f t="shared" ref="AB771:AB776" si="524">ROUND((AC771+AD771+AF771),6)</f>
        <v>2403.9783899999998</v>
      </c>
      <c r="AC771">
        <f>ROUND((0),6)</f>
        <v>0</v>
      </c>
      <c r="AD771">
        <f>ROUND((((SUM(SmtRes!BR764:'SmtRes'!BR770))-(SUM(SmtRes!BS764:'SmtRes'!BS770)))+AE771),6)</f>
        <v>0.11195999999999999</v>
      </c>
      <c r="AE771">
        <f>ROUND((SUM(SmtRes!BS764:'SmtRes'!BS770)),6)</f>
        <v>1.32534</v>
      </c>
      <c r="AF771">
        <f>ROUND((SUM(SmtRes!BT764:'SmtRes'!BT770)),6)</f>
        <v>2403.86643</v>
      </c>
      <c r="AG771">
        <f t="shared" ref="AG771:AG776" si="525">ROUND((AP771),6)</f>
        <v>0</v>
      </c>
      <c r="AH771">
        <f>(SUM(SmtRes!BU764:'SmtRes'!BU770))</f>
        <v>4.8869999999999996</v>
      </c>
      <c r="AI771">
        <f>(SUM(SmtRes!BV764:'SmtRes'!BV770))</f>
        <v>0.0030000000000000001</v>
      </c>
      <c r="AJ771">
        <f t="shared" ref="AJ771:AJ776" si="526">(AS771)</f>
        <v>0</v>
      </c>
      <c r="AK771">
        <v>8209.1430999999993</v>
      </c>
      <c r="AL771">
        <v>191.464</v>
      </c>
      <c r="AM771">
        <v>0.37320000000000003</v>
      </c>
      <c r="AN771">
        <v>4.4177999999999997</v>
      </c>
      <c r="AO771">
        <v>8012.8880999999992</v>
      </c>
      <c r="AP771">
        <v>0</v>
      </c>
      <c r="AQ771">
        <v>16.289999999999999</v>
      </c>
      <c r="AR771">
        <v>0.01</v>
      </c>
      <c r="AS771">
        <v>0</v>
      </c>
      <c r="AT771">
        <v>97</v>
      </c>
      <c r="AU771">
        <v>51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</v>
      </c>
      <c r="BD771" t="s">
        <v>435</v>
      </c>
      <c r="BE771" t="s">
        <v>435</v>
      </c>
      <c r="BF771" t="s">
        <v>435</v>
      </c>
      <c r="BG771" t="s">
        <v>435</v>
      </c>
      <c r="BH771">
        <v>0</v>
      </c>
      <c r="BI771">
        <v>2</v>
      </c>
      <c r="BJ771" t="s">
        <v>723</v>
      </c>
      <c r="BM771">
        <v>108001</v>
      </c>
      <c r="BN771">
        <v>0</v>
      </c>
      <c r="BO771" t="s">
        <v>435</v>
      </c>
      <c r="BP771">
        <v>0</v>
      </c>
      <c r="BQ771">
        <v>3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435</v>
      </c>
      <c r="BZ771">
        <v>97</v>
      </c>
      <c r="CA771">
        <v>51</v>
      </c>
      <c r="CB771" t="s">
        <v>435</v>
      </c>
      <c r="CE771">
        <v>0</v>
      </c>
      <c r="CF771">
        <v>0</v>
      </c>
      <c r="CG771">
        <v>0</v>
      </c>
      <c r="CM771">
        <v>0</v>
      </c>
      <c r="CN771" t="s">
        <v>560</v>
      </c>
      <c r="CO771">
        <v>0</v>
      </c>
      <c r="CP771">
        <f>(P771+Q771+S771+R771)</f>
        <v>0</v>
      </c>
      <c r="CQ771">
        <f>SUMIF(SmtRes!AQ764:'SmtRes'!AQ770,"=1",SmtRes!AA764:'SmtRes'!AA770)</f>
        <v>124321.16</v>
      </c>
      <c r="CR771">
        <f>SUMIF(SmtRes!AQ764:'SmtRes'!AQ770,"=1",SmtRes!AB764:'SmtRes'!AB770)</f>
        <v>54.859999999999999</v>
      </c>
      <c r="CS771">
        <f>SUMIF(SmtRes!AQ764:'SmtRes'!AQ770,"=1",SmtRes!AC764:'SmtRes'!AC770)</f>
        <v>441.77999999999997</v>
      </c>
      <c r="CT771">
        <f>SUMIF(SmtRes!AQ764:'SmtRes'!AQ770,"=1",SmtRes!AD764:'SmtRes'!AD770)</f>
        <v>491.88999999999999</v>
      </c>
      <c r="CU771">
        <f>AG771</f>
        <v>0</v>
      </c>
      <c r="CV771">
        <f>SUMIF(SmtRes!AQ764:'SmtRes'!AQ770,"=1",SmtRes!BU764:'SmtRes'!BU770)</f>
        <v>4.8869999999999996</v>
      </c>
      <c r="CW771">
        <f>SUMIF(SmtRes!AQ764:'SmtRes'!AQ770,"=1",SmtRes!BV764:'SmtRes'!BV770)</f>
        <v>0.0030000000000000001</v>
      </c>
      <c r="CX771">
        <f>AJ771</f>
        <v>0</v>
      </c>
      <c r="CY771">
        <f>(((S771+R771)*AT771)/100)</f>
        <v>0</v>
      </c>
      <c r="CZ771">
        <f>(((S771+R771)*AU771)/100)</f>
        <v>0</v>
      </c>
      <c r="DC771" t="s">
        <v>435</v>
      </c>
      <c r="DD771" t="s">
        <v>724</v>
      </c>
      <c r="DE771" t="s">
        <v>561</v>
      </c>
      <c r="DF771" t="s">
        <v>561</v>
      </c>
      <c r="DG771" t="s">
        <v>561</v>
      </c>
      <c r="DH771" t="s">
        <v>435</v>
      </c>
      <c r="DI771" t="s">
        <v>561</v>
      </c>
      <c r="DJ771" t="s">
        <v>561</v>
      </c>
      <c r="DK771" t="s">
        <v>435</v>
      </c>
      <c r="DL771" t="s">
        <v>435</v>
      </c>
      <c r="DM771" t="s">
        <v>435</v>
      </c>
      <c r="DN771">
        <v>0</v>
      </c>
      <c r="DO771">
        <v>0</v>
      </c>
      <c r="DP771">
        <v>1</v>
      </c>
      <c r="DQ771">
        <v>1</v>
      </c>
      <c r="DU771">
        <v>1003</v>
      </c>
      <c r="DV771" t="s">
        <v>597</v>
      </c>
      <c r="DW771" t="s">
        <v>597</v>
      </c>
      <c r="DX771">
        <v>100</v>
      </c>
      <c r="DZ771" t="s">
        <v>435</v>
      </c>
      <c r="EA771" t="s">
        <v>435</v>
      </c>
      <c r="EB771" t="s">
        <v>435</v>
      </c>
      <c r="EC771" t="s">
        <v>435</v>
      </c>
      <c r="EE771">
        <v>342528944</v>
      </c>
      <c r="EF771">
        <v>3</v>
      </c>
      <c r="EG771" t="s">
        <v>528</v>
      </c>
      <c r="EH771">
        <v>0</v>
      </c>
      <c r="EI771" t="s">
        <v>435</v>
      </c>
      <c r="EJ771">
        <v>2</v>
      </c>
      <c r="EK771">
        <v>108001</v>
      </c>
      <c r="EL771" t="s">
        <v>529</v>
      </c>
      <c r="EM771" t="s">
        <v>530</v>
      </c>
      <c r="EO771" t="s">
        <v>562</v>
      </c>
      <c r="EQ771">
        <v>2229248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16.289999999999999</v>
      </c>
      <c r="EX771">
        <v>0.01</v>
      </c>
      <c r="EY771">
        <v>0</v>
      </c>
      <c r="FQ771">
        <v>0</v>
      </c>
      <c r="FR771">
        <f t="shared" ref="FR771:FR776" si="527">ROUND(IF(BI771=3,GM771,0),2)</f>
        <v>0</v>
      </c>
      <c r="FS771">
        <v>0</v>
      </c>
      <c r="FX771">
        <v>97</v>
      </c>
      <c r="FY771">
        <v>51</v>
      </c>
      <c r="GA771" t="s">
        <v>435</v>
      </c>
      <c r="GD771">
        <v>1</v>
      </c>
      <c r="GF771">
        <v>502465017</v>
      </c>
      <c r="GG771">
        <v>2</v>
      </c>
      <c r="GH771">
        <v>1</v>
      </c>
      <c r="GI771">
        <v>-2</v>
      </c>
      <c r="GJ771">
        <v>0</v>
      </c>
      <c r="GK771">
        <v>0</v>
      </c>
      <c r="GL771">
        <f t="shared" ref="GL771:GL776" si="528">ROUND(IF(AND(BH771=3,BI771=3,FS771&lt;&gt;0),P771,0),2)</f>
        <v>0</v>
      </c>
      <c r="GM771">
        <f t="shared" ref="GM771:GM776" si="529">ROUND(O771+X771+Y771,2)+GX771</f>
        <v>0</v>
      </c>
      <c r="GN771">
        <f t="shared" ref="GN771:GN776" si="530">IF(OR(BI771=0,BI771=1),GM771-GX771,0)</f>
        <v>0</v>
      </c>
      <c r="GO771">
        <f t="shared" ref="GO771:GO776" si="531">IF(BI771=2,GM771-GX771,0)</f>
        <v>0</v>
      </c>
      <c r="GP771">
        <f t="shared" ref="GP771:GP776" si="532">IF(BI771=4,GM771-GX771,0)</f>
        <v>0</v>
      </c>
      <c r="GR771">
        <v>0</v>
      </c>
      <c r="GS771">
        <v>3</v>
      </c>
      <c r="GT771">
        <v>0</v>
      </c>
      <c r="GU771" t="s">
        <v>435</v>
      </c>
      <c r="GV771">
        <f t="shared" ref="GV771:GV776" si="533">ROUND((GT771),6)</f>
        <v>0</v>
      </c>
      <c r="GW771">
        <v>1</v>
      </c>
      <c r="GX771">
        <f t="shared" ref="GX771:GX776" si="534">ROUND(HC771*I771,2)</f>
        <v>0</v>
      </c>
      <c r="HA771">
        <v>0</v>
      </c>
      <c r="HB771">
        <v>0</v>
      </c>
      <c r="HC771">
        <f t="shared" ref="HC743:HC771" si="535">GV771*GW771</f>
        <v>0</v>
      </c>
      <c r="HE771" t="s">
        <v>435</v>
      </c>
      <c r="HF771" t="s">
        <v>435</v>
      </c>
      <c r="HM771" t="s">
        <v>435</v>
      </c>
      <c r="HN771" t="s">
        <v>132</v>
      </c>
      <c r="HO771" t="s">
        <v>134</v>
      </c>
      <c r="HP771" t="s">
        <v>529</v>
      </c>
      <c r="HQ771" t="s">
        <v>529</v>
      </c>
      <c r="IK771">
        <v>0</v>
      </c>
    </row>
    <row r="772">
      <c r="A772">
        <v>18</v>
      </c>
      <c r="B772">
        <v>0</v>
      </c>
      <c r="C772">
        <v>770</v>
      </c>
      <c r="E772" t="s">
        <v>435</v>
      </c>
      <c r="F772" t="s">
        <v>130</v>
      </c>
      <c r="G772" t="s">
        <v>131</v>
      </c>
      <c r="H772" t="s">
        <v>104</v>
      </c>
      <c r="I772">
        <f>J772</f>
        <v>2</v>
      </c>
      <c r="J772">
        <v>2</v>
      </c>
      <c r="K772">
        <v>2</v>
      </c>
      <c r="O772">
        <f>ROUND(P772,2)</f>
        <v>0</v>
      </c>
      <c r="P772">
        <f>ROUND(ROUND(ROUND(SUMIF(SmtRes!AQ764:'SmtRes'!AQ770,"=1",SmtRes!CU764:'SmtRes'!CU770),2),2)*I772/100,2)</f>
        <v>0</v>
      </c>
      <c r="Q772">
        <f>ROUND(CR772*I772,2)</f>
        <v>0</v>
      </c>
      <c r="R772">
        <f>ROUND(CS772*I772,2)</f>
        <v>0</v>
      </c>
      <c r="S772">
        <f>ROUND(CT772*I772,2)</f>
        <v>0</v>
      </c>
      <c r="T772">
        <f t="shared" si="521"/>
        <v>0</v>
      </c>
      <c r="U772">
        <f>ROUND(CV772*I772,7)</f>
        <v>0</v>
      </c>
      <c r="V772">
        <f>ROUND(CW772*I772,7)</f>
        <v>0</v>
      </c>
      <c r="W772">
        <f t="shared" si="522"/>
        <v>0</v>
      </c>
      <c r="X772">
        <f t="shared" si="523"/>
        <v>0</v>
      </c>
      <c r="Y772">
        <f t="shared" si="523"/>
        <v>0</v>
      </c>
      <c r="AA772">
        <v>-1</v>
      </c>
      <c r="AB772">
        <f t="shared" si="524"/>
        <v>0</v>
      </c>
      <c r="AC772">
        <f>ROUND((ES772),6)</f>
        <v>0</v>
      </c>
      <c r="AD772">
        <f>ROUND((((ET772)-(EU772))+AE772),6)</f>
        <v>0</v>
      </c>
      <c r="AE772">
        <f>ROUND((EU772),6)</f>
        <v>0</v>
      </c>
      <c r="AF772">
        <f>ROUND((EV772),6)</f>
        <v>0</v>
      </c>
      <c r="AG772">
        <f t="shared" si="525"/>
        <v>0</v>
      </c>
      <c r="AH772">
        <f>(EW772)</f>
        <v>0</v>
      </c>
      <c r="AI772">
        <f>(EX772)</f>
        <v>0</v>
      </c>
      <c r="AJ772">
        <f t="shared" si="526"/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97</v>
      </c>
      <c r="AU772">
        <v>51</v>
      </c>
      <c r="AV772">
        <v>1</v>
      </c>
      <c r="AW772">
        <v>1</v>
      </c>
      <c r="AZ772">
        <v>1</v>
      </c>
      <c r="BA772">
        <v>1</v>
      </c>
      <c r="BB772">
        <v>1</v>
      </c>
      <c r="BC772">
        <v>1</v>
      </c>
      <c r="BD772" t="s">
        <v>435</v>
      </c>
      <c r="BE772" t="s">
        <v>435</v>
      </c>
      <c r="BF772" t="s">
        <v>435</v>
      </c>
      <c r="BG772" t="s">
        <v>435</v>
      </c>
      <c r="BH772">
        <v>3</v>
      </c>
      <c r="BI772">
        <v>2</v>
      </c>
      <c r="BJ772" t="s">
        <v>435</v>
      </c>
      <c r="BM772">
        <v>108001</v>
      </c>
      <c r="BN772">
        <v>0</v>
      </c>
      <c r="BO772" t="s">
        <v>435</v>
      </c>
      <c r="BP772">
        <v>0</v>
      </c>
      <c r="BQ772">
        <v>3</v>
      </c>
      <c r="BR772">
        <v>0</v>
      </c>
      <c r="BS772">
        <v>1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435</v>
      </c>
      <c r="BZ772">
        <v>97</v>
      </c>
      <c r="CA772">
        <v>51</v>
      </c>
      <c r="CB772" t="s">
        <v>435</v>
      </c>
      <c r="CE772">
        <v>0</v>
      </c>
      <c r="CF772">
        <v>0</v>
      </c>
      <c r="CG772">
        <v>0</v>
      </c>
      <c r="CM772">
        <v>0</v>
      </c>
      <c r="CN772" t="s">
        <v>435</v>
      </c>
      <c r="CO772">
        <v>0</v>
      </c>
      <c r="CP772">
        <f>0</f>
        <v>0</v>
      </c>
      <c r="CQ772">
        <f>0</f>
        <v>0</v>
      </c>
      <c r="CR772">
        <f>0</f>
        <v>0</v>
      </c>
      <c r="CS772">
        <f>0</f>
        <v>0</v>
      </c>
      <c r="CT772">
        <f>0</f>
        <v>0</v>
      </c>
      <c r="CU772">
        <f>0</f>
        <v>0</v>
      </c>
      <c r="CV772">
        <f>0</f>
        <v>0</v>
      </c>
      <c r="CW772">
        <f>0</f>
        <v>0</v>
      </c>
      <c r="CX772">
        <f>0</f>
        <v>0</v>
      </c>
      <c r="CY772">
        <f>0</f>
        <v>0</v>
      </c>
      <c r="CZ772">
        <f>0</f>
        <v>0</v>
      </c>
      <c r="DC772" t="s">
        <v>435</v>
      </c>
      <c r="DD772" t="s">
        <v>435</v>
      </c>
      <c r="DE772" t="s">
        <v>435</v>
      </c>
      <c r="DF772" t="s">
        <v>435</v>
      </c>
      <c r="DG772" t="s">
        <v>435</v>
      </c>
      <c r="DH772" t="s">
        <v>435</v>
      </c>
      <c r="DI772" t="s">
        <v>435</v>
      </c>
      <c r="DJ772" t="s">
        <v>435</v>
      </c>
      <c r="DK772" t="s">
        <v>435</v>
      </c>
      <c r="DL772" t="s">
        <v>435</v>
      </c>
      <c r="DM772" t="s">
        <v>435</v>
      </c>
      <c r="DN772">
        <v>0</v>
      </c>
      <c r="DO772">
        <v>0</v>
      </c>
      <c r="DP772">
        <v>1</v>
      </c>
      <c r="DQ772">
        <v>1</v>
      </c>
      <c r="DU772">
        <v>1013</v>
      </c>
      <c r="DV772" t="s">
        <v>104</v>
      </c>
      <c r="DW772" t="s">
        <v>104</v>
      </c>
      <c r="DX772">
        <v>1</v>
      </c>
      <c r="DZ772" t="s">
        <v>435</v>
      </c>
      <c r="EA772" t="s">
        <v>435</v>
      </c>
      <c r="EB772" t="s">
        <v>435</v>
      </c>
      <c r="EC772" t="s">
        <v>435</v>
      </c>
      <c r="EE772">
        <v>342528944</v>
      </c>
      <c r="EF772">
        <v>3</v>
      </c>
      <c r="EG772" t="s">
        <v>528</v>
      </c>
      <c r="EH772">
        <v>0</v>
      </c>
      <c r="EI772" t="s">
        <v>435</v>
      </c>
      <c r="EJ772">
        <v>2</v>
      </c>
      <c r="EK772">
        <v>108001</v>
      </c>
      <c r="EL772" t="s">
        <v>529</v>
      </c>
      <c r="EM772" t="s">
        <v>530</v>
      </c>
      <c r="EO772" t="s">
        <v>435</v>
      </c>
      <c r="EQ772">
        <v>1024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0</v>
      </c>
      <c r="EX772">
        <v>0</v>
      </c>
      <c r="FQ772">
        <v>0</v>
      </c>
      <c r="FR772">
        <f t="shared" si="527"/>
        <v>0</v>
      </c>
      <c r="FS772">
        <v>0</v>
      </c>
      <c r="FX772">
        <v>97</v>
      </c>
      <c r="FY772">
        <v>51</v>
      </c>
      <c r="GA772" t="s">
        <v>435</v>
      </c>
      <c r="GD772">
        <v>1</v>
      </c>
      <c r="GF772">
        <v>274903907</v>
      </c>
      <c r="GG772">
        <v>2</v>
      </c>
      <c r="GH772">
        <v>1</v>
      </c>
      <c r="GI772">
        <v>-2</v>
      </c>
      <c r="GJ772">
        <v>0</v>
      </c>
      <c r="GK772">
        <v>0</v>
      </c>
      <c r="GL772">
        <f t="shared" si="528"/>
        <v>0</v>
      </c>
      <c r="GM772">
        <f t="shared" si="529"/>
        <v>0</v>
      </c>
      <c r="GN772">
        <f t="shared" si="530"/>
        <v>0</v>
      </c>
      <c r="GO772">
        <f t="shared" si="531"/>
        <v>0</v>
      </c>
      <c r="GP772">
        <f t="shared" si="532"/>
        <v>0</v>
      </c>
      <c r="GR772">
        <v>0</v>
      </c>
      <c r="GS772">
        <v>3</v>
      </c>
      <c r="GT772">
        <v>0</v>
      </c>
      <c r="GU772" t="s">
        <v>435</v>
      </c>
      <c r="GV772">
        <f t="shared" si="533"/>
        <v>0</v>
      </c>
      <c r="GW772">
        <v>1</v>
      </c>
      <c r="GX772">
        <f t="shared" si="534"/>
        <v>0</v>
      </c>
      <c r="HA772">
        <v>0</v>
      </c>
      <c r="HB772">
        <v>0</v>
      </c>
      <c r="HC772">
        <f>0</f>
        <v>0</v>
      </c>
      <c r="HE772" t="s">
        <v>435</v>
      </c>
      <c r="HF772" t="s">
        <v>435</v>
      </c>
      <c r="HM772" t="s">
        <v>435</v>
      </c>
      <c r="HN772" t="s">
        <v>132</v>
      </c>
      <c r="HO772" t="s">
        <v>134</v>
      </c>
      <c r="HP772" t="s">
        <v>529</v>
      </c>
      <c r="HQ772" t="s">
        <v>529</v>
      </c>
      <c r="IK772">
        <v>0</v>
      </c>
    </row>
    <row r="773">
      <c r="A773">
        <v>17</v>
      </c>
      <c r="B773">
        <v>0</v>
      </c>
      <c r="C773">
        <f>ROW(SmtRes!A777)</f>
        <v>777</v>
      </c>
      <c r="D773">
        <f>ROW(EtalonRes!A777)</f>
        <v>777</v>
      </c>
      <c r="E773" t="s">
        <v>435</v>
      </c>
      <c r="F773" t="s">
        <v>725</v>
      </c>
      <c r="G773" t="s">
        <v>726</v>
      </c>
      <c r="H773" t="s">
        <v>597</v>
      </c>
      <c r="I773">
        <v>0</v>
      </c>
      <c r="J773">
        <v>0</v>
      </c>
      <c r="K773">
        <v>0</v>
      </c>
      <c r="O773">
        <f>ROUND(CP773,2)</f>
        <v>0</v>
      </c>
      <c r="P773">
        <f>SUMIF(SmtRes!AQ771:'SmtRes'!AQ777,"=1",SmtRes!DF771:'SmtRes'!DF777)</f>
        <v>0</v>
      </c>
      <c r="Q773">
        <f>SUMIF(SmtRes!AQ771:'SmtRes'!AQ777,"=1",SmtRes!DG771:'SmtRes'!DG777)</f>
        <v>0</v>
      </c>
      <c r="R773">
        <f>SUMIF(SmtRes!AQ771:'SmtRes'!AQ777,"=1",SmtRes!DH771:'SmtRes'!DH777)</f>
        <v>0</v>
      </c>
      <c r="S773">
        <f>SUMIF(SmtRes!AQ771:'SmtRes'!AQ777,"=1",SmtRes!DI771:'SmtRes'!DI777)</f>
        <v>0</v>
      </c>
      <c r="T773">
        <f t="shared" si="521"/>
        <v>0</v>
      </c>
      <c r="U773">
        <f>SUMIF(SmtRes!AQ771:'SmtRes'!AQ777,"=1",SmtRes!CV771:'SmtRes'!CV777)</f>
        <v>0</v>
      </c>
      <c r="V773">
        <f>SUMIF(SmtRes!AQ771:'SmtRes'!AQ777,"=1",SmtRes!CW771:'SmtRes'!CW777)</f>
        <v>0</v>
      </c>
      <c r="W773">
        <f t="shared" si="522"/>
        <v>0</v>
      </c>
      <c r="X773">
        <f t="shared" si="523"/>
        <v>0</v>
      </c>
      <c r="Y773">
        <f t="shared" si="523"/>
        <v>0</v>
      </c>
      <c r="AA773">
        <v>-1</v>
      </c>
      <c r="AB773">
        <f t="shared" si="524"/>
        <v>3000.1490699999999</v>
      </c>
      <c r="AC773">
        <f>ROUND((0),6)</f>
        <v>0</v>
      </c>
      <c r="AD773">
        <f>ROUND((((SUM(SmtRes!BR771:'SmtRes'!BR777))-(SUM(SmtRes!BS771:'SmtRes'!BS777)))+AE773),6)</f>
        <v>0.11195999999999999</v>
      </c>
      <c r="AE773">
        <f>ROUND((SUM(SmtRes!BS771:'SmtRes'!BS777)),6)</f>
        <v>1.32534</v>
      </c>
      <c r="AF773">
        <f>ROUND((SUM(SmtRes!BT771:'SmtRes'!BT777)),6)</f>
        <v>3000.0371099999998</v>
      </c>
      <c r="AG773">
        <f t="shared" si="525"/>
        <v>0</v>
      </c>
      <c r="AH773">
        <f>(SUM(SmtRes!BU771:'SmtRes'!BU777))</f>
        <v>6.0989999999999993</v>
      </c>
      <c r="AI773">
        <f>(SUM(SmtRes!BV771:'SmtRes'!BV777))</f>
        <v>0.0030000000000000001</v>
      </c>
      <c r="AJ773">
        <f t="shared" si="526"/>
        <v>0</v>
      </c>
      <c r="AK773">
        <v>10298.484483999997</v>
      </c>
      <c r="AL773">
        <v>293.56978400000003</v>
      </c>
      <c r="AM773">
        <v>0.37320000000000003</v>
      </c>
      <c r="AN773">
        <v>4.4177999999999997</v>
      </c>
      <c r="AO773">
        <v>10000.123699999998</v>
      </c>
      <c r="AP773">
        <v>0</v>
      </c>
      <c r="AQ773">
        <v>20.329999999999998</v>
      </c>
      <c r="AR773">
        <v>0.01</v>
      </c>
      <c r="AS773">
        <v>0</v>
      </c>
      <c r="AT773">
        <v>97</v>
      </c>
      <c r="AU773">
        <v>51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1</v>
      </c>
      <c r="BD773" t="s">
        <v>435</v>
      </c>
      <c r="BE773" t="s">
        <v>435</v>
      </c>
      <c r="BF773" t="s">
        <v>435</v>
      </c>
      <c r="BG773" t="s">
        <v>435</v>
      </c>
      <c r="BH773">
        <v>0</v>
      </c>
      <c r="BI773">
        <v>2</v>
      </c>
      <c r="BJ773" t="s">
        <v>727</v>
      </c>
      <c r="BM773">
        <v>108001</v>
      </c>
      <c r="BN773">
        <v>0</v>
      </c>
      <c r="BO773" t="s">
        <v>435</v>
      </c>
      <c r="BP773">
        <v>0</v>
      </c>
      <c r="BQ773">
        <v>3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435</v>
      </c>
      <c r="BZ773">
        <v>97</v>
      </c>
      <c r="CA773">
        <v>51</v>
      </c>
      <c r="CB773" t="s">
        <v>435</v>
      </c>
      <c r="CE773">
        <v>0</v>
      </c>
      <c r="CF773">
        <v>0</v>
      </c>
      <c r="CG773">
        <v>0</v>
      </c>
      <c r="CM773">
        <v>0</v>
      </c>
      <c r="CN773" t="s">
        <v>560</v>
      </c>
      <c r="CO773">
        <v>0</v>
      </c>
      <c r="CP773">
        <f>(P773+Q773+S773+R773)</f>
        <v>0</v>
      </c>
      <c r="CQ773">
        <f>SUMIF(SmtRes!AQ771:'SmtRes'!AQ777,"=1",SmtRes!AA771:'SmtRes'!AA777)</f>
        <v>124321.16</v>
      </c>
      <c r="CR773">
        <f>SUMIF(SmtRes!AQ771:'SmtRes'!AQ777,"=1",SmtRes!AB771:'SmtRes'!AB777)</f>
        <v>54.859999999999999</v>
      </c>
      <c r="CS773">
        <f>SUMIF(SmtRes!AQ771:'SmtRes'!AQ777,"=1",SmtRes!AC771:'SmtRes'!AC777)</f>
        <v>441.77999999999997</v>
      </c>
      <c r="CT773">
        <f>SUMIF(SmtRes!AQ771:'SmtRes'!AQ777,"=1",SmtRes!AD771:'SmtRes'!AD777)</f>
        <v>491.88999999999999</v>
      </c>
      <c r="CU773">
        <f>AG773</f>
        <v>0</v>
      </c>
      <c r="CV773">
        <f>SUMIF(SmtRes!AQ771:'SmtRes'!AQ777,"=1",SmtRes!BU771:'SmtRes'!BU777)</f>
        <v>6.0989999999999993</v>
      </c>
      <c r="CW773">
        <f>SUMIF(SmtRes!AQ771:'SmtRes'!AQ777,"=1",SmtRes!BV771:'SmtRes'!BV777)</f>
        <v>0.0030000000000000001</v>
      </c>
      <c r="CX773">
        <f>AJ773</f>
        <v>0</v>
      </c>
      <c r="CY773">
        <f>(((S773+R773)*AT773)/100)</f>
        <v>0</v>
      </c>
      <c r="CZ773">
        <f>(((S773+R773)*AU773)/100)</f>
        <v>0</v>
      </c>
      <c r="DC773" t="s">
        <v>435</v>
      </c>
      <c r="DD773" t="s">
        <v>724</v>
      </c>
      <c r="DE773" t="s">
        <v>561</v>
      </c>
      <c r="DF773" t="s">
        <v>561</v>
      </c>
      <c r="DG773" t="s">
        <v>561</v>
      </c>
      <c r="DH773" t="s">
        <v>435</v>
      </c>
      <c r="DI773" t="s">
        <v>561</v>
      </c>
      <c r="DJ773" t="s">
        <v>561</v>
      </c>
      <c r="DK773" t="s">
        <v>435</v>
      </c>
      <c r="DL773" t="s">
        <v>435</v>
      </c>
      <c r="DM773" t="s">
        <v>435</v>
      </c>
      <c r="DN773">
        <v>0</v>
      </c>
      <c r="DO773">
        <v>0</v>
      </c>
      <c r="DP773">
        <v>1</v>
      </c>
      <c r="DQ773">
        <v>1</v>
      </c>
      <c r="DU773">
        <v>1003</v>
      </c>
      <c r="DV773" t="s">
        <v>597</v>
      </c>
      <c r="DW773" t="s">
        <v>597</v>
      </c>
      <c r="DX773">
        <v>100</v>
      </c>
      <c r="DZ773" t="s">
        <v>435</v>
      </c>
      <c r="EA773" t="s">
        <v>435</v>
      </c>
      <c r="EB773" t="s">
        <v>435</v>
      </c>
      <c r="EC773" t="s">
        <v>435</v>
      </c>
      <c r="EE773">
        <v>342528944</v>
      </c>
      <c r="EF773">
        <v>3</v>
      </c>
      <c r="EG773" t="s">
        <v>528</v>
      </c>
      <c r="EH773">
        <v>0</v>
      </c>
      <c r="EI773" t="s">
        <v>435</v>
      </c>
      <c r="EJ773">
        <v>2</v>
      </c>
      <c r="EK773">
        <v>108001</v>
      </c>
      <c r="EL773" t="s">
        <v>529</v>
      </c>
      <c r="EM773" t="s">
        <v>530</v>
      </c>
      <c r="EO773" t="s">
        <v>562</v>
      </c>
      <c r="EQ773">
        <v>2229248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20.329999999999998</v>
      </c>
      <c r="EX773">
        <v>0.01</v>
      </c>
      <c r="EY773">
        <v>0</v>
      </c>
      <c r="FQ773">
        <v>0</v>
      </c>
      <c r="FR773">
        <f t="shared" si="527"/>
        <v>0</v>
      </c>
      <c r="FS773">
        <v>0</v>
      </c>
      <c r="FX773">
        <v>97</v>
      </c>
      <c r="FY773">
        <v>51</v>
      </c>
      <c r="GA773" t="s">
        <v>435</v>
      </c>
      <c r="GD773">
        <v>1</v>
      </c>
      <c r="GF773">
        <v>-1289535427</v>
      </c>
      <c r="GG773">
        <v>2</v>
      </c>
      <c r="GH773">
        <v>1</v>
      </c>
      <c r="GI773">
        <v>-2</v>
      </c>
      <c r="GJ773">
        <v>0</v>
      </c>
      <c r="GK773">
        <v>0</v>
      </c>
      <c r="GL773">
        <f t="shared" si="528"/>
        <v>0</v>
      </c>
      <c r="GM773">
        <f t="shared" si="529"/>
        <v>0</v>
      </c>
      <c r="GN773">
        <f t="shared" si="530"/>
        <v>0</v>
      </c>
      <c r="GO773">
        <f t="shared" si="531"/>
        <v>0</v>
      </c>
      <c r="GP773">
        <f t="shared" si="532"/>
        <v>0</v>
      </c>
      <c r="GR773">
        <v>0</v>
      </c>
      <c r="GS773">
        <v>3</v>
      </c>
      <c r="GT773">
        <v>0</v>
      </c>
      <c r="GU773" t="s">
        <v>435</v>
      </c>
      <c r="GV773">
        <f t="shared" si="533"/>
        <v>0</v>
      </c>
      <c r="GW773">
        <v>1</v>
      </c>
      <c r="GX773">
        <f t="shared" si="534"/>
        <v>0</v>
      </c>
      <c r="HA773">
        <v>0</v>
      </c>
      <c r="HB773">
        <v>0</v>
      </c>
      <c r="HC773">
        <f>GV773*GW773</f>
        <v>0</v>
      </c>
      <c r="HE773" t="s">
        <v>435</v>
      </c>
      <c r="HF773" t="s">
        <v>435</v>
      </c>
      <c r="HM773" t="s">
        <v>435</v>
      </c>
      <c r="HN773" t="s">
        <v>132</v>
      </c>
      <c r="HO773" t="s">
        <v>134</v>
      </c>
      <c r="HP773" t="s">
        <v>529</v>
      </c>
      <c r="HQ773" t="s">
        <v>529</v>
      </c>
      <c r="IK773">
        <v>0</v>
      </c>
    </row>
    <row r="774">
      <c r="A774">
        <v>18</v>
      </c>
      <c r="B774">
        <v>0</v>
      </c>
      <c r="C774">
        <v>777</v>
      </c>
      <c r="E774" t="s">
        <v>435</v>
      </c>
      <c r="F774" t="s">
        <v>130</v>
      </c>
      <c r="G774" t="s">
        <v>131</v>
      </c>
      <c r="H774" t="s">
        <v>104</v>
      </c>
      <c r="I774">
        <f>J774</f>
        <v>2</v>
      </c>
      <c r="J774">
        <v>2</v>
      </c>
      <c r="K774">
        <v>2</v>
      </c>
      <c r="O774">
        <f>ROUND(P774,2)</f>
        <v>0</v>
      </c>
      <c r="P774">
        <f>ROUND(ROUND(ROUND(SUMIF(SmtRes!AQ771:'SmtRes'!AQ777,"=1",SmtRes!CU771:'SmtRes'!CU777),2),2)*I774/100,2)</f>
        <v>0</v>
      </c>
      <c r="Q774">
        <f>ROUND(CR774*I774,2)</f>
        <v>0</v>
      </c>
      <c r="R774">
        <f>ROUND(CS774*I774,2)</f>
        <v>0</v>
      </c>
      <c r="S774">
        <f>ROUND(CT774*I774,2)</f>
        <v>0</v>
      </c>
      <c r="T774">
        <f t="shared" si="521"/>
        <v>0</v>
      </c>
      <c r="U774">
        <f>ROUND(CV774*I774,7)</f>
        <v>0</v>
      </c>
      <c r="V774">
        <f>ROUND(CW774*I774,7)</f>
        <v>0</v>
      </c>
      <c r="W774">
        <f t="shared" si="522"/>
        <v>0</v>
      </c>
      <c r="X774">
        <f t="shared" si="523"/>
        <v>0</v>
      </c>
      <c r="Y774">
        <f t="shared" si="523"/>
        <v>0</v>
      </c>
      <c r="AA774">
        <v>-1</v>
      </c>
      <c r="AB774">
        <f t="shared" si="524"/>
        <v>0</v>
      </c>
      <c r="AC774">
        <f>ROUND((ES774),6)</f>
        <v>0</v>
      </c>
      <c r="AD774">
        <f>ROUND((((ET774)-(EU774))+AE774),6)</f>
        <v>0</v>
      </c>
      <c r="AE774">
        <f>ROUND((EU774),6)</f>
        <v>0</v>
      </c>
      <c r="AF774">
        <f>ROUND((EV774),6)</f>
        <v>0</v>
      </c>
      <c r="AG774">
        <f t="shared" si="525"/>
        <v>0</v>
      </c>
      <c r="AH774">
        <f>(EW774)</f>
        <v>0</v>
      </c>
      <c r="AI774">
        <f>(EX774)</f>
        <v>0</v>
      </c>
      <c r="AJ774">
        <f t="shared" si="526"/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97</v>
      </c>
      <c r="AU774">
        <v>51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1</v>
      </c>
      <c r="BD774" t="s">
        <v>435</v>
      </c>
      <c r="BE774" t="s">
        <v>435</v>
      </c>
      <c r="BF774" t="s">
        <v>435</v>
      </c>
      <c r="BG774" t="s">
        <v>435</v>
      </c>
      <c r="BH774">
        <v>3</v>
      </c>
      <c r="BI774">
        <v>2</v>
      </c>
      <c r="BJ774" t="s">
        <v>435</v>
      </c>
      <c r="BM774">
        <v>108001</v>
      </c>
      <c r="BN774">
        <v>0</v>
      </c>
      <c r="BO774" t="s">
        <v>435</v>
      </c>
      <c r="BP774">
        <v>0</v>
      </c>
      <c r="BQ774">
        <v>3</v>
      </c>
      <c r="BR774">
        <v>0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435</v>
      </c>
      <c r="BZ774">
        <v>97</v>
      </c>
      <c r="CA774">
        <v>51</v>
      </c>
      <c r="CB774" t="s">
        <v>435</v>
      </c>
      <c r="CE774">
        <v>0</v>
      </c>
      <c r="CF774">
        <v>0</v>
      </c>
      <c r="CG774">
        <v>0</v>
      </c>
      <c r="CM774">
        <v>0</v>
      </c>
      <c r="CN774" t="s">
        <v>435</v>
      </c>
      <c r="CO774">
        <v>0</v>
      </c>
      <c r="CP774">
        <f>0</f>
        <v>0</v>
      </c>
      <c r="CQ774">
        <f>0</f>
        <v>0</v>
      </c>
      <c r="CR774">
        <f>0</f>
        <v>0</v>
      </c>
      <c r="CS774">
        <f>0</f>
        <v>0</v>
      </c>
      <c r="CT774">
        <f>0</f>
        <v>0</v>
      </c>
      <c r="CU774">
        <f>0</f>
        <v>0</v>
      </c>
      <c r="CV774">
        <f>0</f>
        <v>0</v>
      </c>
      <c r="CW774">
        <f>0</f>
        <v>0</v>
      </c>
      <c r="CX774">
        <f>0</f>
        <v>0</v>
      </c>
      <c r="CY774">
        <f>0</f>
        <v>0</v>
      </c>
      <c r="CZ774">
        <f>0</f>
        <v>0</v>
      </c>
      <c r="DC774" t="s">
        <v>435</v>
      </c>
      <c r="DD774" t="s">
        <v>435</v>
      </c>
      <c r="DE774" t="s">
        <v>435</v>
      </c>
      <c r="DF774" t="s">
        <v>435</v>
      </c>
      <c r="DG774" t="s">
        <v>435</v>
      </c>
      <c r="DH774" t="s">
        <v>435</v>
      </c>
      <c r="DI774" t="s">
        <v>435</v>
      </c>
      <c r="DJ774" t="s">
        <v>435</v>
      </c>
      <c r="DK774" t="s">
        <v>435</v>
      </c>
      <c r="DL774" t="s">
        <v>435</v>
      </c>
      <c r="DM774" t="s">
        <v>435</v>
      </c>
      <c r="DN774">
        <v>0</v>
      </c>
      <c r="DO774">
        <v>0</v>
      </c>
      <c r="DP774">
        <v>1</v>
      </c>
      <c r="DQ774">
        <v>1</v>
      </c>
      <c r="DU774">
        <v>1013</v>
      </c>
      <c r="DV774" t="s">
        <v>104</v>
      </c>
      <c r="DW774" t="s">
        <v>104</v>
      </c>
      <c r="DX774">
        <v>1</v>
      </c>
      <c r="DZ774" t="s">
        <v>435</v>
      </c>
      <c r="EA774" t="s">
        <v>435</v>
      </c>
      <c r="EB774" t="s">
        <v>435</v>
      </c>
      <c r="EC774" t="s">
        <v>435</v>
      </c>
      <c r="EE774">
        <v>342528944</v>
      </c>
      <c r="EF774">
        <v>3</v>
      </c>
      <c r="EG774" t="s">
        <v>528</v>
      </c>
      <c r="EH774">
        <v>0</v>
      </c>
      <c r="EI774" t="s">
        <v>435</v>
      </c>
      <c r="EJ774">
        <v>2</v>
      </c>
      <c r="EK774">
        <v>108001</v>
      </c>
      <c r="EL774" t="s">
        <v>529</v>
      </c>
      <c r="EM774" t="s">
        <v>530</v>
      </c>
      <c r="EO774" t="s">
        <v>435</v>
      </c>
      <c r="EQ774">
        <v>1024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0</v>
      </c>
      <c r="EX774">
        <v>0</v>
      </c>
      <c r="FQ774">
        <v>0</v>
      </c>
      <c r="FR774">
        <f t="shared" si="527"/>
        <v>0</v>
      </c>
      <c r="FS774">
        <v>0</v>
      </c>
      <c r="FX774">
        <v>97</v>
      </c>
      <c r="FY774">
        <v>51</v>
      </c>
      <c r="GA774" t="s">
        <v>435</v>
      </c>
      <c r="GD774">
        <v>1</v>
      </c>
      <c r="GF774">
        <v>274903907</v>
      </c>
      <c r="GG774">
        <v>2</v>
      </c>
      <c r="GH774">
        <v>1</v>
      </c>
      <c r="GI774">
        <v>-2</v>
      </c>
      <c r="GJ774">
        <v>0</v>
      </c>
      <c r="GK774">
        <v>0</v>
      </c>
      <c r="GL774">
        <f t="shared" si="528"/>
        <v>0</v>
      </c>
      <c r="GM774">
        <f t="shared" si="529"/>
        <v>0</v>
      </c>
      <c r="GN774">
        <f t="shared" si="530"/>
        <v>0</v>
      </c>
      <c r="GO774">
        <f t="shared" si="531"/>
        <v>0</v>
      </c>
      <c r="GP774">
        <f t="shared" si="532"/>
        <v>0</v>
      </c>
      <c r="GR774">
        <v>0</v>
      </c>
      <c r="GS774">
        <v>3</v>
      </c>
      <c r="GT774">
        <v>0</v>
      </c>
      <c r="GU774" t="s">
        <v>435</v>
      </c>
      <c r="GV774">
        <f t="shared" si="533"/>
        <v>0</v>
      </c>
      <c r="GW774">
        <v>1</v>
      </c>
      <c r="GX774">
        <f t="shared" si="534"/>
        <v>0</v>
      </c>
      <c r="HA774">
        <v>0</v>
      </c>
      <c r="HB774">
        <v>0</v>
      </c>
      <c r="HC774">
        <f>0</f>
        <v>0</v>
      </c>
      <c r="HE774" t="s">
        <v>435</v>
      </c>
      <c r="HF774" t="s">
        <v>435</v>
      </c>
      <c r="HM774" t="s">
        <v>435</v>
      </c>
      <c r="HN774" t="s">
        <v>132</v>
      </c>
      <c r="HO774" t="s">
        <v>134</v>
      </c>
      <c r="HP774" t="s">
        <v>529</v>
      </c>
      <c r="HQ774" t="s">
        <v>529</v>
      </c>
      <c r="IK774">
        <v>0</v>
      </c>
    </row>
    <row r="775">
      <c r="A775">
        <v>17</v>
      </c>
      <c r="B775">
        <v>0</v>
      </c>
      <c r="C775">
        <f>ROW(SmtRes!A784)</f>
        <v>784</v>
      </c>
      <c r="D775">
        <f>ROW(EtalonRes!A784)</f>
        <v>784</v>
      </c>
      <c r="E775" t="s">
        <v>435</v>
      </c>
      <c r="F775" t="s">
        <v>728</v>
      </c>
      <c r="G775" t="s">
        <v>729</v>
      </c>
      <c r="H775" t="s">
        <v>597</v>
      </c>
      <c r="I775">
        <v>0</v>
      </c>
      <c r="J775">
        <v>0</v>
      </c>
      <c r="K775">
        <v>0</v>
      </c>
      <c r="O775">
        <f>ROUND(CP775,2)</f>
        <v>0</v>
      </c>
      <c r="P775">
        <f>SUMIF(SmtRes!AQ778:'SmtRes'!AQ784,"=1",SmtRes!DF778:'SmtRes'!DF784)</f>
        <v>0</v>
      </c>
      <c r="Q775">
        <f>SUMIF(SmtRes!AQ778:'SmtRes'!AQ784,"=1",SmtRes!DG778:'SmtRes'!DG784)</f>
        <v>0</v>
      </c>
      <c r="R775">
        <f>SUMIF(SmtRes!AQ778:'SmtRes'!AQ784,"=1",SmtRes!DH778:'SmtRes'!DH784)</f>
        <v>0</v>
      </c>
      <c r="S775">
        <f>SUMIF(SmtRes!AQ778:'SmtRes'!AQ784,"=1",SmtRes!DI778:'SmtRes'!DI784)</f>
        <v>0</v>
      </c>
      <c r="T775">
        <f t="shared" si="521"/>
        <v>0</v>
      </c>
      <c r="U775">
        <f>SUMIF(SmtRes!AQ778:'SmtRes'!AQ784,"=1",SmtRes!CV778:'SmtRes'!CV784)</f>
        <v>0</v>
      </c>
      <c r="V775">
        <f>SUMIF(SmtRes!AQ778:'SmtRes'!AQ784,"=1",SmtRes!CW778:'SmtRes'!CW784)</f>
        <v>0</v>
      </c>
      <c r="W775">
        <f t="shared" si="522"/>
        <v>0</v>
      </c>
      <c r="X775">
        <f t="shared" si="523"/>
        <v>0</v>
      </c>
      <c r="Y775">
        <f t="shared" si="523"/>
        <v>0</v>
      </c>
      <c r="AA775">
        <v>-1</v>
      </c>
      <c r="AB775">
        <f t="shared" si="524"/>
        <v>2713.8690899999997</v>
      </c>
      <c r="AC775">
        <f>ROUND((0),6)</f>
        <v>0</v>
      </c>
      <c r="AD775">
        <f>ROUND((((SUM(SmtRes!BR778:'SmtRes'!BR784))-(SUM(SmtRes!BS778:'SmtRes'!BS784)))+AE775),6)</f>
        <v>0.11195999999999999</v>
      </c>
      <c r="AE775">
        <f>ROUND((SUM(SmtRes!BS778:'SmtRes'!BS784)),6)</f>
        <v>1.32534</v>
      </c>
      <c r="AF775">
        <f>ROUND((SUM(SmtRes!BT778:'SmtRes'!BT784)),6)</f>
        <v>2713.75713</v>
      </c>
      <c r="AG775">
        <f t="shared" si="525"/>
        <v>0</v>
      </c>
      <c r="AH775">
        <f>(SUM(SmtRes!BU778:'SmtRes'!BU784))</f>
        <v>5.5170000000000003</v>
      </c>
      <c r="AI775">
        <f>(SUM(SmtRes!BV778:'SmtRes'!BV784))</f>
        <v>0.0030000000000000001</v>
      </c>
      <c r="AJ775">
        <f t="shared" si="526"/>
        <v>0</v>
      </c>
      <c r="AK775">
        <v>9273.4914999999983</v>
      </c>
      <c r="AL775">
        <v>222.84339999999997</v>
      </c>
      <c r="AM775">
        <v>0.37320000000000003</v>
      </c>
      <c r="AN775">
        <v>4.4177999999999997</v>
      </c>
      <c r="AO775">
        <v>9045.8570999999993</v>
      </c>
      <c r="AP775">
        <v>0</v>
      </c>
      <c r="AQ775">
        <v>18.390000000000001</v>
      </c>
      <c r="AR775">
        <v>0.01</v>
      </c>
      <c r="AS775">
        <v>0</v>
      </c>
      <c r="AT775">
        <v>97</v>
      </c>
      <c r="AU775">
        <v>51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1</v>
      </c>
      <c r="BD775" t="s">
        <v>435</v>
      </c>
      <c r="BE775" t="s">
        <v>435</v>
      </c>
      <c r="BF775" t="s">
        <v>435</v>
      </c>
      <c r="BG775" t="s">
        <v>435</v>
      </c>
      <c r="BH775">
        <v>0</v>
      </c>
      <c r="BI775">
        <v>2</v>
      </c>
      <c r="BJ775" t="s">
        <v>730</v>
      </c>
      <c r="BM775">
        <v>108001</v>
      </c>
      <c r="BN775">
        <v>0</v>
      </c>
      <c r="BO775" t="s">
        <v>435</v>
      </c>
      <c r="BP775">
        <v>0</v>
      </c>
      <c r="BQ775">
        <v>3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435</v>
      </c>
      <c r="BZ775">
        <v>97</v>
      </c>
      <c r="CA775">
        <v>51</v>
      </c>
      <c r="CB775" t="s">
        <v>435</v>
      </c>
      <c r="CE775">
        <v>0</v>
      </c>
      <c r="CF775">
        <v>0</v>
      </c>
      <c r="CG775">
        <v>0</v>
      </c>
      <c r="CM775">
        <v>0</v>
      </c>
      <c r="CN775" t="s">
        <v>560</v>
      </c>
      <c r="CO775">
        <v>0</v>
      </c>
      <c r="CP775">
        <f>(P775+Q775+S775+R775)</f>
        <v>0</v>
      </c>
      <c r="CQ775">
        <f>SUMIF(SmtRes!AQ778:'SmtRes'!AQ784,"=1",SmtRes!AA778:'SmtRes'!AA784)</f>
        <v>124321.16</v>
      </c>
      <c r="CR775">
        <f>SUMIF(SmtRes!AQ778:'SmtRes'!AQ784,"=1",SmtRes!AB778:'SmtRes'!AB784)</f>
        <v>54.859999999999999</v>
      </c>
      <c r="CS775">
        <f>SUMIF(SmtRes!AQ778:'SmtRes'!AQ784,"=1",SmtRes!AC778:'SmtRes'!AC784)</f>
        <v>441.77999999999997</v>
      </c>
      <c r="CT775">
        <f>SUMIF(SmtRes!AQ778:'SmtRes'!AQ784,"=1",SmtRes!AD778:'SmtRes'!AD784)</f>
        <v>491.88999999999999</v>
      </c>
      <c r="CU775">
        <f>AG775</f>
        <v>0</v>
      </c>
      <c r="CV775">
        <f>SUMIF(SmtRes!AQ778:'SmtRes'!AQ784,"=1",SmtRes!BU778:'SmtRes'!BU784)</f>
        <v>5.5170000000000003</v>
      </c>
      <c r="CW775">
        <f>SUMIF(SmtRes!AQ778:'SmtRes'!AQ784,"=1",SmtRes!BV778:'SmtRes'!BV784)</f>
        <v>0.0030000000000000001</v>
      </c>
      <c r="CX775">
        <f>AJ775</f>
        <v>0</v>
      </c>
      <c r="CY775">
        <f>(((S775+R775)*AT775)/100)</f>
        <v>0</v>
      </c>
      <c r="CZ775">
        <f>(((S775+R775)*AU775)/100)</f>
        <v>0</v>
      </c>
      <c r="DC775" t="s">
        <v>435</v>
      </c>
      <c r="DD775" t="s">
        <v>724</v>
      </c>
      <c r="DE775" t="s">
        <v>561</v>
      </c>
      <c r="DF775" t="s">
        <v>561</v>
      </c>
      <c r="DG775" t="s">
        <v>561</v>
      </c>
      <c r="DH775" t="s">
        <v>435</v>
      </c>
      <c r="DI775" t="s">
        <v>561</v>
      </c>
      <c r="DJ775" t="s">
        <v>561</v>
      </c>
      <c r="DK775" t="s">
        <v>435</v>
      </c>
      <c r="DL775" t="s">
        <v>435</v>
      </c>
      <c r="DM775" t="s">
        <v>435</v>
      </c>
      <c r="DN775">
        <v>0</v>
      </c>
      <c r="DO775">
        <v>0</v>
      </c>
      <c r="DP775">
        <v>1</v>
      </c>
      <c r="DQ775">
        <v>1</v>
      </c>
      <c r="DU775">
        <v>1003</v>
      </c>
      <c r="DV775" t="s">
        <v>597</v>
      </c>
      <c r="DW775" t="s">
        <v>597</v>
      </c>
      <c r="DX775">
        <v>100</v>
      </c>
      <c r="DZ775" t="s">
        <v>435</v>
      </c>
      <c r="EA775" t="s">
        <v>435</v>
      </c>
      <c r="EB775" t="s">
        <v>435</v>
      </c>
      <c r="EC775" t="s">
        <v>435</v>
      </c>
      <c r="EE775">
        <v>342528944</v>
      </c>
      <c r="EF775">
        <v>3</v>
      </c>
      <c r="EG775" t="s">
        <v>528</v>
      </c>
      <c r="EH775">
        <v>0</v>
      </c>
      <c r="EI775" t="s">
        <v>435</v>
      </c>
      <c r="EJ775">
        <v>2</v>
      </c>
      <c r="EK775">
        <v>108001</v>
      </c>
      <c r="EL775" t="s">
        <v>529</v>
      </c>
      <c r="EM775" t="s">
        <v>530</v>
      </c>
      <c r="EO775" t="s">
        <v>562</v>
      </c>
      <c r="EQ775">
        <v>2229248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18.390000000000001</v>
      </c>
      <c r="EX775">
        <v>0.01</v>
      </c>
      <c r="EY775">
        <v>0</v>
      </c>
      <c r="FQ775">
        <v>0</v>
      </c>
      <c r="FR775">
        <f t="shared" si="527"/>
        <v>0</v>
      </c>
      <c r="FS775">
        <v>0</v>
      </c>
      <c r="FX775">
        <v>97</v>
      </c>
      <c r="FY775">
        <v>51</v>
      </c>
      <c r="GA775" t="s">
        <v>435</v>
      </c>
      <c r="GD775">
        <v>1</v>
      </c>
      <c r="GF775">
        <v>-1747399301</v>
      </c>
      <c r="GG775">
        <v>2</v>
      </c>
      <c r="GH775">
        <v>1</v>
      </c>
      <c r="GI775">
        <v>-2</v>
      </c>
      <c r="GJ775">
        <v>0</v>
      </c>
      <c r="GK775">
        <v>0</v>
      </c>
      <c r="GL775">
        <f t="shared" si="528"/>
        <v>0</v>
      </c>
      <c r="GM775">
        <f t="shared" si="529"/>
        <v>0</v>
      </c>
      <c r="GN775">
        <f t="shared" si="530"/>
        <v>0</v>
      </c>
      <c r="GO775">
        <f t="shared" si="531"/>
        <v>0</v>
      </c>
      <c r="GP775">
        <f t="shared" si="532"/>
        <v>0</v>
      </c>
      <c r="GR775">
        <v>0</v>
      </c>
      <c r="GS775">
        <v>3</v>
      </c>
      <c r="GT775">
        <v>0</v>
      </c>
      <c r="GU775" t="s">
        <v>435</v>
      </c>
      <c r="GV775">
        <f t="shared" si="533"/>
        <v>0</v>
      </c>
      <c r="GW775">
        <v>1</v>
      </c>
      <c r="GX775">
        <f t="shared" si="534"/>
        <v>0</v>
      </c>
      <c r="HA775">
        <v>0</v>
      </c>
      <c r="HB775">
        <v>0</v>
      </c>
      <c r="HC775">
        <f>GV775*GW775</f>
        <v>0</v>
      </c>
      <c r="HE775" t="s">
        <v>435</v>
      </c>
      <c r="HF775" t="s">
        <v>435</v>
      </c>
      <c r="HM775" t="s">
        <v>435</v>
      </c>
      <c r="HN775" t="s">
        <v>132</v>
      </c>
      <c r="HO775" t="s">
        <v>134</v>
      </c>
      <c r="HP775" t="s">
        <v>529</v>
      </c>
      <c r="HQ775" t="s">
        <v>529</v>
      </c>
      <c r="IK775">
        <v>0</v>
      </c>
    </row>
    <row r="776">
      <c r="A776">
        <v>18</v>
      </c>
      <c r="B776">
        <v>0</v>
      </c>
      <c r="C776">
        <v>784</v>
      </c>
      <c r="E776" t="s">
        <v>435</v>
      </c>
      <c r="F776" t="s">
        <v>130</v>
      </c>
      <c r="G776" t="s">
        <v>131</v>
      </c>
      <c r="H776" t="s">
        <v>104</v>
      </c>
      <c r="I776">
        <f>J776</f>
        <v>2</v>
      </c>
      <c r="J776">
        <v>2</v>
      </c>
      <c r="K776">
        <v>2</v>
      </c>
      <c r="O776">
        <f>ROUND(P776,2)</f>
        <v>0</v>
      </c>
      <c r="P776">
        <f>ROUND(ROUND(ROUND(SUMIF(SmtRes!AQ778:'SmtRes'!AQ784,"=1",SmtRes!CU778:'SmtRes'!CU784),2),2)*I776/100,2)</f>
        <v>0</v>
      </c>
      <c r="Q776">
        <f>ROUND(CR776*I776,2)</f>
        <v>0</v>
      </c>
      <c r="R776">
        <f>ROUND(CS776*I776,2)</f>
        <v>0</v>
      </c>
      <c r="S776">
        <f>ROUND(CT776*I776,2)</f>
        <v>0</v>
      </c>
      <c r="T776">
        <f t="shared" si="521"/>
        <v>0</v>
      </c>
      <c r="U776">
        <f>ROUND(CV776*I776,7)</f>
        <v>0</v>
      </c>
      <c r="V776">
        <f>ROUND(CW776*I776,7)</f>
        <v>0</v>
      </c>
      <c r="W776">
        <f t="shared" si="522"/>
        <v>0</v>
      </c>
      <c r="X776">
        <f t="shared" si="523"/>
        <v>0</v>
      </c>
      <c r="Y776">
        <f t="shared" si="523"/>
        <v>0</v>
      </c>
      <c r="AA776">
        <v>-1</v>
      </c>
      <c r="AB776">
        <f t="shared" si="524"/>
        <v>0</v>
      </c>
      <c r="AC776">
        <f>ROUND((ES776),6)</f>
        <v>0</v>
      </c>
      <c r="AD776">
        <f>ROUND((((ET776)-(EU776))+AE776),6)</f>
        <v>0</v>
      </c>
      <c r="AE776">
        <f>ROUND((EU776),6)</f>
        <v>0</v>
      </c>
      <c r="AF776">
        <f>ROUND((EV776),6)</f>
        <v>0</v>
      </c>
      <c r="AG776">
        <f t="shared" si="525"/>
        <v>0</v>
      </c>
      <c r="AH776">
        <f>(EW776)</f>
        <v>0</v>
      </c>
      <c r="AI776">
        <f>(EX776)</f>
        <v>0</v>
      </c>
      <c r="AJ776">
        <f t="shared" si="526"/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97</v>
      </c>
      <c r="AU776">
        <v>51</v>
      </c>
      <c r="AV776">
        <v>1</v>
      </c>
      <c r="AW776">
        <v>1</v>
      </c>
      <c r="AZ776">
        <v>1</v>
      </c>
      <c r="BA776">
        <v>1</v>
      </c>
      <c r="BB776">
        <v>1</v>
      </c>
      <c r="BC776">
        <v>1</v>
      </c>
      <c r="BD776" t="s">
        <v>435</v>
      </c>
      <c r="BE776" t="s">
        <v>435</v>
      </c>
      <c r="BF776" t="s">
        <v>435</v>
      </c>
      <c r="BG776" t="s">
        <v>435</v>
      </c>
      <c r="BH776">
        <v>3</v>
      </c>
      <c r="BI776">
        <v>2</v>
      </c>
      <c r="BJ776" t="s">
        <v>435</v>
      </c>
      <c r="BM776">
        <v>108001</v>
      </c>
      <c r="BN776">
        <v>0</v>
      </c>
      <c r="BO776" t="s">
        <v>435</v>
      </c>
      <c r="BP776">
        <v>0</v>
      </c>
      <c r="BQ776">
        <v>3</v>
      </c>
      <c r="BR776">
        <v>0</v>
      </c>
      <c r="BS776">
        <v>1</v>
      </c>
      <c r="BT776">
        <v>1</v>
      </c>
      <c r="BU776">
        <v>1</v>
      </c>
      <c r="BV776">
        <v>1</v>
      </c>
      <c r="BW776">
        <v>1</v>
      </c>
      <c r="BX776">
        <v>1</v>
      </c>
      <c r="BY776" t="s">
        <v>435</v>
      </c>
      <c r="BZ776">
        <v>97</v>
      </c>
      <c r="CA776">
        <v>51</v>
      </c>
      <c r="CB776" t="s">
        <v>435</v>
      </c>
      <c r="CE776">
        <v>0</v>
      </c>
      <c r="CF776">
        <v>0</v>
      </c>
      <c r="CG776">
        <v>0</v>
      </c>
      <c r="CM776">
        <v>0</v>
      </c>
      <c r="CN776" t="s">
        <v>435</v>
      </c>
      <c r="CO776">
        <v>0</v>
      </c>
      <c r="CP776">
        <f>0</f>
        <v>0</v>
      </c>
      <c r="CQ776">
        <f>0</f>
        <v>0</v>
      </c>
      <c r="CR776">
        <f>0</f>
        <v>0</v>
      </c>
      <c r="CS776">
        <f>0</f>
        <v>0</v>
      </c>
      <c r="CT776">
        <f>0</f>
        <v>0</v>
      </c>
      <c r="CU776">
        <f>0</f>
        <v>0</v>
      </c>
      <c r="CV776">
        <f>0</f>
        <v>0</v>
      </c>
      <c r="CW776">
        <f>0</f>
        <v>0</v>
      </c>
      <c r="CX776">
        <f>0</f>
        <v>0</v>
      </c>
      <c r="CY776">
        <f>0</f>
        <v>0</v>
      </c>
      <c r="CZ776">
        <f>0</f>
        <v>0</v>
      </c>
      <c r="DC776" t="s">
        <v>435</v>
      </c>
      <c r="DD776" t="s">
        <v>435</v>
      </c>
      <c r="DE776" t="s">
        <v>435</v>
      </c>
      <c r="DF776" t="s">
        <v>435</v>
      </c>
      <c r="DG776" t="s">
        <v>435</v>
      </c>
      <c r="DH776" t="s">
        <v>435</v>
      </c>
      <c r="DI776" t="s">
        <v>435</v>
      </c>
      <c r="DJ776" t="s">
        <v>435</v>
      </c>
      <c r="DK776" t="s">
        <v>435</v>
      </c>
      <c r="DL776" t="s">
        <v>435</v>
      </c>
      <c r="DM776" t="s">
        <v>435</v>
      </c>
      <c r="DN776">
        <v>0</v>
      </c>
      <c r="DO776">
        <v>0</v>
      </c>
      <c r="DP776">
        <v>1</v>
      </c>
      <c r="DQ776">
        <v>1</v>
      </c>
      <c r="DU776">
        <v>1013</v>
      </c>
      <c r="DV776" t="s">
        <v>104</v>
      </c>
      <c r="DW776" t="s">
        <v>104</v>
      </c>
      <c r="DX776">
        <v>1</v>
      </c>
      <c r="DZ776" t="s">
        <v>435</v>
      </c>
      <c r="EA776" t="s">
        <v>435</v>
      </c>
      <c r="EB776" t="s">
        <v>435</v>
      </c>
      <c r="EC776" t="s">
        <v>435</v>
      </c>
      <c r="EE776">
        <v>342528944</v>
      </c>
      <c r="EF776">
        <v>3</v>
      </c>
      <c r="EG776" t="s">
        <v>528</v>
      </c>
      <c r="EH776">
        <v>0</v>
      </c>
      <c r="EI776" t="s">
        <v>435</v>
      </c>
      <c r="EJ776">
        <v>2</v>
      </c>
      <c r="EK776">
        <v>108001</v>
      </c>
      <c r="EL776" t="s">
        <v>529</v>
      </c>
      <c r="EM776" t="s">
        <v>530</v>
      </c>
      <c r="EO776" t="s">
        <v>435</v>
      </c>
      <c r="EQ776">
        <v>1024</v>
      </c>
      <c r="ER776">
        <v>0</v>
      </c>
      <c r="ES776">
        <v>0</v>
      </c>
      <c r="ET776">
        <v>0</v>
      </c>
      <c r="EU776">
        <v>0</v>
      </c>
      <c r="EV776">
        <v>0</v>
      </c>
      <c r="EW776">
        <v>0</v>
      </c>
      <c r="EX776">
        <v>0</v>
      </c>
      <c r="FQ776">
        <v>0</v>
      </c>
      <c r="FR776">
        <f t="shared" si="527"/>
        <v>0</v>
      </c>
      <c r="FS776">
        <v>0</v>
      </c>
      <c r="FX776">
        <v>97</v>
      </c>
      <c r="FY776">
        <v>51</v>
      </c>
      <c r="GA776" t="s">
        <v>435</v>
      </c>
      <c r="GD776">
        <v>1</v>
      </c>
      <c r="GF776">
        <v>274903907</v>
      </c>
      <c r="GG776">
        <v>2</v>
      </c>
      <c r="GH776">
        <v>1</v>
      </c>
      <c r="GI776">
        <v>-2</v>
      </c>
      <c r="GJ776">
        <v>0</v>
      </c>
      <c r="GK776">
        <v>0</v>
      </c>
      <c r="GL776">
        <f t="shared" si="528"/>
        <v>0</v>
      </c>
      <c r="GM776">
        <f t="shared" si="529"/>
        <v>0</v>
      </c>
      <c r="GN776">
        <f t="shared" si="530"/>
        <v>0</v>
      </c>
      <c r="GO776">
        <f t="shared" si="531"/>
        <v>0</v>
      </c>
      <c r="GP776">
        <f t="shared" si="532"/>
        <v>0</v>
      </c>
      <c r="GR776">
        <v>0</v>
      </c>
      <c r="GS776">
        <v>3</v>
      </c>
      <c r="GT776">
        <v>0</v>
      </c>
      <c r="GU776" t="s">
        <v>435</v>
      </c>
      <c r="GV776">
        <f t="shared" si="533"/>
        <v>0</v>
      </c>
      <c r="GW776">
        <v>1</v>
      </c>
      <c r="GX776">
        <f t="shared" si="534"/>
        <v>0</v>
      </c>
      <c r="HA776">
        <v>0</v>
      </c>
      <c r="HB776">
        <v>0</v>
      </c>
      <c r="HC776">
        <f>0</f>
        <v>0</v>
      </c>
      <c r="HE776" t="s">
        <v>435</v>
      </c>
      <c r="HF776" t="s">
        <v>435</v>
      </c>
      <c r="HM776" t="s">
        <v>435</v>
      </c>
      <c r="HN776" t="s">
        <v>132</v>
      </c>
      <c r="HO776" t="s">
        <v>134</v>
      </c>
      <c r="HP776" t="s">
        <v>529</v>
      </c>
      <c r="HQ776" t="s">
        <v>529</v>
      </c>
      <c r="IK776">
        <v>0</v>
      </c>
    </row>
    <row r="778">
      <c r="A778" s="79">
        <v>51</v>
      </c>
      <c r="B778" s="79">
        <f>B767</f>
        <v>0</v>
      </c>
      <c r="C778" s="79">
        <f>A767</f>
        <v>5</v>
      </c>
      <c r="D778" s="79">
        <f>ROW(A767)</f>
        <v>767</v>
      </c>
      <c r="E778" s="79"/>
      <c r="F778" s="79" t="str">
        <f>IF(F767&lt;&gt;"",F767,"")</f>
        <v xml:space="preserve">Новый подраздел</v>
      </c>
      <c r="G778" s="79" t="str">
        <f>IF(G767&lt;&gt;"",G767,"")</f>
        <v xml:space="preserve">200.5  Демонтаж кабельного короба пластмассового</v>
      </c>
      <c r="H778" s="79">
        <v>0</v>
      </c>
      <c r="I778" s="79"/>
      <c r="J778" s="79"/>
      <c r="K778" s="79"/>
      <c r="L778" s="79"/>
      <c r="M778" s="79"/>
      <c r="N778" s="79"/>
      <c r="O778" s="79">
        <f t="shared" ref="O778:T778" si="536">ROUND(AB778,2)</f>
        <v>0</v>
      </c>
      <c r="P778" s="79">
        <f t="shared" si="536"/>
        <v>0</v>
      </c>
      <c r="Q778" s="79">
        <f t="shared" si="536"/>
        <v>0</v>
      </c>
      <c r="R778" s="79">
        <f t="shared" si="536"/>
        <v>0</v>
      </c>
      <c r="S778" s="79">
        <f t="shared" si="536"/>
        <v>0</v>
      </c>
      <c r="T778" s="79">
        <f t="shared" si="536"/>
        <v>0</v>
      </c>
      <c r="U778" s="79">
        <f>AH778</f>
        <v>0</v>
      </c>
      <c r="V778" s="79">
        <f>AI778</f>
        <v>0</v>
      </c>
      <c r="W778" s="79">
        <f>ROUND(AJ778,2)</f>
        <v>0</v>
      </c>
      <c r="X778" s="79">
        <f>ROUND(AK778,2)</f>
        <v>0</v>
      </c>
      <c r="Y778" s="79">
        <f>ROUND(AL778,2)</f>
        <v>0</v>
      </c>
      <c r="Z778" s="79"/>
      <c r="AA778" s="79"/>
      <c r="AB778" s="79">
        <f>ROUND(SUMIF(AA771:AA776,"=358752211",O771:O776),2)</f>
        <v>0</v>
      </c>
      <c r="AC778" s="79">
        <f>ROUND(SUMIF(AA771:AA776,"=358752211",P771:P776),2)</f>
        <v>0</v>
      </c>
      <c r="AD778" s="79">
        <f>ROUND(SUMIF(AA771:AA776,"=358752211",Q771:Q776),2)</f>
        <v>0</v>
      </c>
      <c r="AE778" s="79">
        <f>ROUND(SUMIF(AA771:AA776,"=358752211",R771:R776),2)</f>
        <v>0</v>
      </c>
      <c r="AF778" s="79">
        <f>ROUND(SUMIF(AA771:AA776,"=358752211",S771:S776),2)</f>
        <v>0</v>
      </c>
      <c r="AG778" s="79">
        <f>ROUND(SUMIF(AA771:AA776,"=358752211",T771:T776),2)</f>
        <v>0</v>
      </c>
      <c r="AH778" s="79">
        <f>SUMIF(AA771:AA776,"=358752211",U771:U776)</f>
        <v>0</v>
      </c>
      <c r="AI778" s="79">
        <f>SUMIF(AA771:AA776,"=358752211",V771:V776)</f>
        <v>0</v>
      </c>
      <c r="AJ778" s="79">
        <f>ROUND(SUMIF(AA771:AA776,"=358752211",W771:W776),2)</f>
        <v>0</v>
      </c>
      <c r="AK778" s="79">
        <f>ROUND(SUMIF(AA771:AA776,"=358752211",X771:X776),2)</f>
        <v>0</v>
      </c>
      <c r="AL778" s="79">
        <f>ROUND(SUMIF(AA771:AA776,"=358752211",Y771:Y776),2)</f>
        <v>0</v>
      </c>
      <c r="AM778" s="79"/>
      <c r="AN778" s="79"/>
      <c r="AO778" s="79">
        <f t="shared" ref="AO778:BD778" si="537">ROUND(BX778,2)</f>
        <v>0</v>
      </c>
      <c r="AP778" s="79">
        <f t="shared" si="537"/>
        <v>0</v>
      </c>
      <c r="AQ778" s="79">
        <f t="shared" si="537"/>
        <v>0</v>
      </c>
      <c r="AR778" s="79">
        <f t="shared" si="537"/>
        <v>0</v>
      </c>
      <c r="AS778" s="79">
        <f t="shared" si="537"/>
        <v>0</v>
      </c>
      <c r="AT778" s="79">
        <f t="shared" si="537"/>
        <v>0</v>
      </c>
      <c r="AU778" s="79">
        <f t="shared" si="537"/>
        <v>0</v>
      </c>
      <c r="AV778" s="79">
        <f t="shared" si="537"/>
        <v>0</v>
      </c>
      <c r="AW778" s="79">
        <f t="shared" si="537"/>
        <v>0</v>
      </c>
      <c r="AX778" s="79">
        <f t="shared" si="537"/>
        <v>0</v>
      </c>
      <c r="AY778" s="79">
        <f t="shared" si="537"/>
        <v>0</v>
      </c>
      <c r="AZ778" s="79">
        <f t="shared" si="537"/>
        <v>0</v>
      </c>
      <c r="BA778" s="79">
        <f t="shared" si="537"/>
        <v>0</v>
      </c>
      <c r="BB778" s="79">
        <f t="shared" si="537"/>
        <v>0</v>
      </c>
      <c r="BC778" s="79">
        <f t="shared" si="537"/>
        <v>0</v>
      </c>
      <c r="BD778" s="79">
        <f t="shared" si="537"/>
        <v>0</v>
      </c>
      <c r="BE778" s="79"/>
      <c r="BF778" s="79"/>
      <c r="BG778" s="79"/>
      <c r="BH778" s="79"/>
      <c r="BI778" s="79"/>
      <c r="BJ778" s="79"/>
      <c r="BK778" s="79"/>
      <c r="BL778" s="79"/>
      <c r="BM778" s="79"/>
      <c r="BN778" s="79"/>
      <c r="BO778" s="79"/>
      <c r="BP778" s="79"/>
      <c r="BQ778" s="79"/>
      <c r="BR778" s="79"/>
      <c r="BS778" s="79"/>
      <c r="BT778" s="79"/>
      <c r="BU778" s="79"/>
      <c r="BV778" s="79"/>
      <c r="BW778" s="79"/>
      <c r="BX778" s="79">
        <f>ROUND(SUMIF(AA771:AA776,"=358752211",FQ771:FQ776),2)</f>
        <v>0</v>
      </c>
      <c r="BY778" s="79">
        <f>ROUND(SUMIF(AA771:AA776,"=358752211",FR771:FR776),2)</f>
        <v>0</v>
      </c>
      <c r="BZ778" s="79">
        <f>ROUND(SUMIF(AA771:AA776,"=358752211",GL771:GL776),2)</f>
        <v>0</v>
      </c>
      <c r="CA778" s="79">
        <f>ROUND(SUMIF(AA771:AA776,"=358752211",GM771:GM776),2)</f>
        <v>0</v>
      </c>
      <c r="CB778" s="79">
        <f>ROUND(SUMIF(AA771:AA776,"=358752211",GN771:GN776),2)</f>
        <v>0</v>
      </c>
      <c r="CC778" s="79">
        <f>ROUND(SUMIF(AA771:AA776,"=358752211",GO771:GO776),2)</f>
        <v>0</v>
      </c>
      <c r="CD778" s="79">
        <f>ROUND(SUMIF(AA771:AA776,"=358752211",GP771:GP776),2)</f>
        <v>0</v>
      </c>
      <c r="CE778" s="79">
        <f>AC778-BX778</f>
        <v>0</v>
      </c>
      <c r="CF778" s="79">
        <f>AC778-BY778</f>
        <v>0</v>
      </c>
      <c r="CG778" s="79">
        <f>BX778-BZ778</f>
        <v>0</v>
      </c>
      <c r="CH778" s="79">
        <f>AC778-BX778-BY778+BZ778</f>
        <v>0</v>
      </c>
      <c r="CI778" s="79">
        <f>BY778-BZ778</f>
        <v>0</v>
      </c>
      <c r="CJ778" s="79">
        <f>ROUND(SUMIF(AA771:AA776,"=358752211",GX771:GX776),2)</f>
        <v>0</v>
      </c>
      <c r="CK778" s="79">
        <f>ROUND(SUMIF(AA771:AA776,"=358752211",GY771:GY776),2)</f>
        <v>0</v>
      </c>
      <c r="CL778" s="79">
        <f>ROUND(SUMIF(AA771:AA776,"=358752211",GZ771:GZ776),2)</f>
        <v>0</v>
      </c>
      <c r="CM778" s="79">
        <f>ROUND(SUMIF(AA771:AA776,"=358752211",HD771:HD776),2)</f>
        <v>0</v>
      </c>
      <c r="CN778" s="79"/>
      <c r="CO778" s="79"/>
      <c r="CP778" s="79"/>
      <c r="CQ778" s="79"/>
      <c r="CR778" s="79"/>
      <c r="CS778" s="79"/>
      <c r="CT778" s="79"/>
      <c r="CU778" s="79"/>
      <c r="CV778" s="79"/>
      <c r="CW778" s="79"/>
      <c r="CX778" s="79"/>
      <c r="CY778" s="79"/>
      <c r="CZ778" s="79"/>
      <c r="DA778" s="79"/>
      <c r="DB778" s="79"/>
      <c r="DC778" s="79"/>
      <c r="DD778" s="79"/>
      <c r="DE778" s="79"/>
      <c r="DF778" s="79"/>
      <c r="DG778" s="80"/>
      <c r="DH778" s="80"/>
      <c r="DI778" s="80"/>
      <c r="DJ778" s="80"/>
      <c r="DK778" s="80"/>
      <c r="DL778" s="80"/>
      <c r="DM778" s="80"/>
      <c r="DN778" s="80"/>
      <c r="DO778" s="80"/>
      <c r="DP778" s="80"/>
      <c r="DQ778" s="80"/>
      <c r="DR778" s="80"/>
      <c r="DS778" s="80"/>
      <c r="DT778" s="80"/>
      <c r="DU778" s="80"/>
      <c r="DV778" s="80"/>
      <c r="DW778" s="80"/>
      <c r="DX778" s="80"/>
      <c r="DY778" s="80"/>
      <c r="DZ778" s="80"/>
      <c r="EA778" s="80"/>
      <c r="EB778" s="80"/>
      <c r="EC778" s="80"/>
      <c r="ED778" s="80"/>
      <c r="EE778" s="80"/>
      <c r="EF778" s="80"/>
      <c r="EG778" s="80"/>
      <c r="EH778" s="80"/>
      <c r="EI778" s="80"/>
      <c r="EJ778" s="80"/>
      <c r="EK778" s="80"/>
      <c r="EL778" s="80"/>
      <c r="EM778" s="80"/>
      <c r="EN778" s="80"/>
      <c r="EO778" s="80"/>
      <c r="EP778" s="80"/>
      <c r="EQ778" s="80"/>
      <c r="ER778" s="80"/>
      <c r="ES778" s="80"/>
      <c r="ET778" s="80"/>
      <c r="EU778" s="80"/>
      <c r="EV778" s="80"/>
      <c r="EW778" s="80"/>
      <c r="EX778" s="80"/>
      <c r="EY778" s="80"/>
      <c r="EZ778" s="80"/>
      <c r="FA778" s="80"/>
      <c r="FB778" s="80"/>
      <c r="FC778" s="80"/>
      <c r="FD778" s="80"/>
      <c r="FE778" s="80"/>
      <c r="FF778" s="80"/>
      <c r="FG778" s="80"/>
      <c r="FH778" s="80"/>
      <c r="FI778" s="80"/>
      <c r="FJ778" s="80"/>
      <c r="FK778" s="80"/>
      <c r="FL778" s="80"/>
      <c r="FM778" s="80"/>
      <c r="FN778" s="80"/>
      <c r="FO778" s="80"/>
      <c r="FP778" s="80"/>
      <c r="FQ778" s="80"/>
      <c r="FR778" s="80"/>
      <c r="FS778" s="80"/>
      <c r="FT778" s="80"/>
      <c r="FU778" s="80"/>
      <c r="FV778" s="80"/>
      <c r="FW778" s="80"/>
      <c r="FX778" s="80"/>
      <c r="FY778" s="80"/>
      <c r="FZ778" s="80"/>
      <c r="GA778" s="80"/>
      <c r="GB778" s="80"/>
      <c r="GC778" s="80"/>
      <c r="GD778" s="80"/>
      <c r="GE778" s="80"/>
      <c r="GF778" s="80"/>
      <c r="GG778" s="80"/>
      <c r="GH778" s="80"/>
      <c r="GI778" s="80"/>
      <c r="GJ778" s="80"/>
      <c r="GK778" s="80"/>
      <c r="GL778" s="80"/>
      <c r="GM778" s="80"/>
      <c r="GN778" s="80"/>
      <c r="GO778" s="80"/>
      <c r="GP778" s="80"/>
      <c r="GQ778" s="80"/>
      <c r="GR778" s="80"/>
      <c r="GS778" s="80"/>
      <c r="GT778" s="80"/>
      <c r="GU778" s="80"/>
      <c r="GV778" s="80"/>
      <c r="GW778" s="80"/>
      <c r="GX778" s="80">
        <v>0</v>
      </c>
    </row>
    <row r="780">
      <c r="A780" s="81">
        <v>50</v>
      </c>
      <c r="B780" s="81">
        <v>0</v>
      </c>
      <c r="C780" s="81">
        <v>0</v>
      </c>
      <c r="D780" s="81">
        <v>1</v>
      </c>
      <c r="E780" s="81">
        <v>201</v>
      </c>
      <c r="F780" s="81">
        <f>ROUND(Source!O778,O780)</f>
        <v>0</v>
      </c>
      <c r="G780" s="81" t="s">
        <v>455</v>
      </c>
      <c r="H780" s="81" t="s">
        <v>456</v>
      </c>
      <c r="I780" s="81"/>
      <c r="J780" s="81"/>
      <c r="K780" s="81">
        <v>201</v>
      </c>
      <c r="L780" s="81">
        <v>1</v>
      </c>
      <c r="M780" s="81">
        <v>3</v>
      </c>
      <c r="N780" s="81" t="s">
        <v>435</v>
      </c>
      <c r="O780" s="81">
        <v>2</v>
      </c>
      <c r="P780" s="81"/>
      <c r="Q780" s="81"/>
      <c r="R780" s="81"/>
      <c r="S780" s="81"/>
      <c r="T780" s="81"/>
      <c r="U780" s="81"/>
      <c r="V780" s="81"/>
      <c r="W780" s="81">
        <v>0</v>
      </c>
      <c r="X780" s="81">
        <v>1</v>
      </c>
      <c r="Y780" s="81">
        <v>0</v>
      </c>
      <c r="Z780" s="81"/>
      <c r="AA780" s="81"/>
      <c r="AB780" s="81"/>
    </row>
    <row r="781">
      <c r="A781" s="81">
        <v>50</v>
      </c>
      <c r="B781" s="81">
        <v>0</v>
      </c>
      <c r="C781" s="81">
        <v>0</v>
      </c>
      <c r="D781" s="81">
        <v>1</v>
      </c>
      <c r="E781" s="81">
        <v>202</v>
      </c>
      <c r="F781" s="81">
        <f>ROUND(Source!P778,O781)</f>
        <v>0</v>
      </c>
      <c r="G781" s="81" t="s">
        <v>457</v>
      </c>
      <c r="H781" s="81" t="s">
        <v>458</v>
      </c>
      <c r="I781" s="81"/>
      <c r="J781" s="81"/>
      <c r="K781" s="81">
        <v>202</v>
      </c>
      <c r="L781" s="81">
        <v>2</v>
      </c>
      <c r="M781" s="81">
        <v>3</v>
      </c>
      <c r="N781" s="81" t="s">
        <v>435</v>
      </c>
      <c r="O781" s="81">
        <v>2</v>
      </c>
      <c r="P781" s="81"/>
      <c r="Q781" s="81"/>
      <c r="R781" s="81"/>
      <c r="S781" s="81"/>
      <c r="T781" s="81"/>
      <c r="U781" s="81"/>
      <c r="V781" s="81"/>
      <c r="W781" s="81">
        <v>0</v>
      </c>
      <c r="X781" s="81">
        <v>1</v>
      </c>
      <c r="Y781" s="81">
        <v>0</v>
      </c>
      <c r="Z781" s="81"/>
      <c r="AA781" s="81"/>
      <c r="AB781" s="81"/>
    </row>
    <row r="782">
      <c r="A782" s="81">
        <v>50</v>
      </c>
      <c r="B782" s="81">
        <v>0</v>
      </c>
      <c r="C782" s="81">
        <v>0</v>
      </c>
      <c r="D782" s="81">
        <v>1</v>
      </c>
      <c r="E782" s="81">
        <v>222</v>
      </c>
      <c r="F782" s="81">
        <f>ROUND(Source!AO778,O782)</f>
        <v>0</v>
      </c>
      <c r="G782" s="81" t="s">
        <v>459</v>
      </c>
      <c r="H782" s="81" t="s">
        <v>460</v>
      </c>
      <c r="I782" s="81"/>
      <c r="J782" s="81"/>
      <c r="K782" s="81">
        <v>222</v>
      </c>
      <c r="L782" s="81">
        <v>3</v>
      </c>
      <c r="M782" s="81">
        <v>3</v>
      </c>
      <c r="N782" s="81" t="s">
        <v>435</v>
      </c>
      <c r="O782" s="81">
        <v>2</v>
      </c>
      <c r="P782" s="81"/>
      <c r="Q782" s="81"/>
      <c r="R782" s="81"/>
      <c r="S782" s="81"/>
      <c r="T782" s="81"/>
      <c r="U782" s="81"/>
      <c r="V782" s="81"/>
      <c r="W782" s="81">
        <v>0</v>
      </c>
      <c r="X782" s="81">
        <v>1</v>
      </c>
      <c r="Y782" s="81">
        <v>0</v>
      </c>
      <c r="Z782" s="81"/>
      <c r="AA782" s="81"/>
      <c r="AB782" s="81"/>
    </row>
    <row r="783">
      <c r="A783" s="81">
        <v>50</v>
      </c>
      <c r="B783" s="81">
        <v>0</v>
      </c>
      <c r="C783" s="81">
        <v>0</v>
      </c>
      <c r="D783" s="81">
        <v>1</v>
      </c>
      <c r="E783" s="81">
        <v>225</v>
      </c>
      <c r="F783" s="81">
        <f>ROUND(Source!AV778,O783)</f>
        <v>0</v>
      </c>
      <c r="G783" s="81" t="s">
        <v>461</v>
      </c>
      <c r="H783" s="81" t="s">
        <v>462</v>
      </c>
      <c r="I783" s="81"/>
      <c r="J783" s="81"/>
      <c r="K783" s="81">
        <v>225</v>
      </c>
      <c r="L783" s="81">
        <v>4</v>
      </c>
      <c r="M783" s="81">
        <v>3</v>
      </c>
      <c r="N783" s="81" t="s">
        <v>435</v>
      </c>
      <c r="O783" s="81">
        <v>2</v>
      </c>
      <c r="P783" s="81"/>
      <c r="Q783" s="81"/>
      <c r="R783" s="81"/>
      <c r="S783" s="81"/>
      <c r="T783" s="81"/>
      <c r="U783" s="81"/>
      <c r="V783" s="81"/>
      <c r="W783" s="81">
        <v>0</v>
      </c>
      <c r="X783" s="81">
        <v>1</v>
      </c>
      <c r="Y783" s="81">
        <v>0</v>
      </c>
      <c r="Z783" s="81"/>
      <c r="AA783" s="81"/>
      <c r="AB783" s="81"/>
    </row>
    <row r="784">
      <c r="A784" s="81">
        <v>50</v>
      </c>
      <c r="B784" s="81">
        <v>0</v>
      </c>
      <c r="C784" s="81">
        <v>0</v>
      </c>
      <c r="D784" s="81">
        <v>1</v>
      </c>
      <c r="E784" s="81">
        <v>226</v>
      </c>
      <c r="F784" s="81">
        <f>ROUND(Source!AW778,O784)</f>
        <v>0</v>
      </c>
      <c r="G784" s="81" t="s">
        <v>463</v>
      </c>
      <c r="H784" s="81" t="s">
        <v>464</v>
      </c>
      <c r="I784" s="81"/>
      <c r="J784" s="81"/>
      <c r="K784" s="81">
        <v>226</v>
      </c>
      <c r="L784" s="81">
        <v>5</v>
      </c>
      <c r="M784" s="81">
        <v>3</v>
      </c>
      <c r="N784" s="81" t="s">
        <v>435</v>
      </c>
      <c r="O784" s="81">
        <v>2</v>
      </c>
      <c r="P784" s="81"/>
      <c r="Q784" s="81"/>
      <c r="R784" s="81"/>
      <c r="S784" s="81"/>
      <c r="T784" s="81"/>
      <c r="U784" s="81"/>
      <c r="V784" s="81"/>
      <c r="W784" s="81">
        <v>0</v>
      </c>
      <c r="X784" s="81">
        <v>1</v>
      </c>
      <c r="Y784" s="81">
        <v>0</v>
      </c>
      <c r="Z784" s="81"/>
      <c r="AA784" s="81"/>
      <c r="AB784" s="81"/>
    </row>
    <row r="785">
      <c r="A785" s="81">
        <v>50</v>
      </c>
      <c r="B785" s="81">
        <v>0</v>
      </c>
      <c r="C785" s="81">
        <v>0</v>
      </c>
      <c r="D785" s="81">
        <v>1</v>
      </c>
      <c r="E785" s="81">
        <v>227</v>
      </c>
      <c r="F785" s="81">
        <f>ROUND(Source!AX778,O785)</f>
        <v>0</v>
      </c>
      <c r="G785" s="81" t="s">
        <v>465</v>
      </c>
      <c r="H785" s="81" t="s">
        <v>466</v>
      </c>
      <c r="I785" s="81"/>
      <c r="J785" s="81"/>
      <c r="K785" s="81">
        <v>227</v>
      </c>
      <c r="L785" s="81">
        <v>6</v>
      </c>
      <c r="M785" s="81">
        <v>3</v>
      </c>
      <c r="N785" s="81" t="s">
        <v>435</v>
      </c>
      <c r="O785" s="81">
        <v>2</v>
      </c>
      <c r="P785" s="81"/>
      <c r="Q785" s="81"/>
      <c r="R785" s="81"/>
      <c r="S785" s="81"/>
      <c r="T785" s="81"/>
      <c r="U785" s="81"/>
      <c r="V785" s="81"/>
      <c r="W785" s="81">
        <v>0</v>
      </c>
      <c r="X785" s="81">
        <v>1</v>
      </c>
      <c r="Y785" s="81">
        <v>0</v>
      </c>
      <c r="Z785" s="81"/>
      <c r="AA785" s="81"/>
      <c r="AB785" s="81"/>
    </row>
    <row r="786">
      <c r="A786" s="81">
        <v>50</v>
      </c>
      <c r="B786" s="81">
        <v>0</v>
      </c>
      <c r="C786" s="81">
        <v>0</v>
      </c>
      <c r="D786" s="81">
        <v>1</v>
      </c>
      <c r="E786" s="81">
        <v>228</v>
      </c>
      <c r="F786" s="81">
        <f>ROUND(Source!AY778,O786)</f>
        <v>0</v>
      </c>
      <c r="G786" s="81" t="s">
        <v>467</v>
      </c>
      <c r="H786" s="81" t="s">
        <v>468</v>
      </c>
      <c r="I786" s="81"/>
      <c r="J786" s="81"/>
      <c r="K786" s="81">
        <v>228</v>
      </c>
      <c r="L786" s="81">
        <v>7</v>
      </c>
      <c r="M786" s="81">
        <v>3</v>
      </c>
      <c r="N786" s="81" t="s">
        <v>435</v>
      </c>
      <c r="O786" s="81">
        <v>2</v>
      </c>
      <c r="P786" s="81"/>
      <c r="Q786" s="81"/>
      <c r="R786" s="81"/>
      <c r="S786" s="81"/>
      <c r="T786" s="81"/>
      <c r="U786" s="81"/>
      <c r="V786" s="81"/>
      <c r="W786" s="81">
        <v>0</v>
      </c>
      <c r="X786" s="81">
        <v>1</v>
      </c>
      <c r="Y786" s="81">
        <v>0</v>
      </c>
      <c r="Z786" s="81"/>
      <c r="AA786" s="81"/>
      <c r="AB786" s="81"/>
    </row>
    <row r="787">
      <c r="A787" s="81">
        <v>50</v>
      </c>
      <c r="B787" s="81">
        <v>0</v>
      </c>
      <c r="C787" s="81">
        <v>0</v>
      </c>
      <c r="D787" s="81">
        <v>1</v>
      </c>
      <c r="E787" s="81">
        <v>216</v>
      </c>
      <c r="F787" s="81">
        <f>ROUND(Source!AP778,O787)</f>
        <v>0</v>
      </c>
      <c r="G787" s="81" t="s">
        <v>469</v>
      </c>
      <c r="H787" s="81" t="s">
        <v>470</v>
      </c>
      <c r="I787" s="81"/>
      <c r="J787" s="81"/>
      <c r="K787" s="81">
        <v>216</v>
      </c>
      <c r="L787" s="81">
        <v>8</v>
      </c>
      <c r="M787" s="81">
        <v>3</v>
      </c>
      <c r="N787" s="81" t="s">
        <v>435</v>
      </c>
      <c r="O787" s="81">
        <v>2</v>
      </c>
      <c r="P787" s="81"/>
      <c r="Q787" s="81"/>
      <c r="R787" s="81"/>
      <c r="S787" s="81"/>
      <c r="T787" s="81"/>
      <c r="U787" s="81"/>
      <c r="V787" s="81"/>
      <c r="W787" s="81">
        <v>0</v>
      </c>
      <c r="X787" s="81">
        <v>1</v>
      </c>
      <c r="Y787" s="81">
        <v>0</v>
      </c>
      <c r="Z787" s="81"/>
      <c r="AA787" s="81"/>
      <c r="AB787" s="81"/>
    </row>
    <row r="788">
      <c r="A788" s="81">
        <v>50</v>
      </c>
      <c r="B788" s="81">
        <v>0</v>
      </c>
      <c r="C788" s="81">
        <v>0</v>
      </c>
      <c r="D788" s="81">
        <v>1</v>
      </c>
      <c r="E788" s="81">
        <v>223</v>
      </c>
      <c r="F788" s="81">
        <f>ROUND(Source!AQ778,O788)</f>
        <v>0</v>
      </c>
      <c r="G788" s="81" t="s">
        <v>471</v>
      </c>
      <c r="H788" s="81" t="s">
        <v>472</v>
      </c>
      <c r="I788" s="81"/>
      <c r="J788" s="81"/>
      <c r="K788" s="81">
        <v>223</v>
      </c>
      <c r="L788" s="81">
        <v>9</v>
      </c>
      <c r="M788" s="81">
        <v>3</v>
      </c>
      <c r="N788" s="81" t="s">
        <v>435</v>
      </c>
      <c r="O788" s="81">
        <v>2</v>
      </c>
      <c r="P788" s="81"/>
      <c r="Q788" s="81"/>
      <c r="R788" s="81"/>
      <c r="S788" s="81"/>
      <c r="T788" s="81"/>
      <c r="U788" s="81"/>
      <c r="V788" s="81"/>
      <c r="W788" s="81">
        <v>0</v>
      </c>
      <c r="X788" s="81">
        <v>1</v>
      </c>
      <c r="Y788" s="81">
        <v>0</v>
      </c>
      <c r="Z788" s="81"/>
      <c r="AA788" s="81"/>
      <c r="AB788" s="81"/>
    </row>
    <row r="789">
      <c r="A789" s="81">
        <v>50</v>
      </c>
      <c r="B789" s="81">
        <v>0</v>
      </c>
      <c r="C789" s="81">
        <v>0</v>
      </c>
      <c r="D789" s="81">
        <v>1</v>
      </c>
      <c r="E789" s="81">
        <v>229</v>
      </c>
      <c r="F789" s="81">
        <f>ROUND(Source!AZ778,O789)</f>
        <v>0</v>
      </c>
      <c r="G789" s="81" t="s">
        <v>473</v>
      </c>
      <c r="H789" s="81" t="s">
        <v>474</v>
      </c>
      <c r="I789" s="81"/>
      <c r="J789" s="81"/>
      <c r="K789" s="81">
        <v>229</v>
      </c>
      <c r="L789" s="81">
        <v>10</v>
      </c>
      <c r="M789" s="81">
        <v>3</v>
      </c>
      <c r="N789" s="81" t="s">
        <v>435</v>
      </c>
      <c r="O789" s="81">
        <v>2</v>
      </c>
      <c r="P789" s="81"/>
      <c r="Q789" s="81"/>
      <c r="R789" s="81"/>
      <c r="S789" s="81"/>
      <c r="T789" s="81"/>
      <c r="U789" s="81"/>
      <c r="V789" s="81"/>
      <c r="W789" s="81">
        <v>0</v>
      </c>
      <c r="X789" s="81">
        <v>1</v>
      </c>
      <c r="Y789" s="81">
        <v>0</v>
      </c>
      <c r="Z789" s="81"/>
      <c r="AA789" s="81"/>
      <c r="AB789" s="81"/>
    </row>
    <row r="790">
      <c r="A790" s="81">
        <v>50</v>
      </c>
      <c r="B790" s="81">
        <v>0</v>
      </c>
      <c r="C790" s="81">
        <v>0</v>
      </c>
      <c r="D790" s="81">
        <v>1</v>
      </c>
      <c r="E790" s="81">
        <v>203</v>
      </c>
      <c r="F790" s="81">
        <f>ROUND(Source!Q778,O790)</f>
        <v>0</v>
      </c>
      <c r="G790" s="81" t="s">
        <v>475</v>
      </c>
      <c r="H790" s="81" t="s">
        <v>476</v>
      </c>
      <c r="I790" s="81"/>
      <c r="J790" s="81"/>
      <c r="K790" s="81">
        <v>203</v>
      </c>
      <c r="L790" s="81">
        <v>11</v>
      </c>
      <c r="M790" s="81">
        <v>3</v>
      </c>
      <c r="N790" s="81" t="s">
        <v>435</v>
      </c>
      <c r="O790" s="81">
        <v>2</v>
      </c>
      <c r="P790" s="81"/>
      <c r="Q790" s="81"/>
      <c r="R790" s="81"/>
      <c r="S790" s="81"/>
      <c r="T790" s="81"/>
      <c r="U790" s="81"/>
      <c r="V790" s="81"/>
      <c r="W790" s="81">
        <v>0</v>
      </c>
      <c r="X790" s="81">
        <v>1</v>
      </c>
      <c r="Y790" s="81">
        <v>0</v>
      </c>
      <c r="Z790" s="81"/>
      <c r="AA790" s="81"/>
      <c r="AB790" s="81"/>
    </row>
    <row r="791">
      <c r="A791" s="81">
        <v>50</v>
      </c>
      <c r="B791" s="81">
        <v>0</v>
      </c>
      <c r="C791" s="81">
        <v>0</v>
      </c>
      <c r="D791" s="81">
        <v>1</v>
      </c>
      <c r="E791" s="81">
        <v>231</v>
      </c>
      <c r="F791" s="81">
        <f>ROUND(Source!BB778,O791)</f>
        <v>0</v>
      </c>
      <c r="G791" s="81" t="s">
        <v>477</v>
      </c>
      <c r="H791" s="81" t="s">
        <v>478</v>
      </c>
      <c r="I791" s="81"/>
      <c r="J791" s="81"/>
      <c r="K791" s="81">
        <v>231</v>
      </c>
      <c r="L791" s="81">
        <v>12</v>
      </c>
      <c r="M791" s="81">
        <v>3</v>
      </c>
      <c r="N791" s="81" t="s">
        <v>435</v>
      </c>
      <c r="O791" s="81">
        <v>2</v>
      </c>
      <c r="P791" s="81"/>
      <c r="Q791" s="81"/>
      <c r="R791" s="81"/>
      <c r="S791" s="81"/>
      <c r="T791" s="81"/>
      <c r="U791" s="81"/>
      <c r="V791" s="81"/>
      <c r="W791" s="81">
        <v>0</v>
      </c>
      <c r="X791" s="81">
        <v>1</v>
      </c>
      <c r="Y791" s="81">
        <v>0</v>
      </c>
      <c r="Z791" s="81"/>
      <c r="AA791" s="81"/>
      <c r="AB791" s="81"/>
    </row>
    <row r="792">
      <c r="A792" s="81">
        <v>50</v>
      </c>
      <c r="B792" s="81">
        <v>0</v>
      </c>
      <c r="C792" s="81">
        <v>0</v>
      </c>
      <c r="D792" s="81">
        <v>1</v>
      </c>
      <c r="E792" s="81">
        <v>204</v>
      </c>
      <c r="F792" s="81">
        <f>ROUND(Source!R778,O792)</f>
        <v>0</v>
      </c>
      <c r="G792" s="81" t="s">
        <v>479</v>
      </c>
      <c r="H792" s="81" t="s">
        <v>480</v>
      </c>
      <c r="I792" s="81"/>
      <c r="J792" s="81"/>
      <c r="K792" s="81">
        <v>204</v>
      </c>
      <c r="L792" s="81">
        <v>13</v>
      </c>
      <c r="M792" s="81">
        <v>3</v>
      </c>
      <c r="N792" s="81" t="s">
        <v>435</v>
      </c>
      <c r="O792" s="81">
        <v>2</v>
      </c>
      <c r="P792" s="81"/>
      <c r="Q792" s="81"/>
      <c r="R792" s="81"/>
      <c r="S792" s="81"/>
      <c r="T792" s="81"/>
      <c r="U792" s="81"/>
      <c r="V792" s="81"/>
      <c r="W792" s="81">
        <v>0</v>
      </c>
      <c r="X792" s="81">
        <v>1</v>
      </c>
      <c r="Y792" s="81">
        <v>0</v>
      </c>
      <c r="Z792" s="81"/>
      <c r="AA792" s="81"/>
      <c r="AB792" s="81"/>
    </row>
    <row r="793">
      <c r="A793" s="81">
        <v>50</v>
      </c>
      <c r="B793" s="81">
        <v>0</v>
      </c>
      <c r="C793" s="81">
        <v>0</v>
      </c>
      <c r="D793" s="81">
        <v>1</v>
      </c>
      <c r="E793" s="81">
        <v>205</v>
      </c>
      <c r="F793" s="81">
        <f>ROUND(Source!S778,O793)</f>
        <v>0</v>
      </c>
      <c r="G793" s="81" t="s">
        <v>481</v>
      </c>
      <c r="H793" s="81" t="s">
        <v>482</v>
      </c>
      <c r="I793" s="81"/>
      <c r="J793" s="81"/>
      <c r="K793" s="81">
        <v>205</v>
      </c>
      <c r="L793" s="81">
        <v>14</v>
      </c>
      <c r="M793" s="81">
        <v>3</v>
      </c>
      <c r="N793" s="81" t="s">
        <v>435</v>
      </c>
      <c r="O793" s="81">
        <v>2</v>
      </c>
      <c r="P793" s="81"/>
      <c r="Q793" s="81"/>
      <c r="R793" s="81"/>
      <c r="S793" s="81"/>
      <c r="T793" s="81"/>
      <c r="U793" s="81"/>
      <c r="V793" s="81"/>
      <c r="W793" s="81">
        <v>0</v>
      </c>
      <c r="X793" s="81">
        <v>1</v>
      </c>
      <c r="Y793" s="81">
        <v>0</v>
      </c>
      <c r="Z793" s="81"/>
      <c r="AA793" s="81"/>
      <c r="AB793" s="81"/>
    </row>
    <row r="794">
      <c r="A794" s="81">
        <v>50</v>
      </c>
      <c r="B794" s="81">
        <v>0</v>
      </c>
      <c r="C794" s="81">
        <v>0</v>
      </c>
      <c r="D794" s="81">
        <v>1</v>
      </c>
      <c r="E794" s="81">
        <v>232</v>
      </c>
      <c r="F794" s="81">
        <f>ROUND(Source!BC778,O794)</f>
        <v>0</v>
      </c>
      <c r="G794" s="81" t="s">
        <v>483</v>
      </c>
      <c r="H794" s="81" t="s">
        <v>484</v>
      </c>
      <c r="I794" s="81"/>
      <c r="J794" s="81"/>
      <c r="K794" s="81">
        <v>232</v>
      </c>
      <c r="L794" s="81">
        <v>15</v>
      </c>
      <c r="M794" s="81">
        <v>3</v>
      </c>
      <c r="N794" s="81" t="s">
        <v>435</v>
      </c>
      <c r="O794" s="81">
        <v>2</v>
      </c>
      <c r="P794" s="81"/>
      <c r="Q794" s="81"/>
      <c r="R794" s="81"/>
      <c r="S794" s="81"/>
      <c r="T794" s="81"/>
      <c r="U794" s="81"/>
      <c r="V794" s="81"/>
      <c r="W794" s="81">
        <v>0</v>
      </c>
      <c r="X794" s="81">
        <v>1</v>
      </c>
      <c r="Y794" s="81">
        <v>0</v>
      </c>
      <c r="Z794" s="81"/>
      <c r="AA794" s="81"/>
      <c r="AB794" s="81"/>
    </row>
    <row r="795">
      <c r="A795" s="81">
        <v>50</v>
      </c>
      <c r="B795" s="81">
        <v>0</v>
      </c>
      <c r="C795" s="81">
        <v>0</v>
      </c>
      <c r="D795" s="81">
        <v>1</v>
      </c>
      <c r="E795" s="81">
        <v>214</v>
      </c>
      <c r="F795" s="81">
        <f>ROUND(Source!AS778,O795)</f>
        <v>0</v>
      </c>
      <c r="G795" s="81" t="s">
        <v>485</v>
      </c>
      <c r="H795" s="81" t="s">
        <v>486</v>
      </c>
      <c r="I795" s="81"/>
      <c r="J795" s="81"/>
      <c r="K795" s="81">
        <v>214</v>
      </c>
      <c r="L795" s="81">
        <v>16</v>
      </c>
      <c r="M795" s="81">
        <v>3</v>
      </c>
      <c r="N795" s="81" t="s">
        <v>435</v>
      </c>
      <c r="O795" s="81">
        <v>2</v>
      </c>
      <c r="P795" s="81"/>
      <c r="Q795" s="81"/>
      <c r="R795" s="81"/>
      <c r="S795" s="81"/>
      <c r="T795" s="81"/>
      <c r="U795" s="81"/>
      <c r="V795" s="81"/>
      <c r="W795" s="81">
        <v>0</v>
      </c>
      <c r="X795" s="81">
        <v>1</v>
      </c>
      <c r="Y795" s="81">
        <v>0</v>
      </c>
      <c r="Z795" s="81"/>
      <c r="AA795" s="81"/>
      <c r="AB795" s="81"/>
    </row>
    <row r="796">
      <c r="A796" s="81">
        <v>50</v>
      </c>
      <c r="B796" s="81">
        <v>0</v>
      </c>
      <c r="C796" s="81">
        <v>0</v>
      </c>
      <c r="D796" s="81">
        <v>1</v>
      </c>
      <c r="E796" s="81">
        <v>215</v>
      </c>
      <c r="F796" s="81">
        <f>ROUND(Source!AT778,O796)</f>
        <v>0</v>
      </c>
      <c r="G796" s="81" t="s">
        <v>487</v>
      </c>
      <c r="H796" s="81" t="s">
        <v>488</v>
      </c>
      <c r="I796" s="81"/>
      <c r="J796" s="81"/>
      <c r="K796" s="81">
        <v>215</v>
      </c>
      <c r="L796" s="81">
        <v>17</v>
      </c>
      <c r="M796" s="81">
        <v>3</v>
      </c>
      <c r="N796" s="81" t="s">
        <v>435</v>
      </c>
      <c r="O796" s="81">
        <v>2</v>
      </c>
      <c r="P796" s="81"/>
      <c r="Q796" s="81"/>
      <c r="R796" s="81"/>
      <c r="S796" s="81"/>
      <c r="T796" s="81"/>
      <c r="U796" s="81"/>
      <c r="V796" s="81"/>
      <c r="W796" s="81">
        <v>0</v>
      </c>
      <c r="X796" s="81">
        <v>1</v>
      </c>
      <c r="Y796" s="81">
        <v>0</v>
      </c>
      <c r="Z796" s="81"/>
      <c r="AA796" s="81"/>
      <c r="AB796" s="81"/>
    </row>
    <row r="797">
      <c r="A797" s="81">
        <v>50</v>
      </c>
      <c r="B797" s="81">
        <v>0</v>
      </c>
      <c r="C797" s="81">
        <v>0</v>
      </c>
      <c r="D797" s="81">
        <v>1</v>
      </c>
      <c r="E797" s="81">
        <v>217</v>
      </c>
      <c r="F797" s="81">
        <f>ROUND(Source!AU778,O797)</f>
        <v>0</v>
      </c>
      <c r="G797" s="81" t="s">
        <v>489</v>
      </c>
      <c r="H797" s="81" t="s">
        <v>490</v>
      </c>
      <c r="I797" s="81"/>
      <c r="J797" s="81"/>
      <c r="K797" s="81">
        <v>217</v>
      </c>
      <c r="L797" s="81">
        <v>18</v>
      </c>
      <c r="M797" s="81">
        <v>3</v>
      </c>
      <c r="N797" s="81" t="s">
        <v>435</v>
      </c>
      <c r="O797" s="81">
        <v>2</v>
      </c>
      <c r="P797" s="81"/>
      <c r="Q797" s="81"/>
      <c r="R797" s="81"/>
      <c r="S797" s="81"/>
      <c r="T797" s="81"/>
      <c r="U797" s="81"/>
      <c r="V797" s="81"/>
      <c r="W797" s="81">
        <v>0</v>
      </c>
      <c r="X797" s="81">
        <v>1</v>
      </c>
      <c r="Y797" s="81">
        <v>0</v>
      </c>
      <c r="Z797" s="81"/>
      <c r="AA797" s="81"/>
      <c r="AB797" s="81"/>
    </row>
    <row r="798">
      <c r="A798" s="81">
        <v>50</v>
      </c>
      <c r="B798" s="81">
        <v>0</v>
      </c>
      <c r="C798" s="81">
        <v>0</v>
      </c>
      <c r="D798" s="81">
        <v>1</v>
      </c>
      <c r="E798" s="81">
        <v>230</v>
      </c>
      <c r="F798" s="81">
        <f>ROUND(Source!BA778,O798)</f>
        <v>0</v>
      </c>
      <c r="G798" s="81" t="s">
        <v>491</v>
      </c>
      <c r="H798" s="81" t="s">
        <v>492</v>
      </c>
      <c r="I798" s="81"/>
      <c r="J798" s="81"/>
      <c r="K798" s="81">
        <v>230</v>
      </c>
      <c r="L798" s="81">
        <v>19</v>
      </c>
      <c r="M798" s="81">
        <v>3</v>
      </c>
      <c r="N798" s="81" t="s">
        <v>435</v>
      </c>
      <c r="O798" s="81">
        <v>2</v>
      </c>
      <c r="P798" s="81"/>
      <c r="Q798" s="81"/>
      <c r="R798" s="81"/>
      <c r="S798" s="81"/>
      <c r="T798" s="81"/>
      <c r="U798" s="81"/>
      <c r="V798" s="81"/>
      <c r="W798" s="81">
        <v>0</v>
      </c>
      <c r="X798" s="81">
        <v>1</v>
      </c>
      <c r="Y798" s="81">
        <v>0</v>
      </c>
      <c r="Z798" s="81"/>
      <c r="AA798" s="81"/>
      <c r="AB798" s="81"/>
    </row>
    <row r="799">
      <c r="A799" s="81">
        <v>50</v>
      </c>
      <c r="B799" s="81">
        <v>0</v>
      </c>
      <c r="C799" s="81">
        <v>0</v>
      </c>
      <c r="D799" s="81">
        <v>1</v>
      </c>
      <c r="E799" s="81">
        <v>206</v>
      </c>
      <c r="F799" s="81">
        <f>ROUND(Source!T778,O799)</f>
        <v>0</v>
      </c>
      <c r="G799" s="81" t="s">
        <v>493</v>
      </c>
      <c r="H799" s="81" t="s">
        <v>494</v>
      </c>
      <c r="I799" s="81"/>
      <c r="J799" s="81"/>
      <c r="K799" s="81">
        <v>206</v>
      </c>
      <c r="L799" s="81">
        <v>20</v>
      </c>
      <c r="M799" s="81">
        <v>3</v>
      </c>
      <c r="N799" s="81" t="s">
        <v>435</v>
      </c>
      <c r="O799" s="81">
        <v>2</v>
      </c>
      <c r="P799" s="81"/>
      <c r="Q799" s="81"/>
      <c r="R799" s="81"/>
      <c r="S799" s="81"/>
      <c r="T799" s="81"/>
      <c r="U799" s="81"/>
      <c r="V799" s="81"/>
      <c r="W799" s="81">
        <v>0</v>
      </c>
      <c r="X799" s="81">
        <v>1</v>
      </c>
      <c r="Y799" s="81">
        <v>0</v>
      </c>
      <c r="Z799" s="81"/>
      <c r="AA799" s="81"/>
      <c r="AB799" s="81"/>
    </row>
    <row r="800">
      <c r="A800" s="81">
        <v>50</v>
      </c>
      <c r="B800" s="81">
        <v>0</v>
      </c>
      <c r="C800" s="81">
        <v>0</v>
      </c>
      <c r="D800" s="81">
        <v>1</v>
      </c>
      <c r="E800" s="81">
        <v>207</v>
      </c>
      <c r="F800" s="81">
        <f>ROUND(Source!U778,O800)</f>
        <v>0</v>
      </c>
      <c r="G800" s="81" t="s">
        <v>495</v>
      </c>
      <c r="H800" s="81" t="s">
        <v>496</v>
      </c>
      <c r="I800" s="81"/>
      <c r="J800" s="81"/>
      <c r="K800" s="81">
        <v>207</v>
      </c>
      <c r="L800" s="81">
        <v>21</v>
      </c>
      <c r="M800" s="81">
        <v>3</v>
      </c>
      <c r="N800" s="81" t="s">
        <v>435</v>
      </c>
      <c r="O800" s="81">
        <v>7</v>
      </c>
      <c r="P800" s="81"/>
      <c r="Q800" s="81"/>
      <c r="R800" s="81"/>
      <c r="S800" s="81"/>
      <c r="T800" s="81"/>
      <c r="U800" s="81"/>
      <c r="V800" s="81"/>
      <c r="W800" s="81">
        <v>0</v>
      </c>
      <c r="X800" s="81">
        <v>1</v>
      </c>
      <c r="Y800" s="81">
        <v>0</v>
      </c>
      <c r="Z800" s="81"/>
      <c r="AA800" s="81"/>
      <c r="AB800" s="81"/>
    </row>
    <row r="801">
      <c r="A801" s="81">
        <v>50</v>
      </c>
      <c r="B801" s="81">
        <v>0</v>
      </c>
      <c r="C801" s="81">
        <v>0</v>
      </c>
      <c r="D801" s="81">
        <v>1</v>
      </c>
      <c r="E801" s="81">
        <v>208</v>
      </c>
      <c r="F801" s="81">
        <f>ROUND(Source!V778,O801)</f>
        <v>0</v>
      </c>
      <c r="G801" s="81" t="s">
        <v>497</v>
      </c>
      <c r="H801" s="81" t="s">
        <v>498</v>
      </c>
      <c r="I801" s="81"/>
      <c r="J801" s="81"/>
      <c r="K801" s="81">
        <v>208</v>
      </c>
      <c r="L801" s="81">
        <v>22</v>
      </c>
      <c r="M801" s="81">
        <v>3</v>
      </c>
      <c r="N801" s="81" t="s">
        <v>435</v>
      </c>
      <c r="O801" s="81">
        <v>7</v>
      </c>
      <c r="P801" s="81"/>
      <c r="Q801" s="81"/>
      <c r="R801" s="81"/>
      <c r="S801" s="81"/>
      <c r="T801" s="81"/>
      <c r="U801" s="81"/>
      <c r="V801" s="81"/>
      <c r="W801" s="81">
        <v>0</v>
      </c>
      <c r="X801" s="81">
        <v>1</v>
      </c>
      <c r="Y801" s="81">
        <v>0</v>
      </c>
      <c r="Z801" s="81"/>
      <c r="AA801" s="81"/>
      <c r="AB801" s="81"/>
    </row>
    <row r="802">
      <c r="A802" s="81">
        <v>50</v>
      </c>
      <c r="B802" s="81">
        <v>0</v>
      </c>
      <c r="C802" s="81">
        <v>0</v>
      </c>
      <c r="D802" s="81">
        <v>1</v>
      </c>
      <c r="E802" s="81">
        <v>209</v>
      </c>
      <c r="F802" s="81">
        <f>ROUND(Source!W778,O802)</f>
        <v>0</v>
      </c>
      <c r="G802" s="81" t="s">
        <v>499</v>
      </c>
      <c r="H802" s="81" t="s">
        <v>500</v>
      </c>
      <c r="I802" s="81"/>
      <c r="J802" s="81"/>
      <c r="K802" s="81">
        <v>209</v>
      </c>
      <c r="L802" s="81">
        <v>23</v>
      </c>
      <c r="M802" s="81">
        <v>3</v>
      </c>
      <c r="N802" s="81" t="s">
        <v>435</v>
      </c>
      <c r="O802" s="81">
        <v>2</v>
      </c>
      <c r="P802" s="81"/>
      <c r="Q802" s="81"/>
      <c r="R802" s="81"/>
      <c r="S802" s="81"/>
      <c r="T802" s="81"/>
      <c r="U802" s="81"/>
      <c r="V802" s="81"/>
      <c r="W802" s="81">
        <v>0</v>
      </c>
      <c r="X802" s="81">
        <v>1</v>
      </c>
      <c r="Y802" s="81">
        <v>0</v>
      </c>
      <c r="Z802" s="81"/>
      <c r="AA802" s="81"/>
      <c r="AB802" s="81"/>
    </row>
    <row r="803">
      <c r="A803" s="81">
        <v>50</v>
      </c>
      <c r="B803" s="81">
        <v>0</v>
      </c>
      <c r="C803" s="81">
        <v>0</v>
      </c>
      <c r="D803" s="81">
        <v>1</v>
      </c>
      <c r="E803" s="81">
        <v>233</v>
      </c>
      <c r="F803" s="81">
        <f>ROUND(Source!BD778,O803)</f>
        <v>0</v>
      </c>
      <c r="G803" s="81" t="s">
        <v>501</v>
      </c>
      <c r="H803" s="81" t="s">
        <v>502</v>
      </c>
      <c r="I803" s="81"/>
      <c r="J803" s="81"/>
      <c r="K803" s="81">
        <v>233</v>
      </c>
      <c r="L803" s="81">
        <v>24</v>
      </c>
      <c r="M803" s="81">
        <v>3</v>
      </c>
      <c r="N803" s="81" t="s">
        <v>435</v>
      </c>
      <c r="O803" s="81">
        <v>2</v>
      </c>
      <c r="P803" s="81"/>
      <c r="Q803" s="81"/>
      <c r="R803" s="81"/>
      <c r="S803" s="81"/>
      <c r="T803" s="81"/>
      <c r="U803" s="81"/>
      <c r="V803" s="81"/>
      <c r="W803" s="81">
        <v>0</v>
      </c>
      <c r="X803" s="81">
        <v>1</v>
      </c>
      <c r="Y803" s="81">
        <v>0</v>
      </c>
      <c r="Z803" s="81"/>
      <c r="AA803" s="81"/>
      <c r="AB803" s="81"/>
    </row>
    <row r="804">
      <c r="A804" s="81">
        <v>50</v>
      </c>
      <c r="B804" s="81">
        <v>0</v>
      </c>
      <c r="C804" s="81">
        <v>0</v>
      </c>
      <c r="D804" s="81">
        <v>1</v>
      </c>
      <c r="E804" s="81">
        <v>210</v>
      </c>
      <c r="F804" s="81">
        <f>ROUND(Source!X778,O804)</f>
        <v>0</v>
      </c>
      <c r="G804" s="81" t="s">
        <v>503</v>
      </c>
      <c r="H804" s="81" t="s">
        <v>504</v>
      </c>
      <c r="I804" s="81"/>
      <c r="J804" s="81"/>
      <c r="K804" s="81">
        <v>210</v>
      </c>
      <c r="L804" s="81">
        <v>25</v>
      </c>
      <c r="M804" s="81">
        <v>3</v>
      </c>
      <c r="N804" s="81" t="s">
        <v>435</v>
      </c>
      <c r="O804" s="81">
        <v>2</v>
      </c>
      <c r="P804" s="81"/>
      <c r="Q804" s="81"/>
      <c r="R804" s="81"/>
      <c r="S804" s="81"/>
      <c r="T804" s="81"/>
      <c r="U804" s="81"/>
      <c r="V804" s="81"/>
      <c r="W804" s="81">
        <v>0</v>
      </c>
      <c r="X804" s="81">
        <v>1</v>
      </c>
      <c r="Y804" s="81">
        <v>0</v>
      </c>
      <c r="Z804" s="81"/>
      <c r="AA804" s="81"/>
      <c r="AB804" s="81"/>
    </row>
    <row r="805">
      <c r="A805" s="81">
        <v>50</v>
      </c>
      <c r="B805" s="81">
        <v>0</v>
      </c>
      <c r="C805" s="81">
        <v>0</v>
      </c>
      <c r="D805" s="81">
        <v>1</v>
      </c>
      <c r="E805" s="81">
        <v>211</v>
      </c>
      <c r="F805" s="81">
        <f>ROUND(Source!Y778,O805)</f>
        <v>0</v>
      </c>
      <c r="G805" s="81" t="s">
        <v>505</v>
      </c>
      <c r="H805" s="81" t="s">
        <v>506</v>
      </c>
      <c r="I805" s="81"/>
      <c r="J805" s="81"/>
      <c r="K805" s="81">
        <v>211</v>
      </c>
      <c r="L805" s="81">
        <v>26</v>
      </c>
      <c r="M805" s="81">
        <v>3</v>
      </c>
      <c r="N805" s="81" t="s">
        <v>435</v>
      </c>
      <c r="O805" s="81">
        <v>2</v>
      </c>
      <c r="P805" s="81"/>
      <c r="Q805" s="81"/>
      <c r="R805" s="81"/>
      <c r="S805" s="81"/>
      <c r="T805" s="81"/>
      <c r="U805" s="81"/>
      <c r="V805" s="81"/>
      <c r="W805" s="81">
        <v>0</v>
      </c>
      <c r="X805" s="81">
        <v>1</v>
      </c>
      <c r="Y805" s="81">
        <v>0</v>
      </c>
      <c r="Z805" s="81"/>
      <c r="AA805" s="81"/>
      <c r="AB805" s="81"/>
    </row>
    <row r="806">
      <c r="A806" s="81">
        <v>50</v>
      </c>
      <c r="B806" s="81">
        <v>0</v>
      </c>
      <c r="C806" s="81">
        <v>0</v>
      </c>
      <c r="D806" s="81">
        <v>1</v>
      </c>
      <c r="E806" s="81">
        <v>224</v>
      </c>
      <c r="F806" s="81">
        <f>ROUND(Source!AR778,O806)</f>
        <v>0</v>
      </c>
      <c r="G806" s="81" t="s">
        <v>507</v>
      </c>
      <c r="H806" s="81" t="s">
        <v>508</v>
      </c>
      <c r="I806" s="81"/>
      <c r="J806" s="81"/>
      <c r="K806" s="81">
        <v>224</v>
      </c>
      <c r="L806" s="81">
        <v>27</v>
      </c>
      <c r="M806" s="81">
        <v>3</v>
      </c>
      <c r="N806" s="81" t="s">
        <v>435</v>
      </c>
      <c r="O806" s="81">
        <v>2</v>
      </c>
      <c r="P806" s="81"/>
      <c r="Q806" s="81"/>
      <c r="R806" s="81"/>
      <c r="S806" s="81"/>
      <c r="T806" s="81"/>
      <c r="U806" s="81"/>
      <c r="V806" s="81"/>
      <c r="W806" s="81">
        <v>0</v>
      </c>
      <c r="X806" s="81">
        <v>1</v>
      </c>
      <c r="Y806" s="81">
        <v>0</v>
      </c>
      <c r="Z806" s="81"/>
      <c r="AA806" s="81"/>
      <c r="AB806" s="81"/>
    </row>
    <row r="808">
      <c r="A808" s="78">
        <v>5</v>
      </c>
      <c r="B808" s="78">
        <v>0</v>
      </c>
      <c r="C808" s="78"/>
      <c r="D808" s="78">
        <f>ROW(A819)</f>
        <v>819</v>
      </c>
      <c r="E808" s="78"/>
      <c r="F808" s="78" t="s">
        <v>510</v>
      </c>
      <c r="G808" s="78" t="s">
        <v>731</v>
      </c>
      <c r="H808" s="78" t="s">
        <v>435</v>
      </c>
      <c r="I808" s="78">
        <v>0</v>
      </c>
      <c r="J808" s="78"/>
      <c r="K808" s="78">
        <v>0</v>
      </c>
      <c r="L808" s="78"/>
      <c r="M808" s="78" t="s">
        <v>435</v>
      </c>
      <c r="N808" s="78"/>
      <c r="O808" s="78"/>
      <c r="P808" s="78"/>
      <c r="Q808" s="78"/>
      <c r="R808" s="78"/>
      <c r="S808" s="78">
        <v>0</v>
      </c>
      <c r="T808" s="78"/>
      <c r="U808" s="78" t="s">
        <v>435</v>
      </c>
      <c r="V808" s="78">
        <v>0</v>
      </c>
      <c r="W808" s="78"/>
      <c r="X808" s="78"/>
      <c r="Y808" s="78"/>
      <c r="Z808" s="78"/>
      <c r="AA808" s="78"/>
      <c r="AB808" s="78" t="s">
        <v>435</v>
      </c>
      <c r="AC808" s="78" t="s">
        <v>435</v>
      </c>
      <c r="AD808" s="78" t="s">
        <v>435</v>
      </c>
      <c r="AE808" s="78" t="s">
        <v>435</v>
      </c>
      <c r="AF808" s="78" t="s">
        <v>435</v>
      </c>
      <c r="AG808" s="78" t="s">
        <v>435</v>
      </c>
      <c r="AH808" s="78"/>
      <c r="AI808" s="78"/>
      <c r="AJ808" s="78"/>
      <c r="AK808" s="78"/>
      <c r="AL808" s="78"/>
      <c r="AM808" s="78"/>
      <c r="AN808" s="78"/>
      <c r="AO808" s="78"/>
      <c r="AP808" s="78" t="s">
        <v>435</v>
      </c>
      <c r="AQ808" s="78" t="s">
        <v>435</v>
      </c>
      <c r="AR808" s="78" t="s">
        <v>435</v>
      </c>
      <c r="AS808" s="78"/>
      <c r="AT808" s="78"/>
      <c r="AU808" s="78"/>
      <c r="AV808" s="78"/>
      <c r="AW808" s="78"/>
      <c r="AX808" s="78"/>
      <c r="AY808" s="78"/>
      <c r="AZ808" s="78" t="s">
        <v>435</v>
      </c>
      <c r="BA808" s="78"/>
      <c r="BB808" s="78" t="s">
        <v>435</v>
      </c>
      <c r="BC808" s="78" t="s">
        <v>435</v>
      </c>
      <c r="BD808" s="78" t="s">
        <v>435</v>
      </c>
      <c r="BE808" s="78" t="s">
        <v>435</v>
      </c>
      <c r="BF808" s="78" t="s">
        <v>435</v>
      </c>
      <c r="BG808" s="78" t="s">
        <v>435</v>
      </c>
      <c r="BH808" s="78" t="s">
        <v>435</v>
      </c>
      <c r="BI808" s="78" t="s">
        <v>435</v>
      </c>
      <c r="BJ808" s="78" t="s">
        <v>435</v>
      </c>
      <c r="BK808" s="78" t="s">
        <v>435</v>
      </c>
      <c r="BL808" s="78" t="s">
        <v>435</v>
      </c>
      <c r="BM808" s="78" t="s">
        <v>435</v>
      </c>
      <c r="BN808" s="78" t="s">
        <v>435</v>
      </c>
      <c r="BO808" s="78" t="s">
        <v>435</v>
      </c>
      <c r="BP808" s="78" t="s">
        <v>435</v>
      </c>
      <c r="BQ808" s="78"/>
      <c r="BR808" s="78"/>
      <c r="BS808" s="78"/>
      <c r="BT808" s="78"/>
      <c r="BU808" s="78"/>
      <c r="BV808" s="78"/>
      <c r="BW808" s="78"/>
      <c r="BX808" s="78">
        <v>0</v>
      </c>
      <c r="BY808" s="78"/>
      <c r="BZ808" s="78"/>
      <c r="CA808" s="78"/>
      <c r="CB808" s="78"/>
      <c r="CC808" s="78"/>
      <c r="CD808" s="78"/>
      <c r="CE808" s="78"/>
      <c r="CF808" s="78"/>
      <c r="CG808" s="78"/>
      <c r="CH808" s="78"/>
      <c r="CI808" s="78"/>
      <c r="CJ808" s="78">
        <v>0</v>
      </c>
    </row>
    <row r="810">
      <c r="A810" s="79">
        <v>52</v>
      </c>
      <c r="B810" s="79">
        <f t="shared" ref="B810:G810" si="538">B819</f>
        <v>0</v>
      </c>
      <c r="C810" s="79">
        <f t="shared" si="538"/>
        <v>5</v>
      </c>
      <c r="D810" s="79">
        <f t="shared" si="538"/>
        <v>808</v>
      </c>
      <c r="E810" s="79">
        <f t="shared" si="538"/>
        <v>0</v>
      </c>
      <c r="F810" s="79" t="str">
        <f t="shared" si="538"/>
        <v xml:space="preserve">Новый подраздел</v>
      </c>
      <c r="G810" s="79" t="str">
        <f t="shared" si="538"/>
        <v xml:space="preserve">200.6  Монтаж кабельного короба пластмассового</v>
      </c>
      <c r="H810" s="79"/>
      <c r="I810" s="79"/>
      <c r="J810" s="79"/>
      <c r="K810" s="79"/>
      <c r="L810" s="79"/>
      <c r="M810" s="79"/>
      <c r="N810" s="79"/>
      <c r="O810" s="79">
        <f t="shared" ref="O810:AT810" si="539">O819</f>
        <v>0</v>
      </c>
      <c r="P810" s="79">
        <f t="shared" si="539"/>
        <v>0</v>
      </c>
      <c r="Q810" s="79">
        <f t="shared" si="539"/>
        <v>0</v>
      </c>
      <c r="R810" s="79">
        <f t="shared" si="539"/>
        <v>0</v>
      </c>
      <c r="S810" s="79">
        <f t="shared" si="539"/>
        <v>0</v>
      </c>
      <c r="T810" s="79">
        <f t="shared" si="539"/>
        <v>0</v>
      </c>
      <c r="U810" s="79">
        <f t="shared" si="539"/>
        <v>0</v>
      </c>
      <c r="V810" s="79">
        <f t="shared" si="539"/>
        <v>0</v>
      </c>
      <c r="W810" s="79">
        <f t="shared" si="539"/>
        <v>0</v>
      </c>
      <c r="X810" s="79">
        <f t="shared" si="539"/>
        <v>0</v>
      </c>
      <c r="Y810" s="79">
        <f t="shared" si="539"/>
        <v>0</v>
      </c>
      <c r="Z810" s="79">
        <f t="shared" si="539"/>
        <v>0</v>
      </c>
      <c r="AA810" s="79">
        <f t="shared" si="539"/>
        <v>0</v>
      </c>
      <c r="AB810" s="79">
        <f t="shared" si="539"/>
        <v>0</v>
      </c>
      <c r="AC810" s="79">
        <f t="shared" si="539"/>
        <v>0</v>
      </c>
      <c r="AD810" s="79">
        <f t="shared" si="539"/>
        <v>0</v>
      </c>
      <c r="AE810" s="79">
        <f t="shared" si="539"/>
        <v>0</v>
      </c>
      <c r="AF810" s="79">
        <f t="shared" si="539"/>
        <v>0</v>
      </c>
      <c r="AG810" s="79">
        <f t="shared" si="539"/>
        <v>0</v>
      </c>
      <c r="AH810" s="79">
        <f t="shared" si="539"/>
        <v>0</v>
      </c>
      <c r="AI810" s="79">
        <f t="shared" si="539"/>
        <v>0</v>
      </c>
      <c r="AJ810" s="79">
        <f t="shared" si="539"/>
        <v>0</v>
      </c>
      <c r="AK810" s="79">
        <f t="shared" si="539"/>
        <v>0</v>
      </c>
      <c r="AL810" s="79">
        <f t="shared" si="539"/>
        <v>0</v>
      </c>
      <c r="AM810" s="79">
        <f t="shared" si="539"/>
        <v>0</v>
      </c>
      <c r="AN810" s="79">
        <f t="shared" si="539"/>
        <v>0</v>
      </c>
      <c r="AO810" s="79">
        <f t="shared" si="539"/>
        <v>0</v>
      </c>
      <c r="AP810" s="79">
        <f t="shared" si="539"/>
        <v>0</v>
      </c>
      <c r="AQ810" s="79">
        <f t="shared" si="539"/>
        <v>0</v>
      </c>
      <c r="AR810" s="79">
        <f t="shared" si="539"/>
        <v>0</v>
      </c>
      <c r="AS810" s="79">
        <f t="shared" si="539"/>
        <v>0</v>
      </c>
      <c r="AT810" s="79">
        <f t="shared" si="539"/>
        <v>0</v>
      </c>
      <c r="AU810" s="79">
        <f t="shared" ref="AU810:BZ810" si="540">AU819</f>
        <v>0</v>
      </c>
      <c r="AV810" s="79">
        <f t="shared" si="540"/>
        <v>0</v>
      </c>
      <c r="AW810" s="79">
        <f t="shared" si="540"/>
        <v>0</v>
      </c>
      <c r="AX810" s="79">
        <f t="shared" si="540"/>
        <v>0</v>
      </c>
      <c r="AY810" s="79">
        <f t="shared" si="540"/>
        <v>0</v>
      </c>
      <c r="AZ810" s="79">
        <f t="shared" si="540"/>
        <v>0</v>
      </c>
      <c r="BA810" s="79">
        <f t="shared" si="540"/>
        <v>0</v>
      </c>
      <c r="BB810" s="79">
        <f t="shared" si="540"/>
        <v>0</v>
      </c>
      <c r="BC810" s="79">
        <f t="shared" si="540"/>
        <v>0</v>
      </c>
      <c r="BD810" s="79">
        <f t="shared" si="540"/>
        <v>0</v>
      </c>
      <c r="BE810" s="79">
        <f t="shared" si="540"/>
        <v>0</v>
      </c>
      <c r="BF810" s="79">
        <f t="shared" si="540"/>
        <v>0</v>
      </c>
      <c r="BG810" s="79">
        <f t="shared" si="540"/>
        <v>0</v>
      </c>
      <c r="BH810" s="79">
        <f t="shared" si="540"/>
        <v>0</v>
      </c>
      <c r="BI810" s="79">
        <f t="shared" si="540"/>
        <v>0</v>
      </c>
      <c r="BJ810" s="79">
        <f t="shared" si="540"/>
        <v>0</v>
      </c>
      <c r="BK810" s="79">
        <f t="shared" si="540"/>
        <v>0</v>
      </c>
      <c r="BL810" s="79">
        <f t="shared" si="540"/>
        <v>0</v>
      </c>
      <c r="BM810" s="79">
        <f t="shared" si="540"/>
        <v>0</v>
      </c>
      <c r="BN810" s="79">
        <f t="shared" si="540"/>
        <v>0</v>
      </c>
      <c r="BO810" s="79">
        <f t="shared" si="540"/>
        <v>0</v>
      </c>
      <c r="BP810" s="79">
        <f t="shared" si="540"/>
        <v>0</v>
      </c>
      <c r="BQ810" s="79">
        <f t="shared" si="540"/>
        <v>0</v>
      </c>
      <c r="BR810" s="79">
        <f t="shared" si="540"/>
        <v>0</v>
      </c>
      <c r="BS810" s="79">
        <f t="shared" si="540"/>
        <v>0</v>
      </c>
      <c r="BT810" s="79">
        <f t="shared" si="540"/>
        <v>0</v>
      </c>
      <c r="BU810" s="79">
        <f t="shared" si="540"/>
        <v>0</v>
      </c>
      <c r="BV810" s="79">
        <f t="shared" si="540"/>
        <v>0</v>
      </c>
      <c r="BW810" s="79">
        <f t="shared" si="540"/>
        <v>0</v>
      </c>
      <c r="BX810" s="79">
        <f t="shared" si="540"/>
        <v>0</v>
      </c>
      <c r="BY810" s="79">
        <f t="shared" si="540"/>
        <v>0</v>
      </c>
      <c r="BZ810" s="79">
        <f t="shared" si="540"/>
        <v>0</v>
      </c>
      <c r="CA810" s="79">
        <f t="shared" ref="CA810:DF810" si="541">CA819</f>
        <v>0</v>
      </c>
      <c r="CB810" s="79">
        <f t="shared" si="541"/>
        <v>0</v>
      </c>
      <c r="CC810" s="79">
        <f t="shared" si="541"/>
        <v>0</v>
      </c>
      <c r="CD810" s="79">
        <f t="shared" si="541"/>
        <v>0</v>
      </c>
      <c r="CE810" s="79">
        <f t="shared" si="541"/>
        <v>0</v>
      </c>
      <c r="CF810" s="79">
        <f t="shared" si="541"/>
        <v>0</v>
      </c>
      <c r="CG810" s="79">
        <f t="shared" si="541"/>
        <v>0</v>
      </c>
      <c r="CH810" s="79">
        <f t="shared" si="541"/>
        <v>0</v>
      </c>
      <c r="CI810" s="79">
        <f t="shared" si="541"/>
        <v>0</v>
      </c>
      <c r="CJ810" s="79">
        <f t="shared" si="541"/>
        <v>0</v>
      </c>
      <c r="CK810" s="79">
        <f t="shared" si="541"/>
        <v>0</v>
      </c>
      <c r="CL810" s="79">
        <f t="shared" si="541"/>
        <v>0</v>
      </c>
      <c r="CM810" s="79">
        <f t="shared" si="541"/>
        <v>0</v>
      </c>
      <c r="CN810" s="79">
        <f t="shared" si="541"/>
        <v>0</v>
      </c>
      <c r="CO810" s="79">
        <f t="shared" si="541"/>
        <v>0</v>
      </c>
      <c r="CP810" s="79">
        <f t="shared" si="541"/>
        <v>0</v>
      </c>
      <c r="CQ810" s="79">
        <f t="shared" si="541"/>
        <v>0</v>
      </c>
      <c r="CR810" s="79">
        <f t="shared" si="541"/>
        <v>0</v>
      </c>
      <c r="CS810" s="79">
        <f t="shared" si="541"/>
        <v>0</v>
      </c>
      <c r="CT810" s="79">
        <f t="shared" si="541"/>
        <v>0</v>
      </c>
      <c r="CU810" s="79">
        <f t="shared" si="541"/>
        <v>0</v>
      </c>
      <c r="CV810" s="79">
        <f t="shared" si="541"/>
        <v>0</v>
      </c>
      <c r="CW810" s="79">
        <f t="shared" si="541"/>
        <v>0</v>
      </c>
      <c r="CX810" s="79">
        <f t="shared" si="541"/>
        <v>0</v>
      </c>
      <c r="CY810" s="79">
        <f t="shared" si="541"/>
        <v>0</v>
      </c>
      <c r="CZ810" s="79">
        <f t="shared" si="541"/>
        <v>0</v>
      </c>
      <c r="DA810" s="79">
        <f t="shared" si="541"/>
        <v>0</v>
      </c>
      <c r="DB810" s="79">
        <f t="shared" si="541"/>
        <v>0</v>
      </c>
      <c r="DC810" s="79">
        <f t="shared" si="541"/>
        <v>0</v>
      </c>
      <c r="DD810" s="79">
        <f t="shared" si="541"/>
        <v>0</v>
      </c>
      <c r="DE810" s="79">
        <f t="shared" si="541"/>
        <v>0</v>
      </c>
      <c r="DF810" s="79">
        <f t="shared" si="541"/>
        <v>0</v>
      </c>
      <c r="DG810" s="80">
        <f t="shared" si="518"/>
        <v>0</v>
      </c>
      <c r="DH810" s="80">
        <f t="shared" si="518"/>
        <v>0</v>
      </c>
      <c r="DI810" s="80">
        <f t="shared" si="518"/>
        <v>0</v>
      </c>
      <c r="DJ810" s="80">
        <f t="shared" si="518"/>
        <v>0</v>
      </c>
      <c r="DK810" s="80">
        <f t="shared" si="518"/>
        <v>0</v>
      </c>
      <c r="DL810" s="80">
        <f t="shared" si="518"/>
        <v>0</v>
      </c>
      <c r="DM810" s="80">
        <f t="shared" si="518"/>
        <v>0</v>
      </c>
      <c r="DN810" s="80">
        <f t="shared" si="518"/>
        <v>0</v>
      </c>
      <c r="DO810" s="80">
        <f t="shared" si="518"/>
        <v>0</v>
      </c>
      <c r="DP810" s="80">
        <f t="shared" si="518"/>
        <v>0</v>
      </c>
      <c r="DQ810" s="80">
        <f t="shared" si="518"/>
        <v>0</v>
      </c>
      <c r="DR810" s="80">
        <f t="shared" si="518"/>
        <v>0</v>
      </c>
      <c r="DS810" s="80">
        <f t="shared" si="518"/>
        <v>0</v>
      </c>
      <c r="DT810" s="80">
        <f t="shared" si="518"/>
        <v>0</v>
      </c>
      <c r="DU810" s="80">
        <f t="shared" si="518"/>
        <v>0</v>
      </c>
      <c r="DV810" s="80">
        <f t="shared" si="518"/>
        <v>0</v>
      </c>
      <c r="DW810" s="80">
        <f t="shared" si="518"/>
        <v>0</v>
      </c>
      <c r="DX810" s="80">
        <f t="shared" si="518"/>
        <v>0</v>
      </c>
      <c r="DY810" s="80">
        <f t="shared" si="518"/>
        <v>0</v>
      </c>
      <c r="DZ810" s="80">
        <f t="shared" si="518"/>
        <v>0</v>
      </c>
      <c r="EA810" s="80">
        <f t="shared" si="518"/>
        <v>0</v>
      </c>
      <c r="EB810" s="80">
        <f t="shared" si="518"/>
        <v>0</v>
      </c>
      <c r="EC810" s="80">
        <f t="shared" si="518"/>
        <v>0</v>
      </c>
      <c r="ED810" s="80">
        <f t="shared" si="518"/>
        <v>0</v>
      </c>
      <c r="EE810" s="80">
        <f t="shared" si="518"/>
        <v>0</v>
      </c>
      <c r="EF810" s="80">
        <f t="shared" si="518"/>
        <v>0</v>
      </c>
      <c r="EG810" s="80">
        <f t="shared" si="518"/>
        <v>0</v>
      </c>
      <c r="EH810" s="80">
        <f t="shared" si="518"/>
        <v>0</v>
      </c>
      <c r="EI810" s="80">
        <f t="shared" si="518"/>
        <v>0</v>
      </c>
      <c r="EJ810" s="80">
        <f t="shared" si="518"/>
        <v>0</v>
      </c>
      <c r="EK810" s="80">
        <f t="shared" si="518"/>
        <v>0</v>
      </c>
      <c r="EL810" s="80">
        <f t="shared" si="518"/>
        <v>0</v>
      </c>
      <c r="EM810" s="80">
        <f t="shared" si="519"/>
        <v>0</v>
      </c>
      <c r="EN810" s="80">
        <f t="shared" si="519"/>
        <v>0</v>
      </c>
      <c r="EO810" s="80">
        <f t="shared" si="519"/>
        <v>0</v>
      </c>
      <c r="EP810" s="80">
        <f t="shared" si="519"/>
        <v>0</v>
      </c>
      <c r="EQ810" s="80">
        <f t="shared" si="519"/>
        <v>0</v>
      </c>
      <c r="ER810" s="80">
        <f t="shared" si="519"/>
        <v>0</v>
      </c>
      <c r="ES810" s="80">
        <f t="shared" si="519"/>
        <v>0</v>
      </c>
      <c r="ET810" s="80">
        <f t="shared" si="519"/>
        <v>0</v>
      </c>
      <c r="EU810" s="80">
        <f t="shared" si="519"/>
        <v>0</v>
      </c>
      <c r="EV810" s="80">
        <f t="shared" si="519"/>
        <v>0</v>
      </c>
      <c r="EW810" s="80">
        <f t="shared" si="519"/>
        <v>0</v>
      </c>
      <c r="EX810" s="80">
        <f t="shared" si="519"/>
        <v>0</v>
      </c>
      <c r="EY810" s="80">
        <f t="shared" si="519"/>
        <v>0</v>
      </c>
      <c r="EZ810" s="80">
        <f t="shared" si="519"/>
        <v>0</v>
      </c>
      <c r="FA810" s="80">
        <f t="shared" si="519"/>
        <v>0</v>
      </c>
      <c r="FB810" s="80">
        <f t="shared" si="519"/>
        <v>0</v>
      </c>
      <c r="FC810" s="80">
        <f t="shared" si="519"/>
        <v>0</v>
      </c>
      <c r="FD810" s="80">
        <f t="shared" si="519"/>
        <v>0</v>
      </c>
      <c r="FE810" s="80">
        <f t="shared" si="519"/>
        <v>0</v>
      </c>
      <c r="FF810" s="80">
        <f t="shared" si="519"/>
        <v>0</v>
      </c>
      <c r="FG810" s="80">
        <f t="shared" si="519"/>
        <v>0</v>
      </c>
      <c r="FH810" s="80">
        <f t="shared" si="519"/>
        <v>0</v>
      </c>
      <c r="FI810" s="80">
        <f t="shared" si="519"/>
        <v>0</v>
      </c>
      <c r="FJ810" s="80">
        <f t="shared" si="519"/>
        <v>0</v>
      </c>
      <c r="FK810" s="80">
        <f t="shared" si="519"/>
        <v>0</v>
      </c>
      <c r="FL810" s="80">
        <f t="shared" si="519"/>
        <v>0</v>
      </c>
      <c r="FM810" s="80">
        <f t="shared" si="519"/>
        <v>0</v>
      </c>
      <c r="FN810" s="80">
        <f t="shared" si="519"/>
        <v>0</v>
      </c>
      <c r="FO810" s="80">
        <f t="shared" si="519"/>
        <v>0</v>
      </c>
      <c r="FP810" s="80">
        <f t="shared" si="519"/>
        <v>0</v>
      </c>
      <c r="FQ810" s="80">
        <f t="shared" si="519"/>
        <v>0</v>
      </c>
      <c r="FR810" s="80">
        <f t="shared" si="519"/>
        <v>0</v>
      </c>
      <c r="FS810" s="80">
        <f t="shared" si="520"/>
        <v>0</v>
      </c>
      <c r="FT810" s="80">
        <f t="shared" si="520"/>
        <v>0</v>
      </c>
      <c r="FU810" s="80">
        <f t="shared" si="520"/>
        <v>0</v>
      </c>
      <c r="FV810" s="80">
        <f t="shared" si="520"/>
        <v>0</v>
      </c>
      <c r="FW810" s="80">
        <f t="shared" si="520"/>
        <v>0</v>
      </c>
      <c r="FX810" s="80">
        <f t="shared" si="520"/>
        <v>0</v>
      </c>
      <c r="FY810" s="80">
        <f t="shared" si="520"/>
        <v>0</v>
      </c>
      <c r="FZ810" s="80">
        <f t="shared" si="520"/>
        <v>0</v>
      </c>
      <c r="GA810" s="80">
        <f t="shared" si="520"/>
        <v>0</v>
      </c>
      <c r="GB810" s="80">
        <f t="shared" si="520"/>
        <v>0</v>
      </c>
      <c r="GC810" s="80">
        <f t="shared" si="520"/>
        <v>0</v>
      </c>
      <c r="GD810" s="80">
        <f t="shared" si="520"/>
        <v>0</v>
      </c>
      <c r="GE810" s="80">
        <f t="shared" si="520"/>
        <v>0</v>
      </c>
      <c r="GF810" s="80">
        <f t="shared" si="520"/>
        <v>0</v>
      </c>
      <c r="GG810" s="80">
        <f t="shared" si="520"/>
        <v>0</v>
      </c>
      <c r="GH810" s="80">
        <f t="shared" si="520"/>
        <v>0</v>
      </c>
      <c r="GI810" s="80">
        <f t="shared" si="520"/>
        <v>0</v>
      </c>
      <c r="GJ810" s="80">
        <f t="shared" si="520"/>
        <v>0</v>
      </c>
      <c r="GK810" s="80">
        <f t="shared" si="520"/>
        <v>0</v>
      </c>
      <c r="GL810" s="80">
        <f t="shared" si="520"/>
        <v>0</v>
      </c>
      <c r="GM810" s="80">
        <f t="shared" si="520"/>
        <v>0</v>
      </c>
      <c r="GN810" s="80">
        <f t="shared" si="520"/>
        <v>0</v>
      </c>
      <c r="GO810" s="80">
        <f t="shared" si="520"/>
        <v>0</v>
      </c>
      <c r="GP810" s="80">
        <f t="shared" si="520"/>
        <v>0</v>
      </c>
      <c r="GQ810" s="80">
        <f t="shared" si="520"/>
        <v>0</v>
      </c>
      <c r="GR810" s="80">
        <f t="shared" si="520"/>
        <v>0</v>
      </c>
      <c r="GS810" s="80">
        <f t="shared" si="520"/>
        <v>0</v>
      </c>
      <c r="GT810" s="80">
        <f t="shared" si="520"/>
        <v>0</v>
      </c>
      <c r="GU810" s="80">
        <f t="shared" si="520"/>
        <v>0</v>
      </c>
      <c r="GV810" s="80">
        <f t="shared" si="520"/>
        <v>0</v>
      </c>
      <c r="GW810" s="80">
        <f t="shared" si="520"/>
        <v>0</v>
      </c>
      <c r="GX810" s="80">
        <f t="shared" si="520"/>
        <v>0</v>
      </c>
    </row>
    <row r="812">
      <c r="A812">
        <v>17</v>
      </c>
      <c r="B812">
        <v>0</v>
      </c>
      <c r="C812">
        <f>ROW(SmtRes!A791)</f>
        <v>791</v>
      </c>
      <c r="D812">
        <f>ROW(EtalonRes!A791)</f>
        <v>791</v>
      </c>
      <c r="E812" t="s">
        <v>435</v>
      </c>
      <c r="F812" t="s">
        <v>721</v>
      </c>
      <c r="G812" t="s">
        <v>722</v>
      </c>
      <c r="H812" t="s">
        <v>597</v>
      </c>
      <c r="I812">
        <v>0</v>
      </c>
      <c r="J812">
        <v>0</v>
      </c>
      <c r="K812">
        <v>0</v>
      </c>
      <c r="O812">
        <f>ROUND(CP812,2)</f>
        <v>0</v>
      </c>
      <c r="P812">
        <f>SUMIF(SmtRes!AQ785:'SmtRes'!AQ791,"=1",SmtRes!DF785:'SmtRes'!DF791)</f>
        <v>0</v>
      </c>
      <c r="Q812">
        <f>SUMIF(SmtRes!AQ785:'SmtRes'!AQ791,"=1",SmtRes!DG785:'SmtRes'!DG791)</f>
        <v>0</v>
      </c>
      <c r="R812">
        <f>SUMIF(SmtRes!AQ785:'SmtRes'!AQ791,"=1",SmtRes!DH785:'SmtRes'!DH791)</f>
        <v>0</v>
      </c>
      <c r="S812">
        <f>SUMIF(SmtRes!AQ785:'SmtRes'!AQ791,"=1",SmtRes!DI785:'SmtRes'!DI791)</f>
        <v>0</v>
      </c>
      <c r="T812">
        <f t="shared" ref="T812:T817" si="542">ROUND(CU812*I812,2)</f>
        <v>0</v>
      </c>
      <c r="U812">
        <f>SUMIF(SmtRes!AQ785:'SmtRes'!AQ791,"=1",SmtRes!CV785:'SmtRes'!CV791)</f>
        <v>0</v>
      </c>
      <c r="V812">
        <f>SUMIF(SmtRes!AQ785:'SmtRes'!AQ791,"=1",SmtRes!CW785:'SmtRes'!CW791)</f>
        <v>0</v>
      </c>
      <c r="W812">
        <f t="shared" ref="W812:W817" si="543">ROUND(CX812*I812,2)</f>
        <v>0</v>
      </c>
      <c r="X812">
        <f t="shared" ref="X812:Y817" si="544">ROUND(CY812,2)</f>
        <v>0</v>
      </c>
      <c r="Y812">
        <f t="shared" si="544"/>
        <v>0</v>
      </c>
      <c r="AA812">
        <v>-1</v>
      </c>
      <c r="AB812">
        <f t="shared" ref="AB812:AB817" si="545">ROUND((AC812+AD812+AF812),6)</f>
        <v>8013.2612999999992</v>
      </c>
      <c r="AC812">
        <f>ROUND((0),6)</f>
        <v>0</v>
      </c>
      <c r="AD812">
        <f>ROUND((((SUM(SmtRes!BR785:'SmtRes'!BR791))-(SUM(SmtRes!BS785:'SmtRes'!BS791)))+AE812),6)</f>
        <v>0.37319999999999998</v>
      </c>
      <c r="AE812">
        <f>ROUND((SUM(SmtRes!BS785:'SmtRes'!BS791)),6)</f>
        <v>4.4177999999999997</v>
      </c>
      <c r="AF812">
        <f>ROUND((SUM(SmtRes!BT785:'SmtRes'!BT791)),6)</f>
        <v>8012.8880999999992</v>
      </c>
      <c r="AG812">
        <f t="shared" ref="AG812:AG817" si="546">ROUND((AP812),6)</f>
        <v>0</v>
      </c>
      <c r="AH812">
        <f>(SUM(SmtRes!BU785:'SmtRes'!BU791))</f>
        <v>16.289999999999999</v>
      </c>
      <c r="AI812">
        <f>(SUM(SmtRes!BV785:'SmtRes'!BV791))</f>
        <v>0.01</v>
      </c>
      <c r="AJ812">
        <f t="shared" ref="AJ812:AJ817" si="547">(AS812)</f>
        <v>0</v>
      </c>
      <c r="AK812">
        <v>8209.1430999999993</v>
      </c>
      <c r="AL812">
        <v>191.464</v>
      </c>
      <c r="AM812">
        <v>0.37320000000000003</v>
      </c>
      <c r="AN812">
        <v>4.4177999999999997</v>
      </c>
      <c r="AO812">
        <v>8012.8880999999992</v>
      </c>
      <c r="AP812">
        <v>0</v>
      </c>
      <c r="AQ812">
        <v>16.289999999999999</v>
      </c>
      <c r="AR812">
        <v>0.01</v>
      </c>
      <c r="AS812">
        <v>0</v>
      </c>
      <c r="AT812">
        <v>97</v>
      </c>
      <c r="AU812">
        <v>51</v>
      </c>
      <c r="AV812">
        <v>1</v>
      </c>
      <c r="AW812">
        <v>1</v>
      </c>
      <c r="AZ812">
        <v>1</v>
      </c>
      <c r="BA812">
        <v>1</v>
      </c>
      <c r="BB812">
        <v>1</v>
      </c>
      <c r="BC812">
        <v>1</v>
      </c>
      <c r="BD812" t="s">
        <v>435</v>
      </c>
      <c r="BE812" t="s">
        <v>435</v>
      </c>
      <c r="BF812" t="s">
        <v>435</v>
      </c>
      <c r="BG812" t="s">
        <v>435</v>
      </c>
      <c r="BH812">
        <v>0</v>
      </c>
      <c r="BI812">
        <v>2</v>
      </c>
      <c r="BJ812" t="s">
        <v>723</v>
      </c>
      <c r="BM812">
        <v>108001</v>
      </c>
      <c r="BN812">
        <v>0</v>
      </c>
      <c r="BO812" t="s">
        <v>435</v>
      </c>
      <c r="BP812">
        <v>0</v>
      </c>
      <c r="BQ812">
        <v>3</v>
      </c>
      <c r="BR812">
        <v>0</v>
      </c>
      <c r="BS812">
        <v>1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435</v>
      </c>
      <c r="BZ812">
        <v>97</v>
      </c>
      <c r="CA812">
        <v>51</v>
      </c>
      <c r="CB812" t="s">
        <v>435</v>
      </c>
      <c r="CE812">
        <v>0</v>
      </c>
      <c r="CF812">
        <v>0</v>
      </c>
      <c r="CG812">
        <v>0</v>
      </c>
      <c r="CM812">
        <v>0</v>
      </c>
      <c r="CN812" t="s">
        <v>435</v>
      </c>
      <c r="CO812">
        <v>0</v>
      </c>
      <c r="CP812">
        <f>(P812+Q812+S812+R812)</f>
        <v>0</v>
      </c>
      <c r="CQ812">
        <f>SUMIF(SmtRes!AQ785:'SmtRes'!AQ791,"=1",SmtRes!AA785:'SmtRes'!AA791)</f>
        <v>124321.16</v>
      </c>
      <c r="CR812">
        <f>SUMIF(SmtRes!AQ785:'SmtRes'!AQ791,"=1",SmtRes!AB785:'SmtRes'!AB791)</f>
        <v>54.859999999999999</v>
      </c>
      <c r="CS812">
        <f>SUMIF(SmtRes!AQ785:'SmtRes'!AQ791,"=1",SmtRes!AC785:'SmtRes'!AC791)</f>
        <v>441.77999999999997</v>
      </c>
      <c r="CT812">
        <f>SUMIF(SmtRes!AQ785:'SmtRes'!AQ791,"=1",SmtRes!AD785:'SmtRes'!AD791)</f>
        <v>491.88999999999999</v>
      </c>
      <c r="CU812">
        <f>AG812</f>
        <v>0</v>
      </c>
      <c r="CV812">
        <f>SUMIF(SmtRes!AQ785:'SmtRes'!AQ791,"=1",SmtRes!BU785:'SmtRes'!BU791)</f>
        <v>16.289999999999999</v>
      </c>
      <c r="CW812">
        <f>SUMIF(SmtRes!AQ785:'SmtRes'!AQ791,"=1",SmtRes!BV785:'SmtRes'!BV791)</f>
        <v>0.01</v>
      </c>
      <c r="CX812">
        <f>AJ812</f>
        <v>0</v>
      </c>
      <c r="CY812">
        <f>(((S812+R812)*AT812)/100)</f>
        <v>0</v>
      </c>
      <c r="CZ812">
        <f>(((S812+R812)*AU812)/100)</f>
        <v>0</v>
      </c>
      <c r="DC812" t="s">
        <v>435</v>
      </c>
      <c r="DD812" t="s">
        <v>517</v>
      </c>
      <c r="DE812" t="s">
        <v>435</v>
      </c>
      <c r="DF812" t="s">
        <v>435</v>
      </c>
      <c r="DG812" t="s">
        <v>435</v>
      </c>
      <c r="DH812" t="s">
        <v>435</v>
      </c>
      <c r="DI812" t="s">
        <v>435</v>
      </c>
      <c r="DJ812" t="s">
        <v>435</v>
      </c>
      <c r="DK812" t="s">
        <v>435</v>
      </c>
      <c r="DL812" t="s">
        <v>435</v>
      </c>
      <c r="DM812" t="s">
        <v>435</v>
      </c>
      <c r="DN812">
        <v>0</v>
      </c>
      <c r="DO812">
        <v>0</v>
      </c>
      <c r="DP812">
        <v>1</v>
      </c>
      <c r="DQ812">
        <v>1</v>
      </c>
      <c r="DU812">
        <v>1003</v>
      </c>
      <c r="DV812" t="s">
        <v>597</v>
      </c>
      <c r="DW812" t="s">
        <v>597</v>
      </c>
      <c r="DX812">
        <v>100</v>
      </c>
      <c r="DZ812" t="s">
        <v>435</v>
      </c>
      <c r="EA812" t="s">
        <v>435</v>
      </c>
      <c r="EB812" t="s">
        <v>435</v>
      </c>
      <c r="EC812" t="s">
        <v>435</v>
      </c>
      <c r="EE812">
        <v>342528944</v>
      </c>
      <c r="EF812">
        <v>3</v>
      </c>
      <c r="EG812" t="s">
        <v>528</v>
      </c>
      <c r="EH812">
        <v>0</v>
      </c>
      <c r="EI812" t="s">
        <v>435</v>
      </c>
      <c r="EJ812">
        <v>2</v>
      </c>
      <c r="EK812">
        <v>108001</v>
      </c>
      <c r="EL812" t="s">
        <v>529</v>
      </c>
      <c r="EM812" t="s">
        <v>530</v>
      </c>
      <c r="EO812" t="s">
        <v>435</v>
      </c>
      <c r="EQ812">
        <v>2229248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16.289999999999999</v>
      </c>
      <c r="EX812">
        <v>0.01</v>
      </c>
      <c r="EY812">
        <v>0</v>
      </c>
      <c r="FQ812">
        <v>0</v>
      </c>
      <c r="FR812">
        <f t="shared" ref="FR812:FR817" si="548">ROUND(IF(BI812=3,GM812,0),2)</f>
        <v>0</v>
      </c>
      <c r="FS812">
        <v>0</v>
      </c>
      <c r="FX812">
        <v>97</v>
      </c>
      <c r="FY812">
        <v>51</v>
      </c>
      <c r="GA812" t="s">
        <v>435</v>
      </c>
      <c r="GD812">
        <v>1</v>
      </c>
      <c r="GF812">
        <v>502465017</v>
      </c>
      <c r="GG812">
        <v>2</v>
      </c>
      <c r="GH812">
        <v>1</v>
      </c>
      <c r="GI812">
        <v>-2</v>
      </c>
      <c r="GJ812">
        <v>0</v>
      </c>
      <c r="GK812">
        <v>0</v>
      </c>
      <c r="GL812">
        <f t="shared" ref="GL812:GL817" si="549">ROUND(IF(AND(BH812=3,BI812=3,FS812&lt;&gt;0),P812,0),2)</f>
        <v>0</v>
      </c>
      <c r="GM812">
        <f t="shared" ref="GM812:GM817" si="550">ROUND(O812+X812+Y812,2)+GX812</f>
        <v>0</v>
      </c>
      <c r="GN812">
        <f t="shared" ref="GN812:GN817" si="551">IF(OR(BI812=0,BI812=1),GM812-GX812,0)</f>
        <v>0</v>
      </c>
      <c r="GO812">
        <f t="shared" ref="GO812:GO817" si="552">IF(BI812=2,GM812-GX812,0)</f>
        <v>0</v>
      </c>
      <c r="GP812">
        <f t="shared" ref="GP812:GP817" si="553">IF(BI812=4,GM812-GX812,0)</f>
        <v>0</v>
      </c>
      <c r="GR812">
        <v>0</v>
      </c>
      <c r="GS812">
        <v>3</v>
      </c>
      <c r="GT812">
        <v>0</v>
      </c>
      <c r="GU812" t="s">
        <v>435</v>
      </c>
      <c r="GV812">
        <f t="shared" ref="GV812:GV817" si="554">ROUND((GT812),6)</f>
        <v>0</v>
      </c>
      <c r="GW812">
        <v>1</v>
      </c>
      <c r="GX812">
        <f t="shared" ref="GX812:GX817" si="555">ROUND(HC812*I812,2)</f>
        <v>0</v>
      </c>
      <c r="HA812">
        <v>0</v>
      </c>
      <c r="HB812">
        <v>0</v>
      </c>
      <c r="HC812">
        <f>GV812*GW812</f>
        <v>0</v>
      </c>
      <c r="HE812" t="s">
        <v>435</v>
      </c>
      <c r="HF812" t="s">
        <v>435</v>
      </c>
      <c r="HM812" t="s">
        <v>435</v>
      </c>
      <c r="HN812" t="s">
        <v>132</v>
      </c>
      <c r="HO812" t="s">
        <v>134</v>
      </c>
      <c r="HP812" t="s">
        <v>529</v>
      </c>
      <c r="HQ812" t="s">
        <v>529</v>
      </c>
      <c r="IK812">
        <v>0</v>
      </c>
    </row>
    <row r="813">
      <c r="A813">
        <v>18</v>
      </c>
      <c r="B813">
        <v>0</v>
      </c>
      <c r="C813">
        <v>791</v>
      </c>
      <c r="E813" t="s">
        <v>435</v>
      </c>
      <c r="F813" t="s">
        <v>130</v>
      </c>
      <c r="G813" t="s">
        <v>131</v>
      </c>
      <c r="H813" t="s">
        <v>104</v>
      </c>
      <c r="I813">
        <f>J813</f>
        <v>2</v>
      </c>
      <c r="J813">
        <v>2</v>
      </c>
      <c r="K813">
        <v>2</v>
      </c>
      <c r="O813">
        <f>ROUND(P813,2)</f>
        <v>0</v>
      </c>
      <c r="P813">
        <f>ROUND(ROUND(ROUND(SUMIF(SmtRes!AQ785:'SmtRes'!AQ791,"=1",SmtRes!CU785:'SmtRes'!CU791),2),2)*I813/100,2)</f>
        <v>0</v>
      </c>
      <c r="Q813">
        <f>ROUND(CR813*I813,2)</f>
        <v>0</v>
      </c>
      <c r="R813">
        <f>ROUND(CS813*I813,2)</f>
        <v>0</v>
      </c>
      <c r="S813">
        <f>ROUND(CT813*I813,2)</f>
        <v>0</v>
      </c>
      <c r="T813">
        <f t="shared" si="542"/>
        <v>0</v>
      </c>
      <c r="U813">
        <f>ROUND(CV813*I813,7)</f>
        <v>0</v>
      </c>
      <c r="V813">
        <f>ROUND(CW813*I813,7)</f>
        <v>0</v>
      </c>
      <c r="W813">
        <f t="shared" si="543"/>
        <v>0</v>
      </c>
      <c r="X813">
        <f t="shared" si="544"/>
        <v>0</v>
      </c>
      <c r="Y813">
        <f t="shared" si="544"/>
        <v>0</v>
      </c>
      <c r="AA813">
        <v>-1</v>
      </c>
      <c r="AB813">
        <f t="shared" si="545"/>
        <v>0</v>
      </c>
      <c r="AC813">
        <f>ROUND((ES813),6)</f>
        <v>0</v>
      </c>
      <c r="AD813">
        <f>ROUND((((ET813)-(EU813))+AE813),6)</f>
        <v>0</v>
      </c>
      <c r="AE813">
        <f>ROUND((EU813),6)</f>
        <v>0</v>
      </c>
      <c r="AF813">
        <f>ROUND((EV813),6)</f>
        <v>0</v>
      </c>
      <c r="AG813">
        <f t="shared" si="546"/>
        <v>0</v>
      </c>
      <c r="AH813">
        <f>(EW813)</f>
        <v>0</v>
      </c>
      <c r="AI813">
        <f>(EX813)</f>
        <v>0</v>
      </c>
      <c r="AJ813">
        <f t="shared" si="547"/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97</v>
      </c>
      <c r="AU813">
        <v>51</v>
      </c>
      <c r="AV813">
        <v>1</v>
      </c>
      <c r="AW813">
        <v>1</v>
      </c>
      <c r="AZ813">
        <v>1</v>
      </c>
      <c r="BA813">
        <v>1</v>
      </c>
      <c r="BB813">
        <v>1</v>
      </c>
      <c r="BC813">
        <v>1</v>
      </c>
      <c r="BD813" t="s">
        <v>435</v>
      </c>
      <c r="BE813" t="s">
        <v>435</v>
      </c>
      <c r="BF813" t="s">
        <v>435</v>
      </c>
      <c r="BG813" t="s">
        <v>435</v>
      </c>
      <c r="BH813">
        <v>3</v>
      </c>
      <c r="BI813">
        <v>2</v>
      </c>
      <c r="BJ813" t="s">
        <v>435</v>
      </c>
      <c r="BM813">
        <v>108001</v>
      </c>
      <c r="BN813">
        <v>0</v>
      </c>
      <c r="BO813" t="s">
        <v>435</v>
      </c>
      <c r="BP813">
        <v>0</v>
      </c>
      <c r="BQ813">
        <v>3</v>
      </c>
      <c r="BR813">
        <v>0</v>
      </c>
      <c r="BS813">
        <v>1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435</v>
      </c>
      <c r="BZ813">
        <v>97</v>
      </c>
      <c r="CA813">
        <v>51</v>
      </c>
      <c r="CB813" t="s">
        <v>435</v>
      </c>
      <c r="CE813">
        <v>0</v>
      </c>
      <c r="CF813">
        <v>0</v>
      </c>
      <c r="CG813">
        <v>0</v>
      </c>
      <c r="CM813">
        <v>0</v>
      </c>
      <c r="CN813" t="s">
        <v>435</v>
      </c>
      <c r="CO813">
        <v>0</v>
      </c>
      <c r="CP813">
        <f>0</f>
        <v>0</v>
      </c>
      <c r="CQ813">
        <f>0</f>
        <v>0</v>
      </c>
      <c r="CR813">
        <f>0</f>
        <v>0</v>
      </c>
      <c r="CS813">
        <f>0</f>
        <v>0</v>
      </c>
      <c r="CT813">
        <f>0</f>
        <v>0</v>
      </c>
      <c r="CU813">
        <f>0</f>
        <v>0</v>
      </c>
      <c r="CV813">
        <f>0</f>
        <v>0</v>
      </c>
      <c r="CW813">
        <f>0</f>
        <v>0</v>
      </c>
      <c r="CX813">
        <f>0</f>
        <v>0</v>
      </c>
      <c r="CY813">
        <f>0</f>
        <v>0</v>
      </c>
      <c r="CZ813">
        <f>0</f>
        <v>0</v>
      </c>
      <c r="DC813" t="s">
        <v>435</v>
      </c>
      <c r="DD813" t="s">
        <v>435</v>
      </c>
      <c r="DE813" t="s">
        <v>435</v>
      </c>
      <c r="DF813" t="s">
        <v>435</v>
      </c>
      <c r="DG813" t="s">
        <v>435</v>
      </c>
      <c r="DH813" t="s">
        <v>435</v>
      </c>
      <c r="DI813" t="s">
        <v>435</v>
      </c>
      <c r="DJ813" t="s">
        <v>435</v>
      </c>
      <c r="DK813" t="s">
        <v>435</v>
      </c>
      <c r="DL813" t="s">
        <v>435</v>
      </c>
      <c r="DM813" t="s">
        <v>435</v>
      </c>
      <c r="DN813">
        <v>0</v>
      </c>
      <c r="DO813">
        <v>0</v>
      </c>
      <c r="DP813">
        <v>1</v>
      </c>
      <c r="DQ813">
        <v>1</v>
      </c>
      <c r="DU813">
        <v>1013</v>
      </c>
      <c r="DV813" t="s">
        <v>104</v>
      </c>
      <c r="DW813" t="s">
        <v>104</v>
      </c>
      <c r="DX813">
        <v>1</v>
      </c>
      <c r="DZ813" t="s">
        <v>435</v>
      </c>
      <c r="EA813" t="s">
        <v>435</v>
      </c>
      <c r="EB813" t="s">
        <v>435</v>
      </c>
      <c r="EC813" t="s">
        <v>435</v>
      </c>
      <c r="EE813">
        <v>342528944</v>
      </c>
      <c r="EF813">
        <v>3</v>
      </c>
      <c r="EG813" t="s">
        <v>528</v>
      </c>
      <c r="EH813">
        <v>0</v>
      </c>
      <c r="EI813" t="s">
        <v>435</v>
      </c>
      <c r="EJ813">
        <v>2</v>
      </c>
      <c r="EK813">
        <v>108001</v>
      </c>
      <c r="EL813" t="s">
        <v>529</v>
      </c>
      <c r="EM813" t="s">
        <v>530</v>
      </c>
      <c r="EO813" t="s">
        <v>435</v>
      </c>
      <c r="EQ813">
        <v>1024</v>
      </c>
      <c r="ER813">
        <v>0</v>
      </c>
      <c r="ES813">
        <v>0</v>
      </c>
      <c r="ET813">
        <v>0</v>
      </c>
      <c r="EU813">
        <v>0</v>
      </c>
      <c r="EV813">
        <v>0</v>
      </c>
      <c r="EW813">
        <v>0</v>
      </c>
      <c r="EX813">
        <v>0</v>
      </c>
      <c r="FQ813">
        <v>0</v>
      </c>
      <c r="FR813">
        <f t="shared" si="548"/>
        <v>0</v>
      </c>
      <c r="FS813">
        <v>0</v>
      </c>
      <c r="FX813">
        <v>97</v>
      </c>
      <c r="FY813">
        <v>51</v>
      </c>
      <c r="GA813" t="s">
        <v>435</v>
      </c>
      <c r="GD813">
        <v>1</v>
      </c>
      <c r="GF813">
        <v>274903907</v>
      </c>
      <c r="GG813">
        <v>2</v>
      </c>
      <c r="GH813">
        <v>1</v>
      </c>
      <c r="GI813">
        <v>-2</v>
      </c>
      <c r="GJ813">
        <v>0</v>
      </c>
      <c r="GK813">
        <v>0</v>
      </c>
      <c r="GL813">
        <f t="shared" si="549"/>
        <v>0</v>
      </c>
      <c r="GM813">
        <f t="shared" si="550"/>
        <v>0</v>
      </c>
      <c r="GN813">
        <f t="shared" si="551"/>
        <v>0</v>
      </c>
      <c r="GO813">
        <f t="shared" si="552"/>
        <v>0</v>
      </c>
      <c r="GP813">
        <f t="shared" si="553"/>
        <v>0</v>
      </c>
      <c r="GR813">
        <v>0</v>
      </c>
      <c r="GS813">
        <v>3</v>
      </c>
      <c r="GT813">
        <v>0</v>
      </c>
      <c r="GU813" t="s">
        <v>435</v>
      </c>
      <c r="GV813">
        <f t="shared" si="554"/>
        <v>0</v>
      </c>
      <c r="GW813">
        <v>1</v>
      </c>
      <c r="GX813">
        <f t="shared" si="555"/>
        <v>0</v>
      </c>
      <c r="HA813">
        <v>0</v>
      </c>
      <c r="HB813">
        <v>0</v>
      </c>
      <c r="HC813">
        <f>0</f>
        <v>0</v>
      </c>
      <c r="HE813" t="s">
        <v>435</v>
      </c>
      <c r="HF813" t="s">
        <v>435</v>
      </c>
      <c r="HM813" t="s">
        <v>435</v>
      </c>
      <c r="HN813" t="s">
        <v>132</v>
      </c>
      <c r="HO813" t="s">
        <v>134</v>
      </c>
      <c r="HP813" t="s">
        <v>529</v>
      </c>
      <c r="HQ813" t="s">
        <v>529</v>
      </c>
      <c r="IK813">
        <v>0</v>
      </c>
    </row>
    <row r="814">
      <c r="A814">
        <v>17</v>
      </c>
      <c r="B814">
        <v>0</v>
      </c>
      <c r="C814">
        <f>ROW(SmtRes!A798)</f>
        <v>798</v>
      </c>
      <c r="D814">
        <f>ROW(EtalonRes!A798)</f>
        <v>798</v>
      </c>
      <c r="E814" t="s">
        <v>435</v>
      </c>
      <c r="F814" t="s">
        <v>728</v>
      </c>
      <c r="G814" t="s">
        <v>729</v>
      </c>
      <c r="H814" t="s">
        <v>597</v>
      </c>
      <c r="I814">
        <v>0</v>
      </c>
      <c r="J814">
        <v>0</v>
      </c>
      <c r="K814">
        <v>0</v>
      </c>
      <c r="O814">
        <f>ROUND(CP814,2)</f>
        <v>0</v>
      </c>
      <c r="P814">
        <f>SUMIF(SmtRes!AQ792:'SmtRes'!AQ798,"=1",SmtRes!DF792:'SmtRes'!DF798)</f>
        <v>0</v>
      </c>
      <c r="Q814">
        <f>SUMIF(SmtRes!AQ792:'SmtRes'!AQ798,"=1",SmtRes!DG792:'SmtRes'!DG798)</f>
        <v>0</v>
      </c>
      <c r="R814">
        <f>SUMIF(SmtRes!AQ792:'SmtRes'!AQ798,"=1",SmtRes!DH792:'SmtRes'!DH798)</f>
        <v>0</v>
      </c>
      <c r="S814">
        <f>SUMIF(SmtRes!AQ792:'SmtRes'!AQ798,"=1",SmtRes!DI792:'SmtRes'!DI798)</f>
        <v>0</v>
      </c>
      <c r="T814">
        <f t="shared" si="542"/>
        <v>0</v>
      </c>
      <c r="U814">
        <f>SUMIF(SmtRes!AQ792:'SmtRes'!AQ798,"=1",SmtRes!CV792:'SmtRes'!CV798)</f>
        <v>0</v>
      </c>
      <c r="V814">
        <f>SUMIF(SmtRes!AQ792:'SmtRes'!AQ798,"=1",SmtRes!CW792:'SmtRes'!CW798)</f>
        <v>0</v>
      </c>
      <c r="W814">
        <f t="shared" si="543"/>
        <v>0</v>
      </c>
      <c r="X814">
        <f t="shared" si="544"/>
        <v>0</v>
      </c>
      <c r="Y814">
        <f t="shared" si="544"/>
        <v>0</v>
      </c>
      <c r="AA814">
        <v>-1</v>
      </c>
      <c r="AB814">
        <f t="shared" si="545"/>
        <v>9046.2302999999993</v>
      </c>
      <c r="AC814">
        <f>ROUND((0),6)</f>
        <v>0</v>
      </c>
      <c r="AD814">
        <f>ROUND((((SUM(SmtRes!BR792:'SmtRes'!BR798))-(SUM(SmtRes!BS792:'SmtRes'!BS798)))+AE814),6)</f>
        <v>0.37319999999999998</v>
      </c>
      <c r="AE814">
        <f>ROUND((SUM(SmtRes!BS792:'SmtRes'!BS798)),6)</f>
        <v>4.4177999999999997</v>
      </c>
      <c r="AF814">
        <f>ROUND((SUM(SmtRes!BT792:'SmtRes'!BT798)),6)</f>
        <v>9045.8570999999993</v>
      </c>
      <c r="AG814">
        <f t="shared" si="546"/>
        <v>0</v>
      </c>
      <c r="AH814">
        <f>(SUM(SmtRes!BU792:'SmtRes'!BU798))</f>
        <v>18.390000000000001</v>
      </c>
      <c r="AI814">
        <f>(SUM(SmtRes!BV792:'SmtRes'!BV798))</f>
        <v>0.01</v>
      </c>
      <c r="AJ814">
        <f t="shared" si="547"/>
        <v>0</v>
      </c>
      <c r="AK814">
        <v>9273.4914999999983</v>
      </c>
      <c r="AL814">
        <v>222.84339999999997</v>
      </c>
      <c r="AM814">
        <v>0.37320000000000003</v>
      </c>
      <c r="AN814">
        <v>4.4177999999999997</v>
      </c>
      <c r="AO814">
        <v>9045.8570999999993</v>
      </c>
      <c r="AP814">
        <v>0</v>
      </c>
      <c r="AQ814">
        <v>18.390000000000001</v>
      </c>
      <c r="AR814">
        <v>0.01</v>
      </c>
      <c r="AS814">
        <v>0</v>
      </c>
      <c r="AT814">
        <v>97</v>
      </c>
      <c r="AU814">
        <v>51</v>
      </c>
      <c r="AV814">
        <v>1</v>
      </c>
      <c r="AW814">
        <v>1</v>
      </c>
      <c r="AZ814">
        <v>1</v>
      </c>
      <c r="BA814">
        <v>1</v>
      </c>
      <c r="BB814">
        <v>1</v>
      </c>
      <c r="BC814">
        <v>1</v>
      </c>
      <c r="BD814" t="s">
        <v>435</v>
      </c>
      <c r="BE814" t="s">
        <v>435</v>
      </c>
      <c r="BF814" t="s">
        <v>435</v>
      </c>
      <c r="BG814" t="s">
        <v>435</v>
      </c>
      <c r="BH814">
        <v>0</v>
      </c>
      <c r="BI814">
        <v>2</v>
      </c>
      <c r="BJ814" t="s">
        <v>730</v>
      </c>
      <c r="BM814">
        <v>108001</v>
      </c>
      <c r="BN814">
        <v>0</v>
      </c>
      <c r="BO814" t="s">
        <v>435</v>
      </c>
      <c r="BP814">
        <v>0</v>
      </c>
      <c r="BQ814">
        <v>3</v>
      </c>
      <c r="BR814">
        <v>0</v>
      </c>
      <c r="BS814">
        <v>1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435</v>
      </c>
      <c r="BZ814">
        <v>97</v>
      </c>
      <c r="CA814">
        <v>51</v>
      </c>
      <c r="CB814" t="s">
        <v>435</v>
      </c>
      <c r="CE814">
        <v>0</v>
      </c>
      <c r="CF814">
        <v>0</v>
      </c>
      <c r="CG814">
        <v>0</v>
      </c>
      <c r="CM814">
        <v>0</v>
      </c>
      <c r="CN814" t="s">
        <v>435</v>
      </c>
      <c r="CO814">
        <v>0</v>
      </c>
      <c r="CP814">
        <f>(P814+Q814+S814+R814)</f>
        <v>0</v>
      </c>
      <c r="CQ814">
        <f>SUMIF(SmtRes!AQ792:'SmtRes'!AQ798,"=1",SmtRes!AA792:'SmtRes'!AA798)</f>
        <v>124321.16</v>
      </c>
      <c r="CR814">
        <f>SUMIF(SmtRes!AQ792:'SmtRes'!AQ798,"=1",SmtRes!AB792:'SmtRes'!AB798)</f>
        <v>54.859999999999999</v>
      </c>
      <c r="CS814">
        <f>SUMIF(SmtRes!AQ792:'SmtRes'!AQ798,"=1",SmtRes!AC792:'SmtRes'!AC798)</f>
        <v>441.77999999999997</v>
      </c>
      <c r="CT814">
        <f>SUMIF(SmtRes!AQ792:'SmtRes'!AQ798,"=1",SmtRes!AD792:'SmtRes'!AD798)</f>
        <v>491.88999999999999</v>
      </c>
      <c r="CU814">
        <f>AG814</f>
        <v>0</v>
      </c>
      <c r="CV814">
        <f>SUMIF(SmtRes!AQ792:'SmtRes'!AQ798,"=1",SmtRes!BU792:'SmtRes'!BU798)</f>
        <v>18.390000000000001</v>
      </c>
      <c r="CW814">
        <f>SUMIF(SmtRes!AQ792:'SmtRes'!AQ798,"=1",SmtRes!BV792:'SmtRes'!BV798)</f>
        <v>0.01</v>
      </c>
      <c r="CX814">
        <f>AJ814</f>
        <v>0</v>
      </c>
      <c r="CY814">
        <f>(((S814+R814)*AT814)/100)</f>
        <v>0</v>
      </c>
      <c r="CZ814">
        <f>(((S814+R814)*AU814)/100)</f>
        <v>0</v>
      </c>
      <c r="DC814" t="s">
        <v>435</v>
      </c>
      <c r="DD814" t="s">
        <v>517</v>
      </c>
      <c r="DE814" t="s">
        <v>435</v>
      </c>
      <c r="DF814" t="s">
        <v>435</v>
      </c>
      <c r="DG814" t="s">
        <v>435</v>
      </c>
      <c r="DH814" t="s">
        <v>435</v>
      </c>
      <c r="DI814" t="s">
        <v>435</v>
      </c>
      <c r="DJ814" t="s">
        <v>435</v>
      </c>
      <c r="DK814" t="s">
        <v>435</v>
      </c>
      <c r="DL814" t="s">
        <v>435</v>
      </c>
      <c r="DM814" t="s">
        <v>435</v>
      </c>
      <c r="DN814">
        <v>0</v>
      </c>
      <c r="DO814">
        <v>0</v>
      </c>
      <c r="DP814">
        <v>1</v>
      </c>
      <c r="DQ814">
        <v>1</v>
      </c>
      <c r="DU814">
        <v>1003</v>
      </c>
      <c r="DV814" t="s">
        <v>597</v>
      </c>
      <c r="DW814" t="s">
        <v>597</v>
      </c>
      <c r="DX814">
        <v>100</v>
      </c>
      <c r="DZ814" t="s">
        <v>435</v>
      </c>
      <c r="EA814" t="s">
        <v>435</v>
      </c>
      <c r="EB814" t="s">
        <v>435</v>
      </c>
      <c r="EC814" t="s">
        <v>435</v>
      </c>
      <c r="EE814">
        <v>342528944</v>
      </c>
      <c r="EF814">
        <v>3</v>
      </c>
      <c r="EG814" t="s">
        <v>528</v>
      </c>
      <c r="EH814">
        <v>0</v>
      </c>
      <c r="EI814" t="s">
        <v>435</v>
      </c>
      <c r="EJ814">
        <v>2</v>
      </c>
      <c r="EK814">
        <v>108001</v>
      </c>
      <c r="EL814" t="s">
        <v>529</v>
      </c>
      <c r="EM814" t="s">
        <v>530</v>
      </c>
      <c r="EO814" t="s">
        <v>435</v>
      </c>
      <c r="EQ814">
        <v>2229248</v>
      </c>
      <c r="ER814">
        <v>0</v>
      </c>
      <c r="ES814">
        <v>0</v>
      </c>
      <c r="ET814">
        <v>0</v>
      </c>
      <c r="EU814">
        <v>0</v>
      </c>
      <c r="EV814">
        <v>0</v>
      </c>
      <c r="EW814">
        <v>18.390000000000001</v>
      </c>
      <c r="EX814">
        <v>0.01</v>
      </c>
      <c r="EY814">
        <v>0</v>
      </c>
      <c r="FQ814">
        <v>0</v>
      </c>
      <c r="FR814">
        <f t="shared" si="548"/>
        <v>0</v>
      </c>
      <c r="FS814">
        <v>0</v>
      </c>
      <c r="FX814">
        <v>97</v>
      </c>
      <c r="FY814">
        <v>51</v>
      </c>
      <c r="GA814" t="s">
        <v>435</v>
      </c>
      <c r="GD814">
        <v>1</v>
      </c>
      <c r="GF814">
        <v>-1747399301</v>
      </c>
      <c r="GG814">
        <v>2</v>
      </c>
      <c r="GH814">
        <v>1</v>
      </c>
      <c r="GI814">
        <v>-2</v>
      </c>
      <c r="GJ814">
        <v>0</v>
      </c>
      <c r="GK814">
        <v>0</v>
      </c>
      <c r="GL814">
        <f t="shared" si="549"/>
        <v>0</v>
      </c>
      <c r="GM814">
        <f t="shared" si="550"/>
        <v>0</v>
      </c>
      <c r="GN814">
        <f t="shared" si="551"/>
        <v>0</v>
      </c>
      <c r="GO814">
        <f t="shared" si="552"/>
        <v>0</v>
      </c>
      <c r="GP814">
        <f t="shared" si="553"/>
        <v>0</v>
      </c>
      <c r="GR814">
        <v>0</v>
      </c>
      <c r="GS814">
        <v>3</v>
      </c>
      <c r="GT814">
        <v>0</v>
      </c>
      <c r="GU814" t="s">
        <v>435</v>
      </c>
      <c r="GV814">
        <f t="shared" si="554"/>
        <v>0</v>
      </c>
      <c r="GW814">
        <v>1</v>
      </c>
      <c r="GX814">
        <f t="shared" si="555"/>
        <v>0</v>
      </c>
      <c r="HA814">
        <v>0</v>
      </c>
      <c r="HB814">
        <v>0</v>
      </c>
      <c r="HC814">
        <f>GV814*GW814</f>
        <v>0</v>
      </c>
      <c r="HE814" t="s">
        <v>435</v>
      </c>
      <c r="HF814" t="s">
        <v>435</v>
      </c>
      <c r="HM814" t="s">
        <v>435</v>
      </c>
      <c r="HN814" t="s">
        <v>132</v>
      </c>
      <c r="HO814" t="s">
        <v>134</v>
      </c>
      <c r="HP814" t="s">
        <v>529</v>
      </c>
      <c r="HQ814" t="s">
        <v>529</v>
      </c>
      <c r="IK814">
        <v>0</v>
      </c>
    </row>
    <row r="815">
      <c r="A815">
        <v>18</v>
      </c>
      <c r="B815">
        <v>0</v>
      </c>
      <c r="C815">
        <v>798</v>
      </c>
      <c r="E815" t="s">
        <v>435</v>
      </c>
      <c r="F815" t="s">
        <v>130</v>
      </c>
      <c r="G815" t="s">
        <v>131</v>
      </c>
      <c r="H815" t="s">
        <v>104</v>
      </c>
      <c r="I815">
        <f>J815</f>
        <v>2</v>
      </c>
      <c r="J815">
        <v>2</v>
      </c>
      <c r="K815">
        <v>2</v>
      </c>
      <c r="O815">
        <f>ROUND(P815,2)</f>
        <v>0</v>
      </c>
      <c r="P815">
        <f>ROUND(ROUND(ROUND(SUMIF(SmtRes!AQ792:'SmtRes'!AQ798,"=1",SmtRes!CU792:'SmtRes'!CU798),2),2)*I815/100,2)</f>
        <v>0</v>
      </c>
      <c r="Q815">
        <f>ROUND(CR815*I815,2)</f>
        <v>0</v>
      </c>
      <c r="R815">
        <f>ROUND(CS815*I815,2)</f>
        <v>0</v>
      </c>
      <c r="S815">
        <f>ROUND(CT815*I815,2)</f>
        <v>0</v>
      </c>
      <c r="T815">
        <f t="shared" si="542"/>
        <v>0</v>
      </c>
      <c r="U815">
        <f>ROUND(CV815*I815,7)</f>
        <v>0</v>
      </c>
      <c r="V815">
        <f>ROUND(CW815*I815,7)</f>
        <v>0</v>
      </c>
      <c r="W815">
        <f t="shared" si="543"/>
        <v>0</v>
      </c>
      <c r="X815">
        <f t="shared" si="544"/>
        <v>0</v>
      </c>
      <c r="Y815">
        <f t="shared" si="544"/>
        <v>0</v>
      </c>
      <c r="AA815">
        <v>-1</v>
      </c>
      <c r="AB815">
        <f t="shared" si="545"/>
        <v>0</v>
      </c>
      <c r="AC815">
        <f>ROUND((ES815),6)</f>
        <v>0</v>
      </c>
      <c r="AD815">
        <f>ROUND((((ET815)-(EU815))+AE815),6)</f>
        <v>0</v>
      </c>
      <c r="AE815">
        <f>ROUND((EU815),6)</f>
        <v>0</v>
      </c>
      <c r="AF815">
        <f>ROUND((EV815),6)</f>
        <v>0</v>
      </c>
      <c r="AG815">
        <f t="shared" si="546"/>
        <v>0</v>
      </c>
      <c r="AH815">
        <f>(EW815)</f>
        <v>0</v>
      </c>
      <c r="AI815">
        <f>(EX815)</f>
        <v>0</v>
      </c>
      <c r="AJ815">
        <f t="shared" si="547"/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97</v>
      </c>
      <c r="AU815">
        <v>51</v>
      </c>
      <c r="AV815">
        <v>1</v>
      </c>
      <c r="AW815">
        <v>1</v>
      </c>
      <c r="AZ815">
        <v>1</v>
      </c>
      <c r="BA815">
        <v>1</v>
      </c>
      <c r="BB815">
        <v>1</v>
      </c>
      <c r="BC815">
        <v>1</v>
      </c>
      <c r="BD815" t="s">
        <v>435</v>
      </c>
      <c r="BE815" t="s">
        <v>435</v>
      </c>
      <c r="BF815" t="s">
        <v>435</v>
      </c>
      <c r="BG815" t="s">
        <v>435</v>
      </c>
      <c r="BH815">
        <v>3</v>
      </c>
      <c r="BI815">
        <v>2</v>
      </c>
      <c r="BJ815" t="s">
        <v>435</v>
      </c>
      <c r="BM815">
        <v>108001</v>
      </c>
      <c r="BN815">
        <v>0</v>
      </c>
      <c r="BO815" t="s">
        <v>435</v>
      </c>
      <c r="BP815">
        <v>0</v>
      </c>
      <c r="BQ815">
        <v>3</v>
      </c>
      <c r="BR815">
        <v>0</v>
      </c>
      <c r="BS815">
        <v>1</v>
      </c>
      <c r="BT815">
        <v>1</v>
      </c>
      <c r="BU815">
        <v>1</v>
      </c>
      <c r="BV815">
        <v>1</v>
      </c>
      <c r="BW815">
        <v>1</v>
      </c>
      <c r="BX815">
        <v>1</v>
      </c>
      <c r="BY815" t="s">
        <v>435</v>
      </c>
      <c r="BZ815">
        <v>97</v>
      </c>
      <c r="CA815">
        <v>51</v>
      </c>
      <c r="CB815" t="s">
        <v>435</v>
      </c>
      <c r="CE815">
        <v>0</v>
      </c>
      <c r="CF815">
        <v>0</v>
      </c>
      <c r="CG815">
        <v>0</v>
      </c>
      <c r="CM815">
        <v>0</v>
      </c>
      <c r="CN815" t="s">
        <v>435</v>
      </c>
      <c r="CO815">
        <v>0</v>
      </c>
      <c r="CP815">
        <f>0</f>
        <v>0</v>
      </c>
      <c r="CQ815">
        <f>0</f>
        <v>0</v>
      </c>
      <c r="CR815">
        <f>0</f>
        <v>0</v>
      </c>
      <c r="CS815">
        <f>0</f>
        <v>0</v>
      </c>
      <c r="CT815">
        <f>0</f>
        <v>0</v>
      </c>
      <c r="CU815">
        <f>0</f>
        <v>0</v>
      </c>
      <c r="CV815">
        <f>0</f>
        <v>0</v>
      </c>
      <c r="CW815">
        <f>0</f>
        <v>0</v>
      </c>
      <c r="CX815">
        <f>0</f>
        <v>0</v>
      </c>
      <c r="CY815">
        <f>0</f>
        <v>0</v>
      </c>
      <c r="CZ815">
        <f>0</f>
        <v>0</v>
      </c>
      <c r="DC815" t="s">
        <v>435</v>
      </c>
      <c r="DD815" t="s">
        <v>435</v>
      </c>
      <c r="DE815" t="s">
        <v>435</v>
      </c>
      <c r="DF815" t="s">
        <v>435</v>
      </c>
      <c r="DG815" t="s">
        <v>435</v>
      </c>
      <c r="DH815" t="s">
        <v>435</v>
      </c>
      <c r="DI815" t="s">
        <v>435</v>
      </c>
      <c r="DJ815" t="s">
        <v>435</v>
      </c>
      <c r="DK815" t="s">
        <v>435</v>
      </c>
      <c r="DL815" t="s">
        <v>435</v>
      </c>
      <c r="DM815" t="s">
        <v>435</v>
      </c>
      <c r="DN815">
        <v>0</v>
      </c>
      <c r="DO815">
        <v>0</v>
      </c>
      <c r="DP815">
        <v>1</v>
      </c>
      <c r="DQ815">
        <v>1</v>
      </c>
      <c r="DU815">
        <v>1013</v>
      </c>
      <c r="DV815" t="s">
        <v>104</v>
      </c>
      <c r="DW815" t="s">
        <v>104</v>
      </c>
      <c r="DX815">
        <v>1</v>
      </c>
      <c r="DZ815" t="s">
        <v>435</v>
      </c>
      <c r="EA815" t="s">
        <v>435</v>
      </c>
      <c r="EB815" t="s">
        <v>435</v>
      </c>
      <c r="EC815" t="s">
        <v>435</v>
      </c>
      <c r="EE815">
        <v>342528944</v>
      </c>
      <c r="EF815">
        <v>3</v>
      </c>
      <c r="EG815" t="s">
        <v>528</v>
      </c>
      <c r="EH815">
        <v>0</v>
      </c>
      <c r="EI815" t="s">
        <v>435</v>
      </c>
      <c r="EJ815">
        <v>2</v>
      </c>
      <c r="EK815">
        <v>108001</v>
      </c>
      <c r="EL815" t="s">
        <v>529</v>
      </c>
      <c r="EM815" t="s">
        <v>530</v>
      </c>
      <c r="EO815" t="s">
        <v>435</v>
      </c>
      <c r="EQ815">
        <v>1024</v>
      </c>
      <c r="ER815">
        <v>0</v>
      </c>
      <c r="ES815">
        <v>0</v>
      </c>
      <c r="ET815">
        <v>0</v>
      </c>
      <c r="EU815">
        <v>0</v>
      </c>
      <c r="EV815">
        <v>0</v>
      </c>
      <c r="EW815">
        <v>0</v>
      </c>
      <c r="EX815">
        <v>0</v>
      </c>
      <c r="FQ815">
        <v>0</v>
      </c>
      <c r="FR815">
        <f t="shared" si="548"/>
        <v>0</v>
      </c>
      <c r="FS815">
        <v>0</v>
      </c>
      <c r="FX815">
        <v>97</v>
      </c>
      <c r="FY815">
        <v>51</v>
      </c>
      <c r="GA815" t="s">
        <v>435</v>
      </c>
      <c r="GD815">
        <v>1</v>
      </c>
      <c r="GF815">
        <v>274903907</v>
      </c>
      <c r="GG815">
        <v>2</v>
      </c>
      <c r="GH815">
        <v>1</v>
      </c>
      <c r="GI815">
        <v>-2</v>
      </c>
      <c r="GJ815">
        <v>0</v>
      </c>
      <c r="GK815">
        <v>0</v>
      </c>
      <c r="GL815">
        <f t="shared" si="549"/>
        <v>0</v>
      </c>
      <c r="GM815">
        <f t="shared" si="550"/>
        <v>0</v>
      </c>
      <c r="GN815">
        <f t="shared" si="551"/>
        <v>0</v>
      </c>
      <c r="GO815">
        <f t="shared" si="552"/>
        <v>0</v>
      </c>
      <c r="GP815">
        <f t="shared" si="553"/>
        <v>0</v>
      </c>
      <c r="GR815">
        <v>0</v>
      </c>
      <c r="GS815">
        <v>3</v>
      </c>
      <c r="GT815">
        <v>0</v>
      </c>
      <c r="GU815" t="s">
        <v>435</v>
      </c>
      <c r="GV815">
        <f t="shared" si="554"/>
        <v>0</v>
      </c>
      <c r="GW815">
        <v>1</v>
      </c>
      <c r="GX815">
        <f t="shared" si="555"/>
        <v>0</v>
      </c>
      <c r="HA815">
        <v>0</v>
      </c>
      <c r="HB815">
        <v>0</v>
      </c>
      <c r="HC815">
        <f>0</f>
        <v>0</v>
      </c>
      <c r="HE815" t="s">
        <v>435</v>
      </c>
      <c r="HF815" t="s">
        <v>435</v>
      </c>
      <c r="HM815" t="s">
        <v>435</v>
      </c>
      <c r="HN815" t="s">
        <v>132</v>
      </c>
      <c r="HO815" t="s">
        <v>134</v>
      </c>
      <c r="HP815" t="s">
        <v>529</v>
      </c>
      <c r="HQ815" t="s">
        <v>529</v>
      </c>
      <c r="IK815">
        <v>0</v>
      </c>
    </row>
    <row r="816">
      <c r="A816">
        <v>17</v>
      </c>
      <c r="B816">
        <v>0</v>
      </c>
      <c r="C816">
        <f>ROW(SmtRes!A805)</f>
        <v>805</v>
      </c>
      <c r="D816">
        <f>ROW(EtalonRes!A805)</f>
        <v>805</v>
      </c>
      <c r="E816" t="s">
        <v>435</v>
      </c>
      <c r="F816" t="s">
        <v>725</v>
      </c>
      <c r="G816" t="s">
        <v>726</v>
      </c>
      <c r="H816" t="s">
        <v>597</v>
      </c>
      <c r="I816">
        <v>0</v>
      </c>
      <c r="J816">
        <v>0</v>
      </c>
      <c r="K816">
        <v>0</v>
      </c>
      <c r="O816">
        <f>ROUND(CP816,2)</f>
        <v>0</v>
      </c>
      <c r="P816">
        <f>SUMIF(SmtRes!AQ799:'SmtRes'!AQ805,"=1",SmtRes!DF799:'SmtRes'!DF805)</f>
        <v>0</v>
      </c>
      <c r="Q816">
        <f>SUMIF(SmtRes!AQ799:'SmtRes'!AQ805,"=1",SmtRes!DG799:'SmtRes'!DG805)</f>
        <v>0</v>
      </c>
      <c r="R816">
        <f>SUMIF(SmtRes!AQ799:'SmtRes'!AQ805,"=1",SmtRes!DH799:'SmtRes'!DH805)</f>
        <v>0</v>
      </c>
      <c r="S816">
        <f>SUMIF(SmtRes!AQ799:'SmtRes'!AQ805,"=1",SmtRes!DI799:'SmtRes'!DI805)</f>
        <v>0</v>
      </c>
      <c r="T816">
        <f t="shared" si="542"/>
        <v>0</v>
      </c>
      <c r="U816">
        <f>SUMIF(SmtRes!AQ799:'SmtRes'!AQ805,"=1",SmtRes!CV799:'SmtRes'!CV805)</f>
        <v>0</v>
      </c>
      <c r="V816">
        <f>SUMIF(SmtRes!AQ799:'SmtRes'!AQ805,"=1",SmtRes!CW799:'SmtRes'!CW805)</f>
        <v>0</v>
      </c>
      <c r="W816">
        <f t="shared" si="543"/>
        <v>0</v>
      </c>
      <c r="X816">
        <f t="shared" si="544"/>
        <v>0</v>
      </c>
      <c r="Y816">
        <f t="shared" si="544"/>
        <v>0</v>
      </c>
      <c r="AA816">
        <v>-1</v>
      </c>
      <c r="AB816">
        <f t="shared" si="545"/>
        <v>10000.4969</v>
      </c>
      <c r="AC816">
        <f>ROUND((0),6)</f>
        <v>0</v>
      </c>
      <c r="AD816">
        <f>ROUND((((SUM(SmtRes!BR799:'SmtRes'!BR805))-(SUM(SmtRes!BS799:'SmtRes'!BS805)))+AE816),6)</f>
        <v>0.37319999999999998</v>
      </c>
      <c r="AE816">
        <f>ROUND((SUM(SmtRes!BS799:'SmtRes'!BS805)),6)</f>
        <v>4.4177999999999997</v>
      </c>
      <c r="AF816">
        <f>ROUND((SUM(SmtRes!BT799:'SmtRes'!BT805)),6)</f>
        <v>10000.1237</v>
      </c>
      <c r="AG816">
        <f t="shared" si="546"/>
        <v>0</v>
      </c>
      <c r="AH816">
        <f>(SUM(SmtRes!BU799:'SmtRes'!BU805))</f>
        <v>20.329999999999998</v>
      </c>
      <c r="AI816">
        <f>(SUM(SmtRes!BV799:'SmtRes'!BV805))</f>
        <v>0.01</v>
      </c>
      <c r="AJ816">
        <f t="shared" si="547"/>
        <v>0</v>
      </c>
      <c r="AK816">
        <v>10298.484483999997</v>
      </c>
      <c r="AL816">
        <v>293.56978400000003</v>
      </c>
      <c r="AM816">
        <v>0.37320000000000003</v>
      </c>
      <c r="AN816">
        <v>4.4177999999999997</v>
      </c>
      <c r="AO816">
        <v>10000.123699999998</v>
      </c>
      <c r="AP816">
        <v>0</v>
      </c>
      <c r="AQ816">
        <v>20.329999999999998</v>
      </c>
      <c r="AR816">
        <v>0.01</v>
      </c>
      <c r="AS816">
        <v>0</v>
      </c>
      <c r="AT816">
        <v>97</v>
      </c>
      <c r="AU816">
        <v>51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1</v>
      </c>
      <c r="BD816" t="s">
        <v>435</v>
      </c>
      <c r="BE816" t="s">
        <v>435</v>
      </c>
      <c r="BF816" t="s">
        <v>435</v>
      </c>
      <c r="BG816" t="s">
        <v>435</v>
      </c>
      <c r="BH816">
        <v>0</v>
      </c>
      <c r="BI816">
        <v>2</v>
      </c>
      <c r="BJ816" t="s">
        <v>727</v>
      </c>
      <c r="BM816">
        <v>108001</v>
      </c>
      <c r="BN816">
        <v>0</v>
      </c>
      <c r="BO816" t="s">
        <v>435</v>
      </c>
      <c r="BP816">
        <v>0</v>
      </c>
      <c r="BQ816">
        <v>3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435</v>
      </c>
      <c r="BZ816">
        <v>97</v>
      </c>
      <c r="CA816">
        <v>51</v>
      </c>
      <c r="CB816" t="s">
        <v>435</v>
      </c>
      <c r="CE816">
        <v>0</v>
      </c>
      <c r="CF816">
        <v>0</v>
      </c>
      <c r="CG816">
        <v>0</v>
      </c>
      <c r="CM816">
        <v>0</v>
      </c>
      <c r="CN816" t="s">
        <v>435</v>
      </c>
      <c r="CO816">
        <v>0</v>
      </c>
      <c r="CP816">
        <f>(P816+Q816+S816+R816)</f>
        <v>0</v>
      </c>
      <c r="CQ816">
        <f>SUMIF(SmtRes!AQ799:'SmtRes'!AQ805,"=1",SmtRes!AA799:'SmtRes'!AA805)</f>
        <v>124321.16</v>
      </c>
      <c r="CR816">
        <f>SUMIF(SmtRes!AQ799:'SmtRes'!AQ805,"=1",SmtRes!AB799:'SmtRes'!AB805)</f>
        <v>54.859999999999999</v>
      </c>
      <c r="CS816">
        <f>SUMIF(SmtRes!AQ799:'SmtRes'!AQ805,"=1",SmtRes!AC799:'SmtRes'!AC805)</f>
        <v>441.77999999999997</v>
      </c>
      <c r="CT816">
        <f>SUMIF(SmtRes!AQ799:'SmtRes'!AQ805,"=1",SmtRes!AD799:'SmtRes'!AD805)</f>
        <v>491.88999999999999</v>
      </c>
      <c r="CU816">
        <f>AG816</f>
        <v>0</v>
      </c>
      <c r="CV816">
        <f>SUMIF(SmtRes!AQ799:'SmtRes'!AQ805,"=1",SmtRes!BU799:'SmtRes'!BU805)</f>
        <v>20.329999999999998</v>
      </c>
      <c r="CW816">
        <f>SUMIF(SmtRes!AQ799:'SmtRes'!AQ805,"=1",SmtRes!BV799:'SmtRes'!BV805)</f>
        <v>0.01</v>
      </c>
      <c r="CX816">
        <f>AJ816</f>
        <v>0</v>
      </c>
      <c r="CY816">
        <f>(((S816+R816)*AT816)/100)</f>
        <v>0</v>
      </c>
      <c r="CZ816">
        <f>(((S816+R816)*AU816)/100)</f>
        <v>0</v>
      </c>
      <c r="DC816" t="s">
        <v>435</v>
      </c>
      <c r="DD816" t="s">
        <v>517</v>
      </c>
      <c r="DE816" t="s">
        <v>435</v>
      </c>
      <c r="DF816" t="s">
        <v>435</v>
      </c>
      <c r="DG816" t="s">
        <v>435</v>
      </c>
      <c r="DH816" t="s">
        <v>435</v>
      </c>
      <c r="DI816" t="s">
        <v>435</v>
      </c>
      <c r="DJ816" t="s">
        <v>435</v>
      </c>
      <c r="DK816" t="s">
        <v>435</v>
      </c>
      <c r="DL816" t="s">
        <v>435</v>
      </c>
      <c r="DM816" t="s">
        <v>435</v>
      </c>
      <c r="DN816">
        <v>0</v>
      </c>
      <c r="DO816">
        <v>0</v>
      </c>
      <c r="DP816">
        <v>1</v>
      </c>
      <c r="DQ816">
        <v>1</v>
      </c>
      <c r="DU816">
        <v>1003</v>
      </c>
      <c r="DV816" t="s">
        <v>597</v>
      </c>
      <c r="DW816" t="s">
        <v>597</v>
      </c>
      <c r="DX816">
        <v>100</v>
      </c>
      <c r="DZ816" t="s">
        <v>435</v>
      </c>
      <c r="EA816" t="s">
        <v>435</v>
      </c>
      <c r="EB816" t="s">
        <v>435</v>
      </c>
      <c r="EC816" t="s">
        <v>435</v>
      </c>
      <c r="EE816">
        <v>342528944</v>
      </c>
      <c r="EF816">
        <v>3</v>
      </c>
      <c r="EG816" t="s">
        <v>528</v>
      </c>
      <c r="EH816">
        <v>0</v>
      </c>
      <c r="EI816" t="s">
        <v>435</v>
      </c>
      <c r="EJ816">
        <v>2</v>
      </c>
      <c r="EK816">
        <v>108001</v>
      </c>
      <c r="EL816" t="s">
        <v>529</v>
      </c>
      <c r="EM816" t="s">
        <v>530</v>
      </c>
      <c r="EO816" t="s">
        <v>435</v>
      </c>
      <c r="EQ816">
        <v>2229248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20.329999999999998</v>
      </c>
      <c r="EX816">
        <v>0.01</v>
      </c>
      <c r="EY816">
        <v>0</v>
      </c>
      <c r="FQ816">
        <v>0</v>
      </c>
      <c r="FR816">
        <f t="shared" si="548"/>
        <v>0</v>
      </c>
      <c r="FS816">
        <v>0</v>
      </c>
      <c r="FX816">
        <v>97</v>
      </c>
      <c r="FY816">
        <v>51</v>
      </c>
      <c r="GA816" t="s">
        <v>435</v>
      </c>
      <c r="GD816">
        <v>1</v>
      </c>
      <c r="GF816">
        <v>-1289535427</v>
      </c>
      <c r="GG816">
        <v>2</v>
      </c>
      <c r="GH816">
        <v>1</v>
      </c>
      <c r="GI816">
        <v>-2</v>
      </c>
      <c r="GJ816">
        <v>0</v>
      </c>
      <c r="GK816">
        <v>0</v>
      </c>
      <c r="GL816">
        <f t="shared" si="549"/>
        <v>0</v>
      </c>
      <c r="GM816">
        <f t="shared" si="550"/>
        <v>0</v>
      </c>
      <c r="GN816">
        <f t="shared" si="551"/>
        <v>0</v>
      </c>
      <c r="GO816">
        <f t="shared" si="552"/>
        <v>0</v>
      </c>
      <c r="GP816">
        <f t="shared" si="553"/>
        <v>0</v>
      </c>
      <c r="GR816">
        <v>0</v>
      </c>
      <c r="GS816">
        <v>3</v>
      </c>
      <c r="GT816">
        <v>0</v>
      </c>
      <c r="GU816" t="s">
        <v>435</v>
      </c>
      <c r="GV816">
        <f t="shared" si="554"/>
        <v>0</v>
      </c>
      <c r="GW816">
        <v>1</v>
      </c>
      <c r="GX816">
        <f t="shared" si="555"/>
        <v>0</v>
      </c>
      <c r="HA816">
        <v>0</v>
      </c>
      <c r="HB816">
        <v>0</v>
      </c>
      <c r="HC816">
        <f>GV816*GW816</f>
        <v>0</v>
      </c>
      <c r="HE816" t="s">
        <v>435</v>
      </c>
      <c r="HF816" t="s">
        <v>435</v>
      </c>
      <c r="HM816" t="s">
        <v>435</v>
      </c>
      <c r="HN816" t="s">
        <v>132</v>
      </c>
      <c r="HO816" t="s">
        <v>134</v>
      </c>
      <c r="HP816" t="s">
        <v>529</v>
      </c>
      <c r="HQ816" t="s">
        <v>529</v>
      </c>
      <c r="IK816">
        <v>0</v>
      </c>
    </row>
    <row r="817">
      <c r="A817">
        <v>18</v>
      </c>
      <c r="B817">
        <v>0</v>
      </c>
      <c r="C817">
        <v>805</v>
      </c>
      <c r="E817" t="s">
        <v>435</v>
      </c>
      <c r="F817" t="s">
        <v>130</v>
      </c>
      <c r="G817" t="s">
        <v>131</v>
      </c>
      <c r="H817" t="s">
        <v>104</v>
      </c>
      <c r="I817">
        <f>J817</f>
        <v>2</v>
      </c>
      <c r="J817">
        <v>2</v>
      </c>
      <c r="K817">
        <v>2</v>
      </c>
      <c r="O817">
        <f>ROUND(P817,2)</f>
        <v>0</v>
      </c>
      <c r="P817">
        <f>ROUND(ROUND(ROUND(SUMIF(SmtRes!AQ799:'SmtRes'!AQ805,"=1",SmtRes!CU799:'SmtRes'!CU805),2),2)*I817/100,2)</f>
        <v>0</v>
      </c>
      <c r="Q817">
        <f>ROUND(CR817*I817,2)</f>
        <v>0</v>
      </c>
      <c r="R817">
        <f>ROUND(CS817*I817,2)</f>
        <v>0</v>
      </c>
      <c r="S817">
        <f>ROUND(CT817*I817,2)</f>
        <v>0</v>
      </c>
      <c r="T817">
        <f t="shared" si="542"/>
        <v>0</v>
      </c>
      <c r="U817">
        <f>ROUND(CV817*I817,7)</f>
        <v>0</v>
      </c>
      <c r="V817">
        <f>ROUND(CW817*I817,7)</f>
        <v>0</v>
      </c>
      <c r="W817">
        <f t="shared" si="543"/>
        <v>0</v>
      </c>
      <c r="X817">
        <f t="shared" si="544"/>
        <v>0</v>
      </c>
      <c r="Y817">
        <f t="shared" si="544"/>
        <v>0</v>
      </c>
      <c r="AA817">
        <v>-1</v>
      </c>
      <c r="AB817">
        <f t="shared" si="545"/>
        <v>0</v>
      </c>
      <c r="AC817">
        <f>ROUND((ES817),6)</f>
        <v>0</v>
      </c>
      <c r="AD817">
        <f>ROUND((((ET817)-(EU817))+AE817),6)</f>
        <v>0</v>
      </c>
      <c r="AE817">
        <f>ROUND((EU817),6)</f>
        <v>0</v>
      </c>
      <c r="AF817">
        <f>ROUND((EV817),6)</f>
        <v>0</v>
      </c>
      <c r="AG817">
        <f t="shared" si="546"/>
        <v>0</v>
      </c>
      <c r="AH817">
        <f>(EW817)</f>
        <v>0</v>
      </c>
      <c r="AI817">
        <f>(EX817)</f>
        <v>0</v>
      </c>
      <c r="AJ817">
        <f t="shared" si="547"/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97</v>
      </c>
      <c r="AU817">
        <v>51</v>
      </c>
      <c r="AV817">
        <v>1</v>
      </c>
      <c r="AW817">
        <v>1</v>
      </c>
      <c r="AZ817">
        <v>1</v>
      </c>
      <c r="BA817">
        <v>1</v>
      </c>
      <c r="BB817">
        <v>1</v>
      </c>
      <c r="BC817">
        <v>1</v>
      </c>
      <c r="BD817" t="s">
        <v>435</v>
      </c>
      <c r="BE817" t="s">
        <v>435</v>
      </c>
      <c r="BF817" t="s">
        <v>435</v>
      </c>
      <c r="BG817" t="s">
        <v>435</v>
      </c>
      <c r="BH817">
        <v>3</v>
      </c>
      <c r="BI817">
        <v>2</v>
      </c>
      <c r="BJ817" t="s">
        <v>435</v>
      </c>
      <c r="BM817">
        <v>108001</v>
      </c>
      <c r="BN817">
        <v>0</v>
      </c>
      <c r="BO817" t="s">
        <v>435</v>
      </c>
      <c r="BP817">
        <v>0</v>
      </c>
      <c r="BQ817">
        <v>3</v>
      </c>
      <c r="BR817">
        <v>0</v>
      </c>
      <c r="BS817">
        <v>1</v>
      </c>
      <c r="BT817">
        <v>1</v>
      </c>
      <c r="BU817">
        <v>1</v>
      </c>
      <c r="BV817">
        <v>1</v>
      </c>
      <c r="BW817">
        <v>1</v>
      </c>
      <c r="BX817">
        <v>1</v>
      </c>
      <c r="BY817" t="s">
        <v>435</v>
      </c>
      <c r="BZ817">
        <v>97</v>
      </c>
      <c r="CA817">
        <v>51</v>
      </c>
      <c r="CB817" t="s">
        <v>435</v>
      </c>
      <c r="CE817">
        <v>0</v>
      </c>
      <c r="CF817">
        <v>0</v>
      </c>
      <c r="CG817">
        <v>0</v>
      </c>
      <c r="CM817">
        <v>0</v>
      </c>
      <c r="CN817" t="s">
        <v>435</v>
      </c>
      <c r="CO817">
        <v>0</v>
      </c>
      <c r="CP817">
        <f>0</f>
        <v>0</v>
      </c>
      <c r="CQ817">
        <f>0</f>
        <v>0</v>
      </c>
      <c r="CR817">
        <f>0</f>
        <v>0</v>
      </c>
      <c r="CS817">
        <f>0</f>
        <v>0</v>
      </c>
      <c r="CT817">
        <f>0</f>
        <v>0</v>
      </c>
      <c r="CU817">
        <f>0</f>
        <v>0</v>
      </c>
      <c r="CV817">
        <f>0</f>
        <v>0</v>
      </c>
      <c r="CW817">
        <f>0</f>
        <v>0</v>
      </c>
      <c r="CX817">
        <f>0</f>
        <v>0</v>
      </c>
      <c r="CY817">
        <f>0</f>
        <v>0</v>
      </c>
      <c r="CZ817">
        <f>0</f>
        <v>0</v>
      </c>
      <c r="DC817" t="s">
        <v>435</v>
      </c>
      <c r="DD817" t="s">
        <v>435</v>
      </c>
      <c r="DE817" t="s">
        <v>435</v>
      </c>
      <c r="DF817" t="s">
        <v>435</v>
      </c>
      <c r="DG817" t="s">
        <v>435</v>
      </c>
      <c r="DH817" t="s">
        <v>435</v>
      </c>
      <c r="DI817" t="s">
        <v>435</v>
      </c>
      <c r="DJ817" t="s">
        <v>435</v>
      </c>
      <c r="DK817" t="s">
        <v>435</v>
      </c>
      <c r="DL817" t="s">
        <v>435</v>
      </c>
      <c r="DM817" t="s">
        <v>435</v>
      </c>
      <c r="DN817">
        <v>0</v>
      </c>
      <c r="DO817">
        <v>0</v>
      </c>
      <c r="DP817">
        <v>1</v>
      </c>
      <c r="DQ817">
        <v>1</v>
      </c>
      <c r="DU817">
        <v>1013</v>
      </c>
      <c r="DV817" t="s">
        <v>104</v>
      </c>
      <c r="DW817" t="s">
        <v>104</v>
      </c>
      <c r="DX817">
        <v>1</v>
      </c>
      <c r="DZ817" t="s">
        <v>435</v>
      </c>
      <c r="EA817" t="s">
        <v>435</v>
      </c>
      <c r="EB817" t="s">
        <v>435</v>
      </c>
      <c r="EC817" t="s">
        <v>435</v>
      </c>
      <c r="EE817">
        <v>342528944</v>
      </c>
      <c r="EF817">
        <v>3</v>
      </c>
      <c r="EG817" t="s">
        <v>528</v>
      </c>
      <c r="EH817">
        <v>0</v>
      </c>
      <c r="EI817" t="s">
        <v>435</v>
      </c>
      <c r="EJ817">
        <v>2</v>
      </c>
      <c r="EK817">
        <v>108001</v>
      </c>
      <c r="EL817" t="s">
        <v>529</v>
      </c>
      <c r="EM817" t="s">
        <v>530</v>
      </c>
      <c r="EO817" t="s">
        <v>435</v>
      </c>
      <c r="EQ817">
        <v>1024</v>
      </c>
      <c r="ER817">
        <v>0</v>
      </c>
      <c r="ES817">
        <v>0</v>
      </c>
      <c r="ET817">
        <v>0</v>
      </c>
      <c r="EU817">
        <v>0</v>
      </c>
      <c r="EV817">
        <v>0</v>
      </c>
      <c r="EW817">
        <v>0</v>
      </c>
      <c r="EX817">
        <v>0</v>
      </c>
      <c r="FQ817">
        <v>0</v>
      </c>
      <c r="FR817">
        <f t="shared" si="548"/>
        <v>0</v>
      </c>
      <c r="FS817">
        <v>0</v>
      </c>
      <c r="FX817">
        <v>97</v>
      </c>
      <c r="FY817">
        <v>51</v>
      </c>
      <c r="GA817" t="s">
        <v>435</v>
      </c>
      <c r="GD817">
        <v>1</v>
      </c>
      <c r="GF817">
        <v>274903907</v>
      </c>
      <c r="GG817">
        <v>2</v>
      </c>
      <c r="GH817">
        <v>1</v>
      </c>
      <c r="GI817">
        <v>-2</v>
      </c>
      <c r="GJ817">
        <v>0</v>
      </c>
      <c r="GK817">
        <v>0</v>
      </c>
      <c r="GL817">
        <f t="shared" si="549"/>
        <v>0</v>
      </c>
      <c r="GM817">
        <f t="shared" si="550"/>
        <v>0</v>
      </c>
      <c r="GN817">
        <f t="shared" si="551"/>
        <v>0</v>
      </c>
      <c r="GO817">
        <f t="shared" si="552"/>
        <v>0</v>
      </c>
      <c r="GP817">
        <f t="shared" si="553"/>
        <v>0</v>
      </c>
      <c r="GR817">
        <v>0</v>
      </c>
      <c r="GS817">
        <v>3</v>
      </c>
      <c r="GT817">
        <v>0</v>
      </c>
      <c r="GU817" t="s">
        <v>435</v>
      </c>
      <c r="GV817">
        <f t="shared" si="554"/>
        <v>0</v>
      </c>
      <c r="GW817">
        <v>1</v>
      </c>
      <c r="GX817">
        <f t="shared" si="555"/>
        <v>0</v>
      </c>
      <c r="HA817">
        <v>0</v>
      </c>
      <c r="HB817">
        <v>0</v>
      </c>
      <c r="HC817">
        <f>0</f>
        <v>0</v>
      </c>
      <c r="HE817" t="s">
        <v>435</v>
      </c>
      <c r="HF817" t="s">
        <v>435</v>
      </c>
      <c r="HM817" t="s">
        <v>435</v>
      </c>
      <c r="HN817" t="s">
        <v>132</v>
      </c>
      <c r="HO817" t="s">
        <v>134</v>
      </c>
      <c r="HP817" t="s">
        <v>529</v>
      </c>
      <c r="HQ817" t="s">
        <v>529</v>
      </c>
      <c r="IK817">
        <v>0</v>
      </c>
    </row>
    <row r="819">
      <c r="A819" s="79">
        <v>51</v>
      </c>
      <c r="B819" s="79">
        <f>B808</f>
        <v>0</v>
      </c>
      <c r="C819" s="79">
        <f>A808</f>
        <v>5</v>
      </c>
      <c r="D819" s="79">
        <f>ROW(A808)</f>
        <v>808</v>
      </c>
      <c r="E819" s="79"/>
      <c r="F819" s="79" t="str">
        <f>IF(F808&lt;&gt;"",F808,"")</f>
        <v xml:space="preserve">Новый подраздел</v>
      </c>
      <c r="G819" s="79" t="str">
        <f>IF(G808&lt;&gt;"",G808,"")</f>
        <v xml:space="preserve">200.6  Монтаж кабельного короба пластмассового</v>
      </c>
      <c r="H819" s="79">
        <v>0</v>
      </c>
      <c r="I819" s="79"/>
      <c r="J819" s="79"/>
      <c r="K819" s="79"/>
      <c r="L819" s="79"/>
      <c r="M819" s="79"/>
      <c r="N819" s="79"/>
      <c r="O819" s="79">
        <f t="shared" ref="O819:T819" si="556">ROUND(AB819,2)</f>
        <v>0</v>
      </c>
      <c r="P819" s="79">
        <f t="shared" si="556"/>
        <v>0</v>
      </c>
      <c r="Q819" s="79">
        <f t="shared" si="556"/>
        <v>0</v>
      </c>
      <c r="R819" s="79">
        <f t="shared" si="556"/>
        <v>0</v>
      </c>
      <c r="S819" s="79">
        <f t="shared" si="556"/>
        <v>0</v>
      </c>
      <c r="T819" s="79">
        <f t="shared" si="556"/>
        <v>0</v>
      </c>
      <c r="U819" s="79">
        <f>AH819</f>
        <v>0</v>
      </c>
      <c r="V819" s="79">
        <f>AI819</f>
        <v>0</v>
      </c>
      <c r="W819" s="79">
        <f>ROUND(AJ819,2)</f>
        <v>0</v>
      </c>
      <c r="X819" s="79">
        <f>ROUND(AK819,2)</f>
        <v>0</v>
      </c>
      <c r="Y819" s="79">
        <f>ROUND(AL819,2)</f>
        <v>0</v>
      </c>
      <c r="Z819" s="79"/>
      <c r="AA819" s="79"/>
      <c r="AB819" s="79">
        <f>ROUND(SUMIF(AA812:AA817,"=358752211",O812:O817),2)</f>
        <v>0</v>
      </c>
      <c r="AC819" s="79">
        <f>ROUND(SUMIF(AA812:AA817,"=358752211",P812:P817),2)</f>
        <v>0</v>
      </c>
      <c r="AD819" s="79">
        <f>ROUND(SUMIF(AA812:AA817,"=358752211",Q812:Q817),2)</f>
        <v>0</v>
      </c>
      <c r="AE819" s="79">
        <f>ROUND(SUMIF(AA812:AA817,"=358752211",R812:R817),2)</f>
        <v>0</v>
      </c>
      <c r="AF819" s="79">
        <f>ROUND(SUMIF(AA812:AA817,"=358752211",S812:S817),2)</f>
        <v>0</v>
      </c>
      <c r="AG819" s="79">
        <f>ROUND(SUMIF(AA812:AA817,"=358752211",T812:T817),2)</f>
        <v>0</v>
      </c>
      <c r="AH819" s="79">
        <f>SUMIF(AA812:AA817,"=358752211",U812:U817)</f>
        <v>0</v>
      </c>
      <c r="AI819" s="79">
        <f>SUMIF(AA812:AA817,"=358752211",V812:V817)</f>
        <v>0</v>
      </c>
      <c r="AJ819" s="79">
        <f>ROUND(SUMIF(AA812:AA817,"=358752211",W812:W817),2)</f>
        <v>0</v>
      </c>
      <c r="AK819" s="79">
        <f>ROUND(SUMIF(AA812:AA817,"=358752211",X812:X817),2)</f>
        <v>0</v>
      </c>
      <c r="AL819" s="79">
        <f>ROUND(SUMIF(AA812:AA817,"=358752211",Y812:Y817),2)</f>
        <v>0</v>
      </c>
      <c r="AM819" s="79"/>
      <c r="AN819" s="79"/>
      <c r="AO819" s="79">
        <f t="shared" ref="AO819:BD819" si="557">ROUND(BX819,2)</f>
        <v>0</v>
      </c>
      <c r="AP819" s="79">
        <f t="shared" si="557"/>
        <v>0</v>
      </c>
      <c r="AQ819" s="79">
        <f t="shared" si="557"/>
        <v>0</v>
      </c>
      <c r="AR819" s="79">
        <f t="shared" si="557"/>
        <v>0</v>
      </c>
      <c r="AS819" s="79">
        <f t="shared" si="557"/>
        <v>0</v>
      </c>
      <c r="AT819" s="79">
        <f t="shared" si="557"/>
        <v>0</v>
      </c>
      <c r="AU819" s="79">
        <f t="shared" si="557"/>
        <v>0</v>
      </c>
      <c r="AV819" s="79">
        <f t="shared" si="557"/>
        <v>0</v>
      </c>
      <c r="AW819" s="79">
        <f t="shared" si="557"/>
        <v>0</v>
      </c>
      <c r="AX819" s="79">
        <f t="shared" si="557"/>
        <v>0</v>
      </c>
      <c r="AY819" s="79">
        <f t="shared" si="557"/>
        <v>0</v>
      </c>
      <c r="AZ819" s="79">
        <f t="shared" si="557"/>
        <v>0</v>
      </c>
      <c r="BA819" s="79">
        <f t="shared" si="557"/>
        <v>0</v>
      </c>
      <c r="BB819" s="79">
        <f t="shared" si="557"/>
        <v>0</v>
      </c>
      <c r="BC819" s="79">
        <f t="shared" si="557"/>
        <v>0</v>
      </c>
      <c r="BD819" s="79">
        <f t="shared" si="557"/>
        <v>0</v>
      </c>
      <c r="BE819" s="79"/>
      <c r="BF819" s="79"/>
      <c r="BG819" s="79"/>
      <c r="BH819" s="79"/>
      <c r="BI819" s="79"/>
      <c r="BJ819" s="79"/>
      <c r="BK819" s="79"/>
      <c r="BL819" s="79"/>
      <c r="BM819" s="79"/>
      <c r="BN819" s="79"/>
      <c r="BO819" s="79"/>
      <c r="BP819" s="79"/>
      <c r="BQ819" s="79"/>
      <c r="BR819" s="79"/>
      <c r="BS819" s="79"/>
      <c r="BT819" s="79"/>
      <c r="BU819" s="79"/>
      <c r="BV819" s="79"/>
      <c r="BW819" s="79"/>
      <c r="BX819" s="79">
        <f>ROUND(SUMIF(AA812:AA817,"=358752211",FQ812:FQ817),2)</f>
        <v>0</v>
      </c>
      <c r="BY819" s="79">
        <f>ROUND(SUMIF(AA812:AA817,"=358752211",FR812:FR817),2)</f>
        <v>0</v>
      </c>
      <c r="BZ819" s="79">
        <f>ROUND(SUMIF(AA812:AA817,"=358752211",GL812:GL817),2)</f>
        <v>0</v>
      </c>
      <c r="CA819" s="79">
        <f>ROUND(SUMIF(AA812:AA817,"=358752211",GM812:GM817),2)</f>
        <v>0</v>
      </c>
      <c r="CB819" s="79">
        <f>ROUND(SUMIF(AA812:AA817,"=358752211",GN812:GN817),2)</f>
        <v>0</v>
      </c>
      <c r="CC819" s="79">
        <f>ROUND(SUMIF(AA812:AA817,"=358752211",GO812:GO817),2)</f>
        <v>0</v>
      </c>
      <c r="CD819" s="79">
        <f>ROUND(SUMIF(AA812:AA817,"=358752211",GP812:GP817),2)</f>
        <v>0</v>
      </c>
      <c r="CE819" s="79">
        <f>AC819-BX819</f>
        <v>0</v>
      </c>
      <c r="CF819" s="79">
        <f>AC819-BY819</f>
        <v>0</v>
      </c>
      <c r="CG819" s="79">
        <f>BX819-BZ819</f>
        <v>0</v>
      </c>
      <c r="CH819" s="79">
        <f>AC819-BX819-BY819+BZ819</f>
        <v>0</v>
      </c>
      <c r="CI819" s="79">
        <f>BY819-BZ819</f>
        <v>0</v>
      </c>
      <c r="CJ819" s="79">
        <f>ROUND(SUMIF(AA812:AA817,"=358752211",GX812:GX817),2)</f>
        <v>0</v>
      </c>
      <c r="CK819" s="79">
        <f>ROUND(SUMIF(AA812:AA817,"=358752211",GY812:GY817),2)</f>
        <v>0</v>
      </c>
      <c r="CL819" s="79">
        <f>ROUND(SUMIF(AA812:AA817,"=358752211",GZ812:GZ817),2)</f>
        <v>0</v>
      </c>
      <c r="CM819" s="79">
        <f>ROUND(SUMIF(AA812:AA817,"=358752211",HD812:HD817),2)</f>
        <v>0</v>
      </c>
      <c r="CN819" s="79"/>
      <c r="CO819" s="79"/>
      <c r="CP819" s="79"/>
      <c r="CQ819" s="79"/>
      <c r="CR819" s="79"/>
      <c r="CS819" s="79"/>
      <c r="CT819" s="79"/>
      <c r="CU819" s="79"/>
      <c r="CV819" s="79"/>
      <c r="CW819" s="79"/>
      <c r="CX819" s="79"/>
      <c r="CY819" s="79"/>
      <c r="CZ819" s="79"/>
      <c r="DA819" s="79"/>
      <c r="DB819" s="79"/>
      <c r="DC819" s="79"/>
      <c r="DD819" s="79"/>
      <c r="DE819" s="79"/>
      <c r="DF819" s="79"/>
      <c r="DG819" s="80"/>
      <c r="DH819" s="80"/>
      <c r="DI819" s="80"/>
      <c r="DJ819" s="80"/>
      <c r="DK819" s="80"/>
      <c r="DL819" s="80"/>
      <c r="DM819" s="80"/>
      <c r="DN819" s="80"/>
      <c r="DO819" s="80"/>
      <c r="DP819" s="80"/>
      <c r="DQ819" s="80"/>
      <c r="DR819" s="80"/>
      <c r="DS819" s="80"/>
      <c r="DT819" s="80"/>
      <c r="DU819" s="80"/>
      <c r="DV819" s="80"/>
      <c r="DW819" s="80"/>
      <c r="DX819" s="80"/>
      <c r="DY819" s="80"/>
      <c r="DZ819" s="80"/>
      <c r="EA819" s="80"/>
      <c r="EB819" s="80"/>
      <c r="EC819" s="80"/>
      <c r="ED819" s="80"/>
      <c r="EE819" s="80"/>
      <c r="EF819" s="80"/>
      <c r="EG819" s="80"/>
      <c r="EH819" s="80"/>
      <c r="EI819" s="80"/>
      <c r="EJ819" s="80"/>
      <c r="EK819" s="80"/>
      <c r="EL819" s="80"/>
      <c r="EM819" s="80"/>
      <c r="EN819" s="80"/>
      <c r="EO819" s="80"/>
      <c r="EP819" s="80"/>
      <c r="EQ819" s="80"/>
      <c r="ER819" s="80"/>
      <c r="ES819" s="80"/>
      <c r="ET819" s="80"/>
      <c r="EU819" s="80"/>
      <c r="EV819" s="80"/>
      <c r="EW819" s="80"/>
      <c r="EX819" s="80"/>
      <c r="EY819" s="80"/>
      <c r="EZ819" s="80"/>
      <c r="FA819" s="80"/>
      <c r="FB819" s="80"/>
      <c r="FC819" s="80"/>
      <c r="FD819" s="80"/>
      <c r="FE819" s="80"/>
      <c r="FF819" s="80"/>
      <c r="FG819" s="80"/>
      <c r="FH819" s="80"/>
      <c r="FI819" s="80"/>
      <c r="FJ819" s="80"/>
      <c r="FK819" s="80"/>
      <c r="FL819" s="80"/>
      <c r="FM819" s="80"/>
      <c r="FN819" s="80"/>
      <c r="FO819" s="80"/>
      <c r="FP819" s="80"/>
      <c r="FQ819" s="80"/>
      <c r="FR819" s="80"/>
      <c r="FS819" s="80"/>
      <c r="FT819" s="80"/>
      <c r="FU819" s="80"/>
      <c r="FV819" s="80"/>
      <c r="FW819" s="80"/>
      <c r="FX819" s="80"/>
      <c r="FY819" s="80"/>
      <c r="FZ819" s="80"/>
      <c r="GA819" s="80"/>
      <c r="GB819" s="80"/>
      <c r="GC819" s="80"/>
      <c r="GD819" s="80"/>
      <c r="GE819" s="80"/>
      <c r="GF819" s="80"/>
      <c r="GG819" s="80"/>
      <c r="GH819" s="80"/>
      <c r="GI819" s="80"/>
      <c r="GJ819" s="80"/>
      <c r="GK819" s="80"/>
      <c r="GL819" s="80"/>
      <c r="GM819" s="80"/>
      <c r="GN819" s="80"/>
      <c r="GO819" s="80"/>
      <c r="GP819" s="80"/>
      <c r="GQ819" s="80"/>
      <c r="GR819" s="80"/>
      <c r="GS819" s="80"/>
      <c r="GT819" s="80"/>
      <c r="GU819" s="80"/>
      <c r="GV819" s="80"/>
      <c r="GW819" s="80"/>
      <c r="GX819" s="80">
        <v>0</v>
      </c>
    </row>
    <row r="821">
      <c r="A821" s="81">
        <v>50</v>
      </c>
      <c r="B821" s="81">
        <v>0</v>
      </c>
      <c r="C821" s="81">
        <v>0</v>
      </c>
      <c r="D821" s="81">
        <v>1</v>
      </c>
      <c r="E821" s="81">
        <v>201</v>
      </c>
      <c r="F821" s="81">
        <f>ROUND(Source!O819,O821)</f>
        <v>0</v>
      </c>
      <c r="G821" s="81" t="s">
        <v>455</v>
      </c>
      <c r="H821" s="81" t="s">
        <v>456</v>
      </c>
      <c r="I821" s="81"/>
      <c r="J821" s="81"/>
      <c r="K821" s="81">
        <v>201</v>
      </c>
      <c r="L821" s="81">
        <v>1</v>
      </c>
      <c r="M821" s="81">
        <v>3</v>
      </c>
      <c r="N821" s="81" t="s">
        <v>435</v>
      </c>
      <c r="O821" s="81">
        <v>2</v>
      </c>
      <c r="P821" s="81"/>
      <c r="Q821" s="81"/>
      <c r="R821" s="81"/>
      <c r="S821" s="81"/>
      <c r="T821" s="81"/>
      <c r="U821" s="81"/>
      <c r="V821" s="81"/>
      <c r="W821" s="81">
        <v>0</v>
      </c>
      <c r="X821" s="81">
        <v>1</v>
      </c>
      <c r="Y821" s="81">
        <v>0</v>
      </c>
      <c r="Z821" s="81"/>
      <c r="AA821" s="81"/>
      <c r="AB821" s="81"/>
    </row>
    <row r="822">
      <c r="A822" s="81">
        <v>50</v>
      </c>
      <c r="B822" s="81">
        <v>0</v>
      </c>
      <c r="C822" s="81">
        <v>0</v>
      </c>
      <c r="D822" s="81">
        <v>1</v>
      </c>
      <c r="E822" s="81">
        <v>202</v>
      </c>
      <c r="F822" s="81">
        <f>ROUND(Source!P819,O822)</f>
        <v>0</v>
      </c>
      <c r="G822" s="81" t="s">
        <v>457</v>
      </c>
      <c r="H822" s="81" t="s">
        <v>458</v>
      </c>
      <c r="I822" s="81"/>
      <c r="J822" s="81"/>
      <c r="K822" s="81">
        <v>202</v>
      </c>
      <c r="L822" s="81">
        <v>2</v>
      </c>
      <c r="M822" s="81">
        <v>3</v>
      </c>
      <c r="N822" s="81" t="s">
        <v>435</v>
      </c>
      <c r="O822" s="81">
        <v>2</v>
      </c>
      <c r="P822" s="81"/>
      <c r="Q822" s="81"/>
      <c r="R822" s="81"/>
      <c r="S822" s="81"/>
      <c r="T822" s="81"/>
      <c r="U822" s="81"/>
      <c r="V822" s="81"/>
      <c r="W822" s="81">
        <v>0</v>
      </c>
      <c r="X822" s="81">
        <v>1</v>
      </c>
      <c r="Y822" s="81">
        <v>0</v>
      </c>
      <c r="Z822" s="81"/>
      <c r="AA822" s="81"/>
      <c r="AB822" s="81"/>
    </row>
    <row r="823">
      <c r="A823" s="81">
        <v>50</v>
      </c>
      <c r="B823" s="81">
        <v>0</v>
      </c>
      <c r="C823" s="81">
        <v>0</v>
      </c>
      <c r="D823" s="81">
        <v>1</v>
      </c>
      <c r="E823" s="81">
        <v>222</v>
      </c>
      <c r="F823" s="81">
        <f>ROUND(Source!AO819,O823)</f>
        <v>0</v>
      </c>
      <c r="G823" s="81" t="s">
        <v>459</v>
      </c>
      <c r="H823" s="81" t="s">
        <v>460</v>
      </c>
      <c r="I823" s="81"/>
      <c r="J823" s="81"/>
      <c r="K823" s="81">
        <v>222</v>
      </c>
      <c r="L823" s="81">
        <v>3</v>
      </c>
      <c r="M823" s="81">
        <v>3</v>
      </c>
      <c r="N823" s="81" t="s">
        <v>435</v>
      </c>
      <c r="O823" s="81">
        <v>2</v>
      </c>
      <c r="P823" s="81"/>
      <c r="Q823" s="81"/>
      <c r="R823" s="81"/>
      <c r="S823" s="81"/>
      <c r="T823" s="81"/>
      <c r="U823" s="81"/>
      <c r="V823" s="81"/>
      <c r="W823" s="81">
        <v>0</v>
      </c>
      <c r="X823" s="81">
        <v>1</v>
      </c>
      <c r="Y823" s="81">
        <v>0</v>
      </c>
      <c r="Z823" s="81"/>
      <c r="AA823" s="81"/>
      <c r="AB823" s="81"/>
    </row>
    <row r="824">
      <c r="A824" s="81">
        <v>50</v>
      </c>
      <c r="B824" s="81">
        <v>0</v>
      </c>
      <c r="C824" s="81">
        <v>0</v>
      </c>
      <c r="D824" s="81">
        <v>1</v>
      </c>
      <c r="E824" s="81">
        <v>225</v>
      </c>
      <c r="F824" s="81">
        <f>ROUND(Source!AV819,O824)</f>
        <v>0</v>
      </c>
      <c r="G824" s="81" t="s">
        <v>461</v>
      </c>
      <c r="H824" s="81" t="s">
        <v>462</v>
      </c>
      <c r="I824" s="81"/>
      <c r="J824" s="81"/>
      <c r="K824" s="81">
        <v>225</v>
      </c>
      <c r="L824" s="81">
        <v>4</v>
      </c>
      <c r="M824" s="81">
        <v>3</v>
      </c>
      <c r="N824" s="81" t="s">
        <v>435</v>
      </c>
      <c r="O824" s="81">
        <v>2</v>
      </c>
      <c r="P824" s="81"/>
      <c r="Q824" s="81"/>
      <c r="R824" s="81"/>
      <c r="S824" s="81"/>
      <c r="T824" s="81"/>
      <c r="U824" s="81"/>
      <c r="V824" s="81"/>
      <c r="W824" s="81">
        <v>0</v>
      </c>
      <c r="X824" s="81">
        <v>1</v>
      </c>
      <c r="Y824" s="81">
        <v>0</v>
      </c>
      <c r="Z824" s="81"/>
      <c r="AA824" s="81"/>
      <c r="AB824" s="81"/>
    </row>
    <row r="825">
      <c r="A825" s="81">
        <v>50</v>
      </c>
      <c r="B825" s="81">
        <v>0</v>
      </c>
      <c r="C825" s="81">
        <v>0</v>
      </c>
      <c r="D825" s="81">
        <v>1</v>
      </c>
      <c r="E825" s="81">
        <v>226</v>
      </c>
      <c r="F825" s="81">
        <f>ROUND(Source!AW819,O825)</f>
        <v>0</v>
      </c>
      <c r="G825" s="81" t="s">
        <v>463</v>
      </c>
      <c r="H825" s="81" t="s">
        <v>464</v>
      </c>
      <c r="I825" s="81"/>
      <c r="J825" s="81"/>
      <c r="K825" s="81">
        <v>226</v>
      </c>
      <c r="L825" s="81">
        <v>5</v>
      </c>
      <c r="M825" s="81">
        <v>3</v>
      </c>
      <c r="N825" s="81" t="s">
        <v>435</v>
      </c>
      <c r="O825" s="81">
        <v>2</v>
      </c>
      <c r="P825" s="81"/>
      <c r="Q825" s="81"/>
      <c r="R825" s="81"/>
      <c r="S825" s="81"/>
      <c r="T825" s="81"/>
      <c r="U825" s="81"/>
      <c r="V825" s="81"/>
      <c r="W825" s="81">
        <v>0</v>
      </c>
      <c r="X825" s="81">
        <v>1</v>
      </c>
      <c r="Y825" s="81">
        <v>0</v>
      </c>
      <c r="Z825" s="81"/>
      <c r="AA825" s="81"/>
      <c r="AB825" s="81"/>
    </row>
    <row r="826">
      <c r="A826" s="81">
        <v>50</v>
      </c>
      <c r="B826" s="81">
        <v>0</v>
      </c>
      <c r="C826" s="81">
        <v>0</v>
      </c>
      <c r="D826" s="81">
        <v>1</v>
      </c>
      <c r="E826" s="81">
        <v>227</v>
      </c>
      <c r="F826" s="81">
        <f>ROUND(Source!AX819,O826)</f>
        <v>0</v>
      </c>
      <c r="G826" s="81" t="s">
        <v>465</v>
      </c>
      <c r="H826" s="81" t="s">
        <v>466</v>
      </c>
      <c r="I826" s="81"/>
      <c r="J826" s="81"/>
      <c r="K826" s="81">
        <v>227</v>
      </c>
      <c r="L826" s="81">
        <v>6</v>
      </c>
      <c r="M826" s="81">
        <v>3</v>
      </c>
      <c r="N826" s="81" t="s">
        <v>435</v>
      </c>
      <c r="O826" s="81">
        <v>2</v>
      </c>
      <c r="P826" s="81"/>
      <c r="Q826" s="81"/>
      <c r="R826" s="81"/>
      <c r="S826" s="81"/>
      <c r="T826" s="81"/>
      <c r="U826" s="81"/>
      <c r="V826" s="81"/>
      <c r="W826" s="81">
        <v>0</v>
      </c>
      <c r="X826" s="81">
        <v>1</v>
      </c>
      <c r="Y826" s="81">
        <v>0</v>
      </c>
      <c r="Z826" s="81"/>
      <c r="AA826" s="81"/>
      <c r="AB826" s="81"/>
    </row>
    <row r="827">
      <c r="A827" s="81">
        <v>50</v>
      </c>
      <c r="B827" s="81">
        <v>0</v>
      </c>
      <c r="C827" s="81">
        <v>0</v>
      </c>
      <c r="D827" s="81">
        <v>1</v>
      </c>
      <c r="E827" s="81">
        <v>228</v>
      </c>
      <c r="F827" s="81">
        <f>ROUND(Source!AY819,O827)</f>
        <v>0</v>
      </c>
      <c r="G827" s="81" t="s">
        <v>467</v>
      </c>
      <c r="H827" s="81" t="s">
        <v>468</v>
      </c>
      <c r="I827" s="81"/>
      <c r="J827" s="81"/>
      <c r="K827" s="81">
        <v>228</v>
      </c>
      <c r="L827" s="81">
        <v>7</v>
      </c>
      <c r="M827" s="81">
        <v>3</v>
      </c>
      <c r="N827" s="81" t="s">
        <v>435</v>
      </c>
      <c r="O827" s="81">
        <v>2</v>
      </c>
      <c r="P827" s="81"/>
      <c r="Q827" s="81"/>
      <c r="R827" s="81"/>
      <c r="S827" s="81"/>
      <c r="T827" s="81"/>
      <c r="U827" s="81"/>
      <c r="V827" s="81"/>
      <c r="W827" s="81">
        <v>0</v>
      </c>
      <c r="X827" s="81">
        <v>1</v>
      </c>
      <c r="Y827" s="81">
        <v>0</v>
      </c>
      <c r="Z827" s="81"/>
      <c r="AA827" s="81"/>
      <c r="AB827" s="81"/>
    </row>
    <row r="828">
      <c r="A828" s="81">
        <v>50</v>
      </c>
      <c r="B828" s="81">
        <v>0</v>
      </c>
      <c r="C828" s="81">
        <v>0</v>
      </c>
      <c r="D828" s="81">
        <v>1</v>
      </c>
      <c r="E828" s="81">
        <v>216</v>
      </c>
      <c r="F828" s="81">
        <f>ROUND(Source!AP819,O828)</f>
        <v>0</v>
      </c>
      <c r="G828" s="81" t="s">
        <v>469</v>
      </c>
      <c r="H828" s="81" t="s">
        <v>470</v>
      </c>
      <c r="I828" s="81"/>
      <c r="J828" s="81"/>
      <c r="K828" s="81">
        <v>216</v>
      </c>
      <c r="L828" s="81">
        <v>8</v>
      </c>
      <c r="M828" s="81">
        <v>3</v>
      </c>
      <c r="N828" s="81" t="s">
        <v>435</v>
      </c>
      <c r="O828" s="81">
        <v>2</v>
      </c>
      <c r="P828" s="81"/>
      <c r="Q828" s="81"/>
      <c r="R828" s="81"/>
      <c r="S828" s="81"/>
      <c r="T828" s="81"/>
      <c r="U828" s="81"/>
      <c r="V828" s="81"/>
      <c r="W828" s="81">
        <v>0</v>
      </c>
      <c r="X828" s="81">
        <v>1</v>
      </c>
      <c r="Y828" s="81">
        <v>0</v>
      </c>
      <c r="Z828" s="81"/>
      <c r="AA828" s="81"/>
      <c r="AB828" s="81"/>
    </row>
    <row r="829">
      <c r="A829" s="81">
        <v>50</v>
      </c>
      <c r="B829" s="81">
        <v>0</v>
      </c>
      <c r="C829" s="81">
        <v>0</v>
      </c>
      <c r="D829" s="81">
        <v>1</v>
      </c>
      <c r="E829" s="81">
        <v>223</v>
      </c>
      <c r="F829" s="81">
        <f>ROUND(Source!AQ819,O829)</f>
        <v>0</v>
      </c>
      <c r="G829" s="81" t="s">
        <v>471</v>
      </c>
      <c r="H829" s="81" t="s">
        <v>472</v>
      </c>
      <c r="I829" s="81"/>
      <c r="J829" s="81"/>
      <c r="K829" s="81">
        <v>223</v>
      </c>
      <c r="L829" s="81">
        <v>9</v>
      </c>
      <c r="M829" s="81">
        <v>3</v>
      </c>
      <c r="N829" s="81" t="s">
        <v>435</v>
      </c>
      <c r="O829" s="81">
        <v>2</v>
      </c>
      <c r="P829" s="81"/>
      <c r="Q829" s="81"/>
      <c r="R829" s="81"/>
      <c r="S829" s="81"/>
      <c r="T829" s="81"/>
      <c r="U829" s="81"/>
      <c r="V829" s="81"/>
      <c r="W829" s="81">
        <v>0</v>
      </c>
      <c r="X829" s="81">
        <v>1</v>
      </c>
      <c r="Y829" s="81">
        <v>0</v>
      </c>
      <c r="Z829" s="81"/>
      <c r="AA829" s="81"/>
      <c r="AB829" s="81"/>
    </row>
    <row r="830">
      <c r="A830" s="81">
        <v>50</v>
      </c>
      <c r="B830" s="81">
        <v>0</v>
      </c>
      <c r="C830" s="81">
        <v>0</v>
      </c>
      <c r="D830" s="81">
        <v>1</v>
      </c>
      <c r="E830" s="81">
        <v>229</v>
      </c>
      <c r="F830" s="81">
        <f>ROUND(Source!AZ819,O830)</f>
        <v>0</v>
      </c>
      <c r="G830" s="81" t="s">
        <v>473</v>
      </c>
      <c r="H830" s="81" t="s">
        <v>474</v>
      </c>
      <c r="I830" s="81"/>
      <c r="J830" s="81"/>
      <c r="K830" s="81">
        <v>229</v>
      </c>
      <c r="L830" s="81">
        <v>10</v>
      </c>
      <c r="M830" s="81">
        <v>3</v>
      </c>
      <c r="N830" s="81" t="s">
        <v>435</v>
      </c>
      <c r="O830" s="81">
        <v>2</v>
      </c>
      <c r="P830" s="81"/>
      <c r="Q830" s="81"/>
      <c r="R830" s="81"/>
      <c r="S830" s="81"/>
      <c r="T830" s="81"/>
      <c r="U830" s="81"/>
      <c r="V830" s="81"/>
      <c r="W830" s="81">
        <v>0</v>
      </c>
      <c r="X830" s="81">
        <v>1</v>
      </c>
      <c r="Y830" s="81">
        <v>0</v>
      </c>
      <c r="Z830" s="81"/>
      <c r="AA830" s="81"/>
      <c r="AB830" s="81"/>
    </row>
    <row r="831">
      <c r="A831" s="81">
        <v>50</v>
      </c>
      <c r="B831" s="81">
        <v>0</v>
      </c>
      <c r="C831" s="81">
        <v>0</v>
      </c>
      <c r="D831" s="81">
        <v>1</v>
      </c>
      <c r="E831" s="81">
        <v>203</v>
      </c>
      <c r="F831" s="81">
        <f>ROUND(Source!Q819,O831)</f>
        <v>0</v>
      </c>
      <c r="G831" s="81" t="s">
        <v>475</v>
      </c>
      <c r="H831" s="81" t="s">
        <v>476</v>
      </c>
      <c r="I831" s="81"/>
      <c r="J831" s="81"/>
      <c r="K831" s="81">
        <v>203</v>
      </c>
      <c r="L831" s="81">
        <v>11</v>
      </c>
      <c r="M831" s="81">
        <v>3</v>
      </c>
      <c r="N831" s="81" t="s">
        <v>435</v>
      </c>
      <c r="O831" s="81">
        <v>2</v>
      </c>
      <c r="P831" s="81"/>
      <c r="Q831" s="81"/>
      <c r="R831" s="81"/>
      <c r="S831" s="81"/>
      <c r="T831" s="81"/>
      <c r="U831" s="81"/>
      <c r="V831" s="81"/>
      <c r="W831" s="81">
        <v>0</v>
      </c>
      <c r="X831" s="81">
        <v>1</v>
      </c>
      <c r="Y831" s="81">
        <v>0</v>
      </c>
      <c r="Z831" s="81"/>
      <c r="AA831" s="81"/>
      <c r="AB831" s="81"/>
    </row>
    <row r="832">
      <c r="A832" s="81">
        <v>50</v>
      </c>
      <c r="B832" s="81">
        <v>0</v>
      </c>
      <c r="C832" s="81">
        <v>0</v>
      </c>
      <c r="D832" s="81">
        <v>1</v>
      </c>
      <c r="E832" s="81">
        <v>231</v>
      </c>
      <c r="F832" s="81">
        <f>ROUND(Source!BB819,O832)</f>
        <v>0</v>
      </c>
      <c r="G832" s="81" t="s">
        <v>477</v>
      </c>
      <c r="H832" s="81" t="s">
        <v>478</v>
      </c>
      <c r="I832" s="81"/>
      <c r="J832" s="81"/>
      <c r="K832" s="81">
        <v>231</v>
      </c>
      <c r="L832" s="81">
        <v>12</v>
      </c>
      <c r="M832" s="81">
        <v>3</v>
      </c>
      <c r="N832" s="81" t="s">
        <v>435</v>
      </c>
      <c r="O832" s="81">
        <v>2</v>
      </c>
      <c r="P832" s="81"/>
      <c r="Q832" s="81"/>
      <c r="R832" s="81"/>
      <c r="S832" s="81"/>
      <c r="T832" s="81"/>
      <c r="U832" s="81"/>
      <c r="V832" s="81"/>
      <c r="W832" s="81">
        <v>0</v>
      </c>
      <c r="X832" s="81">
        <v>1</v>
      </c>
      <c r="Y832" s="81">
        <v>0</v>
      </c>
      <c r="Z832" s="81"/>
      <c r="AA832" s="81"/>
      <c r="AB832" s="81"/>
    </row>
    <row r="833">
      <c r="A833" s="81">
        <v>50</v>
      </c>
      <c r="B833" s="81">
        <v>0</v>
      </c>
      <c r="C833" s="81">
        <v>0</v>
      </c>
      <c r="D833" s="81">
        <v>1</v>
      </c>
      <c r="E833" s="81">
        <v>204</v>
      </c>
      <c r="F833" s="81">
        <f>ROUND(Source!R819,O833)</f>
        <v>0</v>
      </c>
      <c r="G833" s="81" t="s">
        <v>479</v>
      </c>
      <c r="H833" s="81" t="s">
        <v>480</v>
      </c>
      <c r="I833" s="81"/>
      <c r="J833" s="81"/>
      <c r="K833" s="81">
        <v>204</v>
      </c>
      <c r="L833" s="81">
        <v>13</v>
      </c>
      <c r="M833" s="81">
        <v>3</v>
      </c>
      <c r="N833" s="81" t="s">
        <v>435</v>
      </c>
      <c r="O833" s="81">
        <v>2</v>
      </c>
      <c r="P833" s="81"/>
      <c r="Q833" s="81"/>
      <c r="R833" s="81"/>
      <c r="S833" s="81"/>
      <c r="T833" s="81"/>
      <c r="U833" s="81"/>
      <c r="V833" s="81"/>
      <c r="W833" s="81">
        <v>0</v>
      </c>
      <c r="X833" s="81">
        <v>1</v>
      </c>
      <c r="Y833" s="81">
        <v>0</v>
      </c>
      <c r="Z833" s="81"/>
      <c r="AA833" s="81"/>
      <c r="AB833" s="81"/>
    </row>
    <row r="834">
      <c r="A834" s="81">
        <v>50</v>
      </c>
      <c r="B834" s="81">
        <v>0</v>
      </c>
      <c r="C834" s="81">
        <v>0</v>
      </c>
      <c r="D834" s="81">
        <v>1</v>
      </c>
      <c r="E834" s="81">
        <v>205</v>
      </c>
      <c r="F834" s="81">
        <f>ROUND(Source!S819,O834)</f>
        <v>0</v>
      </c>
      <c r="G834" s="81" t="s">
        <v>481</v>
      </c>
      <c r="H834" s="81" t="s">
        <v>482</v>
      </c>
      <c r="I834" s="81"/>
      <c r="J834" s="81"/>
      <c r="K834" s="81">
        <v>205</v>
      </c>
      <c r="L834" s="81">
        <v>14</v>
      </c>
      <c r="M834" s="81">
        <v>3</v>
      </c>
      <c r="N834" s="81" t="s">
        <v>435</v>
      </c>
      <c r="O834" s="81">
        <v>2</v>
      </c>
      <c r="P834" s="81"/>
      <c r="Q834" s="81"/>
      <c r="R834" s="81"/>
      <c r="S834" s="81"/>
      <c r="T834" s="81"/>
      <c r="U834" s="81"/>
      <c r="V834" s="81"/>
      <c r="W834" s="81">
        <v>0</v>
      </c>
      <c r="X834" s="81">
        <v>1</v>
      </c>
      <c r="Y834" s="81">
        <v>0</v>
      </c>
      <c r="Z834" s="81"/>
      <c r="AA834" s="81"/>
      <c r="AB834" s="81"/>
    </row>
    <row r="835">
      <c r="A835" s="81">
        <v>50</v>
      </c>
      <c r="B835" s="81">
        <v>0</v>
      </c>
      <c r="C835" s="81">
        <v>0</v>
      </c>
      <c r="D835" s="81">
        <v>1</v>
      </c>
      <c r="E835" s="81">
        <v>232</v>
      </c>
      <c r="F835" s="81">
        <f>ROUND(Source!BC819,O835)</f>
        <v>0</v>
      </c>
      <c r="G835" s="81" t="s">
        <v>483</v>
      </c>
      <c r="H835" s="81" t="s">
        <v>484</v>
      </c>
      <c r="I835" s="81"/>
      <c r="J835" s="81"/>
      <c r="K835" s="81">
        <v>232</v>
      </c>
      <c r="L835" s="81">
        <v>15</v>
      </c>
      <c r="M835" s="81">
        <v>3</v>
      </c>
      <c r="N835" s="81" t="s">
        <v>435</v>
      </c>
      <c r="O835" s="81">
        <v>2</v>
      </c>
      <c r="P835" s="81"/>
      <c r="Q835" s="81"/>
      <c r="R835" s="81"/>
      <c r="S835" s="81"/>
      <c r="T835" s="81"/>
      <c r="U835" s="81"/>
      <c r="V835" s="81"/>
      <c r="W835" s="81">
        <v>0</v>
      </c>
      <c r="X835" s="81">
        <v>1</v>
      </c>
      <c r="Y835" s="81">
        <v>0</v>
      </c>
      <c r="Z835" s="81"/>
      <c r="AA835" s="81"/>
      <c r="AB835" s="81"/>
    </row>
    <row r="836">
      <c r="A836" s="81">
        <v>50</v>
      </c>
      <c r="B836" s="81">
        <v>0</v>
      </c>
      <c r="C836" s="81">
        <v>0</v>
      </c>
      <c r="D836" s="81">
        <v>1</v>
      </c>
      <c r="E836" s="81">
        <v>214</v>
      </c>
      <c r="F836" s="81">
        <f>ROUND(Source!AS819,O836)</f>
        <v>0</v>
      </c>
      <c r="G836" s="81" t="s">
        <v>485</v>
      </c>
      <c r="H836" s="81" t="s">
        <v>486</v>
      </c>
      <c r="I836" s="81"/>
      <c r="J836" s="81"/>
      <c r="K836" s="81">
        <v>214</v>
      </c>
      <c r="L836" s="81">
        <v>16</v>
      </c>
      <c r="M836" s="81">
        <v>3</v>
      </c>
      <c r="N836" s="81" t="s">
        <v>435</v>
      </c>
      <c r="O836" s="81">
        <v>2</v>
      </c>
      <c r="P836" s="81"/>
      <c r="Q836" s="81"/>
      <c r="R836" s="81"/>
      <c r="S836" s="81"/>
      <c r="T836" s="81"/>
      <c r="U836" s="81"/>
      <c r="V836" s="81"/>
      <c r="W836" s="81">
        <v>0</v>
      </c>
      <c r="X836" s="81">
        <v>1</v>
      </c>
      <c r="Y836" s="81">
        <v>0</v>
      </c>
      <c r="Z836" s="81"/>
      <c r="AA836" s="81"/>
      <c r="AB836" s="81"/>
    </row>
    <row r="837">
      <c r="A837" s="81">
        <v>50</v>
      </c>
      <c r="B837" s="81">
        <v>0</v>
      </c>
      <c r="C837" s="81">
        <v>0</v>
      </c>
      <c r="D837" s="81">
        <v>1</v>
      </c>
      <c r="E837" s="81">
        <v>215</v>
      </c>
      <c r="F837" s="81">
        <f>ROUND(Source!AT819,O837)</f>
        <v>0</v>
      </c>
      <c r="G837" s="81" t="s">
        <v>487</v>
      </c>
      <c r="H837" s="81" t="s">
        <v>488</v>
      </c>
      <c r="I837" s="81"/>
      <c r="J837" s="81"/>
      <c r="K837" s="81">
        <v>215</v>
      </c>
      <c r="L837" s="81">
        <v>17</v>
      </c>
      <c r="M837" s="81">
        <v>3</v>
      </c>
      <c r="N837" s="81" t="s">
        <v>435</v>
      </c>
      <c r="O837" s="81">
        <v>2</v>
      </c>
      <c r="P837" s="81"/>
      <c r="Q837" s="81"/>
      <c r="R837" s="81"/>
      <c r="S837" s="81"/>
      <c r="T837" s="81"/>
      <c r="U837" s="81"/>
      <c r="V837" s="81"/>
      <c r="W837" s="81">
        <v>0</v>
      </c>
      <c r="X837" s="81">
        <v>1</v>
      </c>
      <c r="Y837" s="81">
        <v>0</v>
      </c>
      <c r="Z837" s="81"/>
      <c r="AA837" s="81"/>
      <c r="AB837" s="81"/>
    </row>
    <row r="838">
      <c r="A838" s="81">
        <v>50</v>
      </c>
      <c r="B838" s="81">
        <v>0</v>
      </c>
      <c r="C838" s="81">
        <v>0</v>
      </c>
      <c r="D838" s="81">
        <v>1</v>
      </c>
      <c r="E838" s="81">
        <v>217</v>
      </c>
      <c r="F838" s="81">
        <f>ROUND(Source!AU819,O838)</f>
        <v>0</v>
      </c>
      <c r="G838" s="81" t="s">
        <v>489</v>
      </c>
      <c r="H838" s="81" t="s">
        <v>490</v>
      </c>
      <c r="I838" s="81"/>
      <c r="J838" s="81"/>
      <c r="K838" s="81">
        <v>217</v>
      </c>
      <c r="L838" s="81">
        <v>18</v>
      </c>
      <c r="M838" s="81">
        <v>3</v>
      </c>
      <c r="N838" s="81" t="s">
        <v>435</v>
      </c>
      <c r="O838" s="81">
        <v>2</v>
      </c>
      <c r="P838" s="81"/>
      <c r="Q838" s="81"/>
      <c r="R838" s="81"/>
      <c r="S838" s="81"/>
      <c r="T838" s="81"/>
      <c r="U838" s="81"/>
      <c r="V838" s="81"/>
      <c r="W838" s="81">
        <v>0</v>
      </c>
      <c r="X838" s="81">
        <v>1</v>
      </c>
      <c r="Y838" s="81">
        <v>0</v>
      </c>
      <c r="Z838" s="81"/>
      <c r="AA838" s="81"/>
      <c r="AB838" s="81"/>
    </row>
    <row r="839">
      <c r="A839" s="81">
        <v>50</v>
      </c>
      <c r="B839" s="81">
        <v>0</v>
      </c>
      <c r="C839" s="81">
        <v>0</v>
      </c>
      <c r="D839" s="81">
        <v>1</v>
      </c>
      <c r="E839" s="81">
        <v>230</v>
      </c>
      <c r="F839" s="81">
        <f>ROUND(Source!BA819,O839)</f>
        <v>0</v>
      </c>
      <c r="G839" s="81" t="s">
        <v>491</v>
      </c>
      <c r="H839" s="81" t="s">
        <v>492</v>
      </c>
      <c r="I839" s="81"/>
      <c r="J839" s="81"/>
      <c r="K839" s="81">
        <v>230</v>
      </c>
      <c r="L839" s="81">
        <v>19</v>
      </c>
      <c r="M839" s="81">
        <v>3</v>
      </c>
      <c r="N839" s="81" t="s">
        <v>435</v>
      </c>
      <c r="O839" s="81">
        <v>2</v>
      </c>
      <c r="P839" s="81"/>
      <c r="Q839" s="81"/>
      <c r="R839" s="81"/>
      <c r="S839" s="81"/>
      <c r="T839" s="81"/>
      <c r="U839" s="81"/>
      <c r="V839" s="81"/>
      <c r="W839" s="81">
        <v>0</v>
      </c>
      <c r="X839" s="81">
        <v>1</v>
      </c>
      <c r="Y839" s="81">
        <v>0</v>
      </c>
      <c r="Z839" s="81"/>
      <c r="AA839" s="81"/>
      <c r="AB839" s="81"/>
    </row>
    <row r="840">
      <c r="A840" s="81">
        <v>50</v>
      </c>
      <c r="B840" s="81">
        <v>0</v>
      </c>
      <c r="C840" s="81">
        <v>0</v>
      </c>
      <c r="D840" s="81">
        <v>1</v>
      </c>
      <c r="E840" s="81">
        <v>206</v>
      </c>
      <c r="F840" s="81">
        <f>ROUND(Source!T819,O840)</f>
        <v>0</v>
      </c>
      <c r="G840" s="81" t="s">
        <v>493</v>
      </c>
      <c r="H840" s="81" t="s">
        <v>494</v>
      </c>
      <c r="I840" s="81"/>
      <c r="J840" s="81"/>
      <c r="K840" s="81">
        <v>206</v>
      </c>
      <c r="L840" s="81">
        <v>20</v>
      </c>
      <c r="M840" s="81">
        <v>3</v>
      </c>
      <c r="N840" s="81" t="s">
        <v>435</v>
      </c>
      <c r="O840" s="81">
        <v>2</v>
      </c>
      <c r="P840" s="81"/>
      <c r="Q840" s="81"/>
      <c r="R840" s="81"/>
      <c r="S840" s="81"/>
      <c r="T840" s="81"/>
      <c r="U840" s="81"/>
      <c r="V840" s="81"/>
      <c r="W840" s="81">
        <v>0</v>
      </c>
      <c r="X840" s="81">
        <v>1</v>
      </c>
      <c r="Y840" s="81">
        <v>0</v>
      </c>
      <c r="Z840" s="81"/>
      <c r="AA840" s="81"/>
      <c r="AB840" s="81"/>
    </row>
    <row r="841">
      <c r="A841" s="81">
        <v>50</v>
      </c>
      <c r="B841" s="81">
        <v>0</v>
      </c>
      <c r="C841" s="81">
        <v>0</v>
      </c>
      <c r="D841" s="81">
        <v>1</v>
      </c>
      <c r="E841" s="81">
        <v>207</v>
      </c>
      <c r="F841" s="81">
        <f>ROUND(Source!U819,O841)</f>
        <v>0</v>
      </c>
      <c r="G841" s="81" t="s">
        <v>495</v>
      </c>
      <c r="H841" s="81" t="s">
        <v>496</v>
      </c>
      <c r="I841" s="81"/>
      <c r="J841" s="81"/>
      <c r="K841" s="81">
        <v>207</v>
      </c>
      <c r="L841" s="81">
        <v>21</v>
      </c>
      <c r="M841" s="81">
        <v>3</v>
      </c>
      <c r="N841" s="81" t="s">
        <v>435</v>
      </c>
      <c r="O841" s="81">
        <v>7</v>
      </c>
      <c r="P841" s="81"/>
      <c r="Q841" s="81"/>
      <c r="R841" s="81"/>
      <c r="S841" s="81"/>
      <c r="T841" s="81"/>
      <c r="U841" s="81"/>
      <c r="V841" s="81"/>
      <c r="W841" s="81">
        <v>0</v>
      </c>
      <c r="X841" s="81">
        <v>1</v>
      </c>
      <c r="Y841" s="81">
        <v>0</v>
      </c>
      <c r="Z841" s="81"/>
      <c r="AA841" s="81"/>
      <c r="AB841" s="81"/>
    </row>
    <row r="842">
      <c r="A842" s="81">
        <v>50</v>
      </c>
      <c r="B842" s="81">
        <v>0</v>
      </c>
      <c r="C842" s="81">
        <v>0</v>
      </c>
      <c r="D842" s="81">
        <v>1</v>
      </c>
      <c r="E842" s="81">
        <v>208</v>
      </c>
      <c r="F842" s="81">
        <f>ROUND(Source!V819,O842)</f>
        <v>0</v>
      </c>
      <c r="G842" s="81" t="s">
        <v>497</v>
      </c>
      <c r="H842" s="81" t="s">
        <v>498</v>
      </c>
      <c r="I842" s="81"/>
      <c r="J842" s="81"/>
      <c r="K842" s="81">
        <v>208</v>
      </c>
      <c r="L842" s="81">
        <v>22</v>
      </c>
      <c r="M842" s="81">
        <v>3</v>
      </c>
      <c r="N842" s="81" t="s">
        <v>435</v>
      </c>
      <c r="O842" s="81">
        <v>7</v>
      </c>
      <c r="P842" s="81"/>
      <c r="Q842" s="81"/>
      <c r="R842" s="81"/>
      <c r="S842" s="81"/>
      <c r="T842" s="81"/>
      <c r="U842" s="81"/>
      <c r="V842" s="81"/>
      <c r="W842" s="81">
        <v>0</v>
      </c>
      <c r="X842" s="81">
        <v>1</v>
      </c>
      <c r="Y842" s="81">
        <v>0</v>
      </c>
      <c r="Z842" s="81"/>
      <c r="AA842" s="81"/>
      <c r="AB842" s="81"/>
    </row>
    <row r="843">
      <c r="A843" s="81">
        <v>50</v>
      </c>
      <c r="B843" s="81">
        <v>0</v>
      </c>
      <c r="C843" s="81">
        <v>0</v>
      </c>
      <c r="D843" s="81">
        <v>1</v>
      </c>
      <c r="E843" s="81">
        <v>209</v>
      </c>
      <c r="F843" s="81">
        <f>ROUND(Source!W819,O843)</f>
        <v>0</v>
      </c>
      <c r="G843" s="81" t="s">
        <v>499</v>
      </c>
      <c r="H843" s="81" t="s">
        <v>500</v>
      </c>
      <c r="I843" s="81"/>
      <c r="J843" s="81"/>
      <c r="K843" s="81">
        <v>209</v>
      </c>
      <c r="L843" s="81">
        <v>23</v>
      </c>
      <c r="M843" s="81">
        <v>3</v>
      </c>
      <c r="N843" s="81" t="s">
        <v>435</v>
      </c>
      <c r="O843" s="81">
        <v>2</v>
      </c>
      <c r="P843" s="81"/>
      <c r="Q843" s="81"/>
      <c r="R843" s="81"/>
      <c r="S843" s="81"/>
      <c r="T843" s="81"/>
      <c r="U843" s="81"/>
      <c r="V843" s="81"/>
      <c r="W843" s="81">
        <v>0</v>
      </c>
      <c r="X843" s="81">
        <v>1</v>
      </c>
      <c r="Y843" s="81">
        <v>0</v>
      </c>
      <c r="Z843" s="81"/>
      <c r="AA843" s="81"/>
      <c r="AB843" s="81"/>
    </row>
    <row r="844">
      <c r="A844" s="81">
        <v>50</v>
      </c>
      <c r="B844" s="81">
        <v>0</v>
      </c>
      <c r="C844" s="81">
        <v>0</v>
      </c>
      <c r="D844" s="81">
        <v>1</v>
      </c>
      <c r="E844" s="81">
        <v>233</v>
      </c>
      <c r="F844" s="81">
        <f>ROUND(Source!BD819,O844)</f>
        <v>0</v>
      </c>
      <c r="G844" s="81" t="s">
        <v>501</v>
      </c>
      <c r="H844" s="81" t="s">
        <v>502</v>
      </c>
      <c r="I844" s="81"/>
      <c r="J844" s="81"/>
      <c r="K844" s="81">
        <v>233</v>
      </c>
      <c r="L844" s="81">
        <v>24</v>
      </c>
      <c r="M844" s="81">
        <v>3</v>
      </c>
      <c r="N844" s="81" t="s">
        <v>435</v>
      </c>
      <c r="O844" s="81">
        <v>2</v>
      </c>
      <c r="P844" s="81"/>
      <c r="Q844" s="81"/>
      <c r="R844" s="81"/>
      <c r="S844" s="81"/>
      <c r="T844" s="81"/>
      <c r="U844" s="81"/>
      <c r="V844" s="81"/>
      <c r="W844" s="81">
        <v>0</v>
      </c>
      <c r="X844" s="81">
        <v>1</v>
      </c>
      <c r="Y844" s="81">
        <v>0</v>
      </c>
      <c r="Z844" s="81"/>
      <c r="AA844" s="81"/>
      <c r="AB844" s="81"/>
    </row>
    <row r="845">
      <c r="A845" s="81">
        <v>50</v>
      </c>
      <c r="B845" s="81">
        <v>0</v>
      </c>
      <c r="C845" s="81">
        <v>0</v>
      </c>
      <c r="D845" s="81">
        <v>1</v>
      </c>
      <c r="E845" s="81">
        <v>210</v>
      </c>
      <c r="F845" s="81">
        <f>ROUND(Source!X819,O845)</f>
        <v>0</v>
      </c>
      <c r="G845" s="81" t="s">
        <v>503</v>
      </c>
      <c r="H845" s="81" t="s">
        <v>504</v>
      </c>
      <c r="I845" s="81"/>
      <c r="J845" s="81"/>
      <c r="K845" s="81">
        <v>210</v>
      </c>
      <c r="L845" s="81">
        <v>25</v>
      </c>
      <c r="M845" s="81">
        <v>3</v>
      </c>
      <c r="N845" s="81" t="s">
        <v>435</v>
      </c>
      <c r="O845" s="81">
        <v>2</v>
      </c>
      <c r="P845" s="81"/>
      <c r="Q845" s="81"/>
      <c r="R845" s="81"/>
      <c r="S845" s="81"/>
      <c r="T845" s="81"/>
      <c r="U845" s="81"/>
      <c r="V845" s="81"/>
      <c r="W845" s="81">
        <v>0</v>
      </c>
      <c r="X845" s="81">
        <v>1</v>
      </c>
      <c r="Y845" s="81">
        <v>0</v>
      </c>
      <c r="Z845" s="81"/>
      <c r="AA845" s="81"/>
      <c r="AB845" s="81"/>
    </row>
    <row r="846">
      <c r="A846" s="81">
        <v>50</v>
      </c>
      <c r="B846" s="81">
        <v>0</v>
      </c>
      <c r="C846" s="81">
        <v>0</v>
      </c>
      <c r="D846" s="81">
        <v>1</v>
      </c>
      <c r="E846" s="81">
        <v>211</v>
      </c>
      <c r="F846" s="81">
        <f>ROUND(Source!Y819,O846)</f>
        <v>0</v>
      </c>
      <c r="G846" s="81" t="s">
        <v>505</v>
      </c>
      <c r="H846" s="81" t="s">
        <v>506</v>
      </c>
      <c r="I846" s="81"/>
      <c r="J846" s="81"/>
      <c r="K846" s="81">
        <v>211</v>
      </c>
      <c r="L846" s="81">
        <v>26</v>
      </c>
      <c r="M846" s="81">
        <v>3</v>
      </c>
      <c r="N846" s="81" t="s">
        <v>435</v>
      </c>
      <c r="O846" s="81">
        <v>2</v>
      </c>
      <c r="P846" s="81"/>
      <c r="Q846" s="81"/>
      <c r="R846" s="81"/>
      <c r="S846" s="81"/>
      <c r="T846" s="81"/>
      <c r="U846" s="81"/>
      <c r="V846" s="81"/>
      <c r="W846" s="81">
        <v>0</v>
      </c>
      <c r="X846" s="81">
        <v>1</v>
      </c>
      <c r="Y846" s="81">
        <v>0</v>
      </c>
      <c r="Z846" s="81"/>
      <c r="AA846" s="81"/>
      <c r="AB846" s="81"/>
    </row>
    <row r="847">
      <c r="A847" s="81">
        <v>50</v>
      </c>
      <c r="B847" s="81">
        <v>0</v>
      </c>
      <c r="C847" s="81">
        <v>0</v>
      </c>
      <c r="D847" s="81">
        <v>1</v>
      </c>
      <c r="E847" s="81">
        <v>224</v>
      </c>
      <c r="F847" s="81">
        <f>ROUND(Source!AR819,O847)</f>
        <v>0</v>
      </c>
      <c r="G847" s="81" t="s">
        <v>507</v>
      </c>
      <c r="H847" s="81" t="s">
        <v>508</v>
      </c>
      <c r="I847" s="81"/>
      <c r="J847" s="81"/>
      <c r="K847" s="81">
        <v>224</v>
      </c>
      <c r="L847" s="81">
        <v>27</v>
      </c>
      <c r="M847" s="81">
        <v>3</v>
      </c>
      <c r="N847" s="81" t="s">
        <v>435</v>
      </c>
      <c r="O847" s="81">
        <v>2</v>
      </c>
      <c r="P847" s="81"/>
      <c r="Q847" s="81"/>
      <c r="R847" s="81"/>
      <c r="S847" s="81"/>
      <c r="T847" s="81"/>
      <c r="U847" s="81"/>
      <c r="V847" s="81"/>
      <c r="W847" s="81">
        <v>0</v>
      </c>
      <c r="X847" s="81">
        <v>1</v>
      </c>
      <c r="Y847" s="81">
        <v>0</v>
      </c>
      <c r="Z847" s="81"/>
      <c r="AA847" s="81"/>
      <c r="AB847" s="81"/>
    </row>
    <row r="849">
      <c r="A849" s="79">
        <v>51</v>
      </c>
      <c r="B849" s="79">
        <f>B763</f>
        <v>0</v>
      </c>
      <c r="C849" s="79">
        <f>A763</f>
        <v>4</v>
      </c>
      <c r="D849" s="79">
        <f>ROW(A763)</f>
        <v>763</v>
      </c>
      <c r="E849" s="79"/>
      <c r="F849" s="79" t="str">
        <f>IF(F763&lt;&gt;"",F763,"")</f>
        <v xml:space="preserve">Новый раздел</v>
      </c>
      <c r="G849" s="79" t="str">
        <f>IF(G763&lt;&gt;"",G763,"")</f>
        <v xml:space="preserve">200. Замена металлорукава и силового кабеля</v>
      </c>
      <c r="H849" s="79">
        <v>0</v>
      </c>
      <c r="I849" s="79"/>
      <c r="J849" s="79"/>
      <c r="K849" s="79"/>
      <c r="L849" s="79"/>
      <c r="M849" s="79"/>
      <c r="N849" s="79"/>
      <c r="O849" s="79">
        <f t="shared" ref="O849:T849" si="558">ROUND(O778+O819+AB849,2)</f>
        <v>0</v>
      </c>
      <c r="P849" s="79">
        <f t="shared" si="558"/>
        <v>0</v>
      </c>
      <c r="Q849" s="79">
        <f t="shared" si="558"/>
        <v>0</v>
      </c>
      <c r="R849" s="79">
        <f t="shared" si="558"/>
        <v>0</v>
      </c>
      <c r="S849" s="79">
        <f t="shared" si="558"/>
        <v>0</v>
      </c>
      <c r="T849" s="79">
        <f t="shared" si="558"/>
        <v>0</v>
      </c>
      <c r="U849" s="79">
        <f>U778+U819+AH849</f>
        <v>0</v>
      </c>
      <c r="V849" s="79">
        <f>V778+V819+AI849</f>
        <v>0</v>
      </c>
      <c r="W849" s="79">
        <f>ROUND(W778+W819+AJ849,2)</f>
        <v>0</v>
      </c>
      <c r="X849" s="79">
        <f>ROUND(X778+X819+AK849,2)</f>
        <v>0</v>
      </c>
      <c r="Y849" s="79">
        <f>ROUND(Y778+Y819+AL849,2)</f>
        <v>0</v>
      </c>
      <c r="Z849" s="79"/>
      <c r="AA849" s="79"/>
      <c r="AB849" s="79"/>
      <c r="AC849" s="79"/>
      <c r="AD849" s="79"/>
      <c r="AE849" s="79"/>
      <c r="AF849" s="79"/>
      <c r="AG849" s="79"/>
      <c r="AH849" s="79"/>
      <c r="AI849" s="79"/>
      <c r="AJ849" s="79"/>
      <c r="AK849" s="79"/>
      <c r="AL849" s="79"/>
      <c r="AM849" s="79"/>
      <c r="AN849" s="79"/>
      <c r="AO849" s="79">
        <f t="shared" ref="AO849:BD849" si="559">ROUND(AO778+AO819+BX849,2)</f>
        <v>0</v>
      </c>
      <c r="AP849" s="79">
        <f t="shared" si="559"/>
        <v>0</v>
      </c>
      <c r="AQ849" s="79">
        <f t="shared" si="559"/>
        <v>0</v>
      </c>
      <c r="AR849" s="79">
        <f t="shared" si="559"/>
        <v>0</v>
      </c>
      <c r="AS849" s="79">
        <f t="shared" si="559"/>
        <v>0</v>
      </c>
      <c r="AT849" s="79">
        <f t="shared" si="559"/>
        <v>0</v>
      </c>
      <c r="AU849" s="79">
        <f t="shared" si="559"/>
        <v>0</v>
      </c>
      <c r="AV849" s="79">
        <f t="shared" si="559"/>
        <v>0</v>
      </c>
      <c r="AW849" s="79">
        <f t="shared" si="559"/>
        <v>0</v>
      </c>
      <c r="AX849" s="79">
        <f t="shared" si="559"/>
        <v>0</v>
      </c>
      <c r="AY849" s="79">
        <f t="shared" si="559"/>
        <v>0</v>
      </c>
      <c r="AZ849" s="79">
        <f t="shared" si="559"/>
        <v>0</v>
      </c>
      <c r="BA849" s="79">
        <f t="shared" si="559"/>
        <v>0</v>
      </c>
      <c r="BB849" s="79">
        <f t="shared" si="559"/>
        <v>0</v>
      </c>
      <c r="BC849" s="79">
        <f t="shared" si="559"/>
        <v>0</v>
      </c>
      <c r="BD849" s="79">
        <f t="shared" si="559"/>
        <v>0</v>
      </c>
      <c r="BE849" s="79"/>
      <c r="BF849" s="79"/>
      <c r="BG849" s="79"/>
      <c r="BH849" s="79"/>
      <c r="BI849" s="79"/>
      <c r="BJ849" s="79"/>
      <c r="BK849" s="79"/>
      <c r="BL849" s="79"/>
      <c r="BM849" s="79"/>
      <c r="BN849" s="79"/>
      <c r="BO849" s="79"/>
      <c r="BP849" s="79"/>
      <c r="BQ849" s="79"/>
      <c r="BR849" s="79"/>
      <c r="BS849" s="79"/>
      <c r="BT849" s="79"/>
      <c r="BU849" s="79"/>
      <c r="BV849" s="79"/>
      <c r="BW849" s="79"/>
      <c r="BX849" s="79"/>
      <c r="BY849" s="79"/>
      <c r="BZ849" s="79"/>
      <c r="CA849" s="79"/>
      <c r="CB849" s="79"/>
      <c r="CC849" s="79"/>
      <c r="CD849" s="79"/>
      <c r="CE849" s="79"/>
      <c r="CF849" s="79"/>
      <c r="CG849" s="79"/>
      <c r="CH849" s="79"/>
      <c r="CI849" s="79"/>
      <c r="CJ849" s="79"/>
      <c r="CK849" s="79"/>
      <c r="CL849" s="79"/>
      <c r="CM849" s="79"/>
      <c r="CN849" s="79"/>
      <c r="CO849" s="79"/>
      <c r="CP849" s="79"/>
      <c r="CQ849" s="79"/>
      <c r="CR849" s="79"/>
      <c r="CS849" s="79"/>
      <c r="CT849" s="79"/>
      <c r="CU849" s="79"/>
      <c r="CV849" s="79"/>
      <c r="CW849" s="79"/>
      <c r="CX849" s="79"/>
      <c r="CY849" s="79"/>
      <c r="CZ849" s="79"/>
      <c r="DA849" s="79"/>
      <c r="DB849" s="79"/>
      <c r="DC849" s="79"/>
      <c r="DD849" s="79"/>
      <c r="DE849" s="79"/>
      <c r="DF849" s="79"/>
      <c r="DG849" s="80"/>
      <c r="DH849" s="80"/>
      <c r="DI849" s="80"/>
      <c r="DJ849" s="80"/>
      <c r="DK849" s="80"/>
      <c r="DL849" s="80"/>
      <c r="DM849" s="80"/>
      <c r="DN849" s="80"/>
      <c r="DO849" s="80"/>
      <c r="DP849" s="80"/>
      <c r="DQ849" s="80"/>
      <c r="DR849" s="80"/>
      <c r="DS849" s="80"/>
      <c r="DT849" s="80"/>
      <c r="DU849" s="80"/>
      <c r="DV849" s="80"/>
      <c r="DW849" s="80"/>
      <c r="DX849" s="80"/>
      <c r="DY849" s="80"/>
      <c r="DZ849" s="80"/>
      <c r="EA849" s="80"/>
      <c r="EB849" s="80"/>
      <c r="EC849" s="80"/>
      <c r="ED849" s="80"/>
      <c r="EE849" s="80"/>
      <c r="EF849" s="80"/>
      <c r="EG849" s="80"/>
      <c r="EH849" s="80"/>
      <c r="EI849" s="80"/>
      <c r="EJ849" s="80"/>
      <c r="EK849" s="80"/>
      <c r="EL849" s="80"/>
      <c r="EM849" s="80"/>
      <c r="EN849" s="80"/>
      <c r="EO849" s="80"/>
      <c r="EP849" s="80"/>
      <c r="EQ849" s="80"/>
      <c r="ER849" s="80"/>
      <c r="ES849" s="80"/>
      <c r="ET849" s="80"/>
      <c r="EU849" s="80"/>
      <c r="EV849" s="80"/>
      <c r="EW849" s="80"/>
      <c r="EX849" s="80"/>
      <c r="EY849" s="80"/>
      <c r="EZ849" s="80"/>
      <c r="FA849" s="80"/>
      <c r="FB849" s="80"/>
      <c r="FC849" s="80"/>
      <c r="FD849" s="80"/>
      <c r="FE849" s="80"/>
      <c r="FF849" s="80"/>
      <c r="FG849" s="80"/>
      <c r="FH849" s="80"/>
      <c r="FI849" s="80"/>
      <c r="FJ849" s="80"/>
      <c r="FK849" s="80"/>
      <c r="FL849" s="80"/>
      <c r="FM849" s="80"/>
      <c r="FN849" s="80"/>
      <c r="FO849" s="80"/>
      <c r="FP849" s="80"/>
      <c r="FQ849" s="80"/>
      <c r="FR849" s="80"/>
      <c r="FS849" s="80"/>
      <c r="FT849" s="80"/>
      <c r="FU849" s="80"/>
      <c r="FV849" s="80"/>
      <c r="FW849" s="80"/>
      <c r="FX849" s="80"/>
      <c r="FY849" s="80"/>
      <c r="FZ849" s="80"/>
      <c r="GA849" s="80"/>
      <c r="GB849" s="80"/>
      <c r="GC849" s="80"/>
      <c r="GD849" s="80"/>
      <c r="GE849" s="80"/>
      <c r="GF849" s="80"/>
      <c r="GG849" s="80"/>
      <c r="GH849" s="80"/>
      <c r="GI849" s="80"/>
      <c r="GJ849" s="80"/>
      <c r="GK849" s="80"/>
      <c r="GL849" s="80"/>
      <c r="GM849" s="80"/>
      <c r="GN849" s="80"/>
      <c r="GO849" s="80"/>
      <c r="GP849" s="80"/>
      <c r="GQ849" s="80"/>
      <c r="GR849" s="80"/>
      <c r="GS849" s="80"/>
      <c r="GT849" s="80"/>
      <c r="GU849" s="80"/>
      <c r="GV849" s="80"/>
      <c r="GW849" s="80"/>
      <c r="GX849" s="80">
        <v>0</v>
      </c>
    </row>
    <row r="851">
      <c r="A851" s="81">
        <v>50</v>
      </c>
      <c r="B851" s="81">
        <v>0</v>
      </c>
      <c r="C851" s="81">
        <v>0</v>
      </c>
      <c r="D851" s="81">
        <v>1</v>
      </c>
      <c r="E851" s="81">
        <v>201</v>
      </c>
      <c r="F851" s="81">
        <f>ROUND(Source!O849,O851)</f>
        <v>0</v>
      </c>
      <c r="G851" s="81" t="s">
        <v>455</v>
      </c>
      <c r="H851" s="81" t="s">
        <v>456</v>
      </c>
      <c r="I851" s="81"/>
      <c r="J851" s="81"/>
      <c r="K851" s="81">
        <v>201</v>
      </c>
      <c r="L851" s="81">
        <v>1</v>
      </c>
      <c r="M851" s="81">
        <v>3</v>
      </c>
      <c r="N851" s="81" t="s">
        <v>435</v>
      </c>
      <c r="O851" s="81">
        <v>2</v>
      </c>
      <c r="P851" s="81"/>
      <c r="Q851" s="81"/>
      <c r="R851" s="81"/>
      <c r="S851" s="81"/>
      <c r="T851" s="81"/>
      <c r="U851" s="81"/>
      <c r="V851" s="81"/>
      <c r="W851" s="81">
        <v>0</v>
      </c>
      <c r="X851" s="81">
        <v>1</v>
      </c>
      <c r="Y851" s="81">
        <v>0</v>
      </c>
      <c r="Z851" s="81"/>
      <c r="AA851" s="81"/>
      <c r="AB851" s="81"/>
    </row>
    <row r="852">
      <c r="A852" s="81">
        <v>50</v>
      </c>
      <c r="B852" s="81">
        <v>0</v>
      </c>
      <c r="C852" s="81">
        <v>0</v>
      </c>
      <c r="D852" s="81">
        <v>1</v>
      </c>
      <c r="E852" s="81">
        <v>202</v>
      </c>
      <c r="F852" s="81">
        <f>ROUND(Source!P849,O852)</f>
        <v>0</v>
      </c>
      <c r="G852" s="81" t="s">
        <v>457</v>
      </c>
      <c r="H852" s="81" t="s">
        <v>458</v>
      </c>
      <c r="I852" s="81"/>
      <c r="J852" s="81"/>
      <c r="K852" s="81">
        <v>202</v>
      </c>
      <c r="L852" s="81">
        <v>2</v>
      </c>
      <c r="M852" s="81">
        <v>3</v>
      </c>
      <c r="N852" s="81" t="s">
        <v>435</v>
      </c>
      <c r="O852" s="81">
        <v>2</v>
      </c>
      <c r="P852" s="81"/>
      <c r="Q852" s="81"/>
      <c r="R852" s="81"/>
      <c r="S852" s="81"/>
      <c r="T852" s="81"/>
      <c r="U852" s="81"/>
      <c r="V852" s="81"/>
      <c r="W852" s="81">
        <v>0</v>
      </c>
      <c r="X852" s="81">
        <v>1</v>
      </c>
      <c r="Y852" s="81">
        <v>0</v>
      </c>
      <c r="Z852" s="81"/>
      <c r="AA852" s="81"/>
      <c r="AB852" s="81"/>
    </row>
    <row r="853">
      <c r="A853" s="81">
        <v>50</v>
      </c>
      <c r="B853" s="81">
        <v>0</v>
      </c>
      <c r="C853" s="81">
        <v>0</v>
      </c>
      <c r="D853" s="81">
        <v>1</v>
      </c>
      <c r="E853" s="81">
        <v>222</v>
      </c>
      <c r="F853" s="81">
        <f>ROUND(Source!AO849,O853)</f>
        <v>0</v>
      </c>
      <c r="G853" s="81" t="s">
        <v>459</v>
      </c>
      <c r="H853" s="81" t="s">
        <v>460</v>
      </c>
      <c r="I853" s="81"/>
      <c r="J853" s="81"/>
      <c r="K853" s="81">
        <v>222</v>
      </c>
      <c r="L853" s="81">
        <v>3</v>
      </c>
      <c r="M853" s="81">
        <v>3</v>
      </c>
      <c r="N853" s="81" t="s">
        <v>435</v>
      </c>
      <c r="O853" s="81">
        <v>2</v>
      </c>
      <c r="P853" s="81"/>
      <c r="Q853" s="81"/>
      <c r="R853" s="81"/>
      <c r="S853" s="81"/>
      <c r="T853" s="81"/>
      <c r="U853" s="81"/>
      <c r="V853" s="81"/>
      <c r="W853" s="81">
        <v>0</v>
      </c>
      <c r="X853" s="81">
        <v>1</v>
      </c>
      <c r="Y853" s="81">
        <v>0</v>
      </c>
      <c r="Z853" s="81"/>
      <c r="AA853" s="81"/>
      <c r="AB853" s="81"/>
    </row>
    <row r="854">
      <c r="A854" s="81">
        <v>50</v>
      </c>
      <c r="B854" s="81">
        <v>0</v>
      </c>
      <c r="C854" s="81">
        <v>0</v>
      </c>
      <c r="D854" s="81">
        <v>1</v>
      </c>
      <c r="E854" s="81">
        <v>225</v>
      </c>
      <c r="F854" s="81">
        <f>ROUND(Source!AV849,O854)</f>
        <v>0</v>
      </c>
      <c r="G854" s="81" t="s">
        <v>461</v>
      </c>
      <c r="H854" s="81" t="s">
        <v>462</v>
      </c>
      <c r="I854" s="81"/>
      <c r="J854" s="81"/>
      <c r="K854" s="81">
        <v>225</v>
      </c>
      <c r="L854" s="81">
        <v>4</v>
      </c>
      <c r="M854" s="81">
        <v>3</v>
      </c>
      <c r="N854" s="81" t="s">
        <v>435</v>
      </c>
      <c r="O854" s="81">
        <v>2</v>
      </c>
      <c r="P854" s="81"/>
      <c r="Q854" s="81"/>
      <c r="R854" s="81"/>
      <c r="S854" s="81"/>
      <c r="T854" s="81"/>
      <c r="U854" s="81"/>
      <c r="V854" s="81"/>
      <c r="W854" s="81">
        <v>0</v>
      </c>
      <c r="X854" s="81">
        <v>1</v>
      </c>
      <c r="Y854" s="81">
        <v>0</v>
      </c>
      <c r="Z854" s="81"/>
      <c r="AA854" s="81"/>
      <c r="AB854" s="81"/>
    </row>
    <row r="855">
      <c r="A855" s="81">
        <v>50</v>
      </c>
      <c r="B855" s="81">
        <v>0</v>
      </c>
      <c r="C855" s="81">
        <v>0</v>
      </c>
      <c r="D855" s="81">
        <v>1</v>
      </c>
      <c r="E855" s="81">
        <v>226</v>
      </c>
      <c r="F855" s="81">
        <f>ROUND(Source!AW849,O855)</f>
        <v>0</v>
      </c>
      <c r="G855" s="81" t="s">
        <v>463</v>
      </c>
      <c r="H855" s="81" t="s">
        <v>464</v>
      </c>
      <c r="I855" s="81"/>
      <c r="J855" s="81"/>
      <c r="K855" s="81">
        <v>226</v>
      </c>
      <c r="L855" s="81">
        <v>5</v>
      </c>
      <c r="M855" s="81">
        <v>3</v>
      </c>
      <c r="N855" s="81" t="s">
        <v>435</v>
      </c>
      <c r="O855" s="81">
        <v>2</v>
      </c>
      <c r="P855" s="81"/>
      <c r="Q855" s="81"/>
      <c r="R855" s="81"/>
      <c r="S855" s="81"/>
      <c r="T855" s="81"/>
      <c r="U855" s="81"/>
      <c r="V855" s="81"/>
      <c r="W855" s="81">
        <v>0</v>
      </c>
      <c r="X855" s="81">
        <v>1</v>
      </c>
      <c r="Y855" s="81">
        <v>0</v>
      </c>
      <c r="Z855" s="81"/>
      <c r="AA855" s="81"/>
      <c r="AB855" s="81"/>
    </row>
    <row r="856">
      <c r="A856" s="81">
        <v>50</v>
      </c>
      <c r="B856" s="81">
        <v>0</v>
      </c>
      <c r="C856" s="81">
        <v>0</v>
      </c>
      <c r="D856" s="81">
        <v>1</v>
      </c>
      <c r="E856" s="81">
        <v>227</v>
      </c>
      <c r="F856" s="81">
        <f>ROUND(Source!AX849,O856)</f>
        <v>0</v>
      </c>
      <c r="G856" s="81" t="s">
        <v>465</v>
      </c>
      <c r="H856" s="81" t="s">
        <v>466</v>
      </c>
      <c r="I856" s="81"/>
      <c r="J856" s="81"/>
      <c r="K856" s="81">
        <v>227</v>
      </c>
      <c r="L856" s="81">
        <v>6</v>
      </c>
      <c r="M856" s="81">
        <v>3</v>
      </c>
      <c r="N856" s="81" t="s">
        <v>435</v>
      </c>
      <c r="O856" s="81">
        <v>2</v>
      </c>
      <c r="P856" s="81"/>
      <c r="Q856" s="81"/>
      <c r="R856" s="81"/>
      <c r="S856" s="81"/>
      <c r="T856" s="81"/>
      <c r="U856" s="81"/>
      <c r="V856" s="81"/>
      <c r="W856" s="81">
        <v>0</v>
      </c>
      <c r="X856" s="81">
        <v>1</v>
      </c>
      <c r="Y856" s="81">
        <v>0</v>
      </c>
      <c r="Z856" s="81"/>
      <c r="AA856" s="81"/>
      <c r="AB856" s="81"/>
    </row>
    <row r="857">
      <c r="A857" s="81">
        <v>50</v>
      </c>
      <c r="B857" s="81">
        <v>0</v>
      </c>
      <c r="C857" s="81">
        <v>0</v>
      </c>
      <c r="D857" s="81">
        <v>1</v>
      </c>
      <c r="E857" s="81">
        <v>228</v>
      </c>
      <c r="F857" s="81">
        <f>ROUND(Source!AY849,O857)</f>
        <v>0</v>
      </c>
      <c r="G857" s="81" t="s">
        <v>467</v>
      </c>
      <c r="H857" s="81" t="s">
        <v>468</v>
      </c>
      <c r="I857" s="81"/>
      <c r="J857" s="81"/>
      <c r="K857" s="81">
        <v>228</v>
      </c>
      <c r="L857" s="81">
        <v>7</v>
      </c>
      <c r="M857" s="81">
        <v>3</v>
      </c>
      <c r="N857" s="81" t="s">
        <v>435</v>
      </c>
      <c r="O857" s="81">
        <v>2</v>
      </c>
      <c r="P857" s="81"/>
      <c r="Q857" s="81"/>
      <c r="R857" s="81"/>
      <c r="S857" s="81"/>
      <c r="T857" s="81"/>
      <c r="U857" s="81"/>
      <c r="V857" s="81"/>
      <c r="W857" s="81">
        <v>0</v>
      </c>
      <c r="X857" s="81">
        <v>1</v>
      </c>
      <c r="Y857" s="81">
        <v>0</v>
      </c>
      <c r="Z857" s="81"/>
      <c r="AA857" s="81"/>
      <c r="AB857" s="81"/>
    </row>
    <row r="858">
      <c r="A858" s="81">
        <v>50</v>
      </c>
      <c r="B858" s="81">
        <v>0</v>
      </c>
      <c r="C858" s="81">
        <v>0</v>
      </c>
      <c r="D858" s="81">
        <v>1</v>
      </c>
      <c r="E858" s="81">
        <v>216</v>
      </c>
      <c r="F858" s="81">
        <f>ROUND(Source!AP849,O858)</f>
        <v>0</v>
      </c>
      <c r="G858" s="81" t="s">
        <v>469</v>
      </c>
      <c r="H858" s="81" t="s">
        <v>470</v>
      </c>
      <c r="I858" s="81"/>
      <c r="J858" s="81"/>
      <c r="K858" s="81">
        <v>216</v>
      </c>
      <c r="L858" s="81">
        <v>8</v>
      </c>
      <c r="M858" s="81">
        <v>3</v>
      </c>
      <c r="N858" s="81" t="s">
        <v>435</v>
      </c>
      <c r="O858" s="81">
        <v>2</v>
      </c>
      <c r="P858" s="81"/>
      <c r="Q858" s="81"/>
      <c r="R858" s="81"/>
      <c r="S858" s="81"/>
      <c r="T858" s="81"/>
      <c r="U858" s="81"/>
      <c r="V858" s="81"/>
      <c r="W858" s="81">
        <v>0</v>
      </c>
      <c r="X858" s="81">
        <v>1</v>
      </c>
      <c r="Y858" s="81">
        <v>0</v>
      </c>
      <c r="Z858" s="81"/>
      <c r="AA858" s="81"/>
      <c r="AB858" s="81"/>
    </row>
    <row r="859">
      <c r="A859" s="81">
        <v>50</v>
      </c>
      <c r="B859" s="81">
        <v>0</v>
      </c>
      <c r="C859" s="81">
        <v>0</v>
      </c>
      <c r="D859" s="81">
        <v>1</v>
      </c>
      <c r="E859" s="81">
        <v>223</v>
      </c>
      <c r="F859" s="81">
        <f>ROUND(Source!AQ849,O859)</f>
        <v>0</v>
      </c>
      <c r="G859" s="81" t="s">
        <v>471</v>
      </c>
      <c r="H859" s="81" t="s">
        <v>472</v>
      </c>
      <c r="I859" s="81"/>
      <c r="J859" s="81"/>
      <c r="K859" s="81">
        <v>223</v>
      </c>
      <c r="L859" s="81">
        <v>9</v>
      </c>
      <c r="M859" s="81">
        <v>3</v>
      </c>
      <c r="N859" s="81" t="s">
        <v>435</v>
      </c>
      <c r="O859" s="81">
        <v>2</v>
      </c>
      <c r="P859" s="81"/>
      <c r="Q859" s="81"/>
      <c r="R859" s="81"/>
      <c r="S859" s="81"/>
      <c r="T859" s="81"/>
      <c r="U859" s="81"/>
      <c r="V859" s="81"/>
      <c r="W859" s="81">
        <v>0</v>
      </c>
      <c r="X859" s="81">
        <v>1</v>
      </c>
      <c r="Y859" s="81">
        <v>0</v>
      </c>
      <c r="Z859" s="81"/>
      <c r="AA859" s="81"/>
      <c r="AB859" s="81"/>
    </row>
    <row r="860">
      <c r="A860" s="81">
        <v>50</v>
      </c>
      <c r="B860" s="81">
        <v>0</v>
      </c>
      <c r="C860" s="81">
        <v>0</v>
      </c>
      <c r="D860" s="81">
        <v>1</v>
      </c>
      <c r="E860" s="81">
        <v>229</v>
      </c>
      <c r="F860" s="81">
        <f>ROUND(Source!AZ849,O860)</f>
        <v>0</v>
      </c>
      <c r="G860" s="81" t="s">
        <v>473</v>
      </c>
      <c r="H860" s="81" t="s">
        <v>474</v>
      </c>
      <c r="I860" s="81"/>
      <c r="J860" s="81"/>
      <c r="K860" s="81">
        <v>229</v>
      </c>
      <c r="L860" s="81">
        <v>10</v>
      </c>
      <c r="M860" s="81">
        <v>3</v>
      </c>
      <c r="N860" s="81" t="s">
        <v>435</v>
      </c>
      <c r="O860" s="81">
        <v>2</v>
      </c>
      <c r="P860" s="81"/>
      <c r="Q860" s="81"/>
      <c r="R860" s="81"/>
      <c r="S860" s="81"/>
      <c r="T860" s="81"/>
      <c r="U860" s="81"/>
      <c r="V860" s="81"/>
      <c r="W860" s="81">
        <v>0</v>
      </c>
      <c r="X860" s="81">
        <v>1</v>
      </c>
      <c r="Y860" s="81">
        <v>0</v>
      </c>
      <c r="Z860" s="81"/>
      <c r="AA860" s="81"/>
      <c r="AB860" s="81"/>
    </row>
    <row r="861">
      <c r="A861" s="81">
        <v>50</v>
      </c>
      <c r="B861" s="81">
        <v>0</v>
      </c>
      <c r="C861" s="81">
        <v>0</v>
      </c>
      <c r="D861" s="81">
        <v>1</v>
      </c>
      <c r="E861" s="81">
        <v>203</v>
      </c>
      <c r="F861" s="81">
        <f>ROUND(Source!Q849,O861)</f>
        <v>0</v>
      </c>
      <c r="G861" s="81" t="s">
        <v>475</v>
      </c>
      <c r="H861" s="81" t="s">
        <v>476</v>
      </c>
      <c r="I861" s="81"/>
      <c r="J861" s="81"/>
      <c r="K861" s="81">
        <v>203</v>
      </c>
      <c r="L861" s="81">
        <v>11</v>
      </c>
      <c r="M861" s="81">
        <v>3</v>
      </c>
      <c r="N861" s="81" t="s">
        <v>435</v>
      </c>
      <c r="O861" s="81">
        <v>2</v>
      </c>
      <c r="P861" s="81"/>
      <c r="Q861" s="81"/>
      <c r="R861" s="81"/>
      <c r="S861" s="81"/>
      <c r="T861" s="81"/>
      <c r="U861" s="81"/>
      <c r="V861" s="81"/>
      <c r="W861" s="81">
        <v>0</v>
      </c>
      <c r="X861" s="81">
        <v>1</v>
      </c>
      <c r="Y861" s="81">
        <v>0</v>
      </c>
      <c r="Z861" s="81"/>
      <c r="AA861" s="81"/>
      <c r="AB861" s="81"/>
    </row>
    <row r="862">
      <c r="A862" s="81">
        <v>50</v>
      </c>
      <c r="B862" s="81">
        <v>0</v>
      </c>
      <c r="C862" s="81">
        <v>0</v>
      </c>
      <c r="D862" s="81">
        <v>1</v>
      </c>
      <c r="E862" s="81">
        <v>231</v>
      </c>
      <c r="F862" s="81">
        <f>ROUND(Source!BB849,O862)</f>
        <v>0</v>
      </c>
      <c r="G862" s="81" t="s">
        <v>477</v>
      </c>
      <c r="H862" s="81" t="s">
        <v>478</v>
      </c>
      <c r="I862" s="81"/>
      <c r="J862" s="81"/>
      <c r="K862" s="81">
        <v>231</v>
      </c>
      <c r="L862" s="81">
        <v>12</v>
      </c>
      <c r="M862" s="81">
        <v>3</v>
      </c>
      <c r="N862" s="81" t="s">
        <v>435</v>
      </c>
      <c r="O862" s="81">
        <v>2</v>
      </c>
      <c r="P862" s="81"/>
      <c r="Q862" s="81"/>
      <c r="R862" s="81"/>
      <c r="S862" s="81"/>
      <c r="T862" s="81"/>
      <c r="U862" s="81"/>
      <c r="V862" s="81"/>
      <c r="W862" s="81">
        <v>0</v>
      </c>
      <c r="X862" s="81">
        <v>1</v>
      </c>
      <c r="Y862" s="81">
        <v>0</v>
      </c>
      <c r="Z862" s="81"/>
      <c r="AA862" s="81"/>
      <c r="AB862" s="81"/>
    </row>
    <row r="863">
      <c r="A863" s="81">
        <v>50</v>
      </c>
      <c r="B863" s="81">
        <v>0</v>
      </c>
      <c r="C863" s="81">
        <v>0</v>
      </c>
      <c r="D863" s="81">
        <v>1</v>
      </c>
      <c r="E863" s="81">
        <v>204</v>
      </c>
      <c r="F863" s="81">
        <f>ROUND(Source!R849,O863)</f>
        <v>0</v>
      </c>
      <c r="G863" s="81" t="s">
        <v>479</v>
      </c>
      <c r="H863" s="81" t="s">
        <v>480</v>
      </c>
      <c r="I863" s="81"/>
      <c r="J863" s="81"/>
      <c r="K863" s="81">
        <v>204</v>
      </c>
      <c r="L863" s="81">
        <v>13</v>
      </c>
      <c r="M863" s="81">
        <v>3</v>
      </c>
      <c r="N863" s="81" t="s">
        <v>435</v>
      </c>
      <c r="O863" s="81">
        <v>2</v>
      </c>
      <c r="P863" s="81"/>
      <c r="Q863" s="81"/>
      <c r="R863" s="81"/>
      <c r="S863" s="81"/>
      <c r="T863" s="81"/>
      <c r="U863" s="81"/>
      <c r="V863" s="81"/>
      <c r="W863" s="81">
        <v>0</v>
      </c>
      <c r="X863" s="81">
        <v>1</v>
      </c>
      <c r="Y863" s="81">
        <v>0</v>
      </c>
      <c r="Z863" s="81"/>
      <c r="AA863" s="81"/>
      <c r="AB863" s="81"/>
    </row>
    <row r="864">
      <c r="A864" s="81">
        <v>50</v>
      </c>
      <c r="B864" s="81">
        <v>0</v>
      </c>
      <c r="C864" s="81">
        <v>0</v>
      </c>
      <c r="D864" s="81">
        <v>1</v>
      </c>
      <c r="E864" s="81">
        <v>205</v>
      </c>
      <c r="F864" s="81">
        <f>ROUND(Source!S849,O864)</f>
        <v>0</v>
      </c>
      <c r="G864" s="81" t="s">
        <v>481</v>
      </c>
      <c r="H864" s="81" t="s">
        <v>482</v>
      </c>
      <c r="I864" s="81"/>
      <c r="J864" s="81"/>
      <c r="K864" s="81">
        <v>205</v>
      </c>
      <c r="L864" s="81">
        <v>14</v>
      </c>
      <c r="M864" s="81">
        <v>3</v>
      </c>
      <c r="N864" s="81" t="s">
        <v>435</v>
      </c>
      <c r="O864" s="81">
        <v>2</v>
      </c>
      <c r="P864" s="81"/>
      <c r="Q864" s="81"/>
      <c r="R864" s="81"/>
      <c r="S864" s="81"/>
      <c r="T864" s="81"/>
      <c r="U864" s="81"/>
      <c r="V864" s="81"/>
      <c r="W864" s="81">
        <v>0</v>
      </c>
      <c r="X864" s="81">
        <v>1</v>
      </c>
      <c r="Y864" s="81">
        <v>0</v>
      </c>
      <c r="Z864" s="81"/>
      <c r="AA864" s="81"/>
      <c r="AB864" s="81"/>
    </row>
    <row r="865">
      <c r="A865" s="81">
        <v>50</v>
      </c>
      <c r="B865" s="81">
        <v>0</v>
      </c>
      <c r="C865" s="81">
        <v>0</v>
      </c>
      <c r="D865" s="81">
        <v>1</v>
      </c>
      <c r="E865" s="81">
        <v>232</v>
      </c>
      <c r="F865" s="81">
        <f>ROUND(Source!BC849,O865)</f>
        <v>0</v>
      </c>
      <c r="G865" s="81" t="s">
        <v>483</v>
      </c>
      <c r="H865" s="81" t="s">
        <v>484</v>
      </c>
      <c r="I865" s="81"/>
      <c r="J865" s="81"/>
      <c r="K865" s="81">
        <v>232</v>
      </c>
      <c r="L865" s="81">
        <v>15</v>
      </c>
      <c r="M865" s="81">
        <v>3</v>
      </c>
      <c r="N865" s="81" t="s">
        <v>435</v>
      </c>
      <c r="O865" s="81">
        <v>2</v>
      </c>
      <c r="P865" s="81"/>
      <c r="Q865" s="81"/>
      <c r="R865" s="81"/>
      <c r="S865" s="81"/>
      <c r="T865" s="81"/>
      <c r="U865" s="81"/>
      <c r="V865" s="81"/>
      <c r="W865" s="81">
        <v>0</v>
      </c>
      <c r="X865" s="81">
        <v>1</v>
      </c>
      <c r="Y865" s="81">
        <v>0</v>
      </c>
      <c r="Z865" s="81"/>
      <c r="AA865" s="81"/>
      <c r="AB865" s="81"/>
    </row>
    <row r="866">
      <c r="A866" s="81">
        <v>50</v>
      </c>
      <c r="B866" s="81">
        <v>0</v>
      </c>
      <c r="C866" s="81">
        <v>0</v>
      </c>
      <c r="D866" s="81">
        <v>1</v>
      </c>
      <c r="E866" s="81">
        <v>214</v>
      </c>
      <c r="F866" s="81">
        <f>ROUND(Source!AS849,O866)</f>
        <v>0</v>
      </c>
      <c r="G866" s="81" t="s">
        <v>485</v>
      </c>
      <c r="H866" s="81" t="s">
        <v>486</v>
      </c>
      <c r="I866" s="81"/>
      <c r="J866" s="81"/>
      <c r="K866" s="81">
        <v>214</v>
      </c>
      <c r="L866" s="81">
        <v>16</v>
      </c>
      <c r="M866" s="81">
        <v>3</v>
      </c>
      <c r="N866" s="81" t="s">
        <v>435</v>
      </c>
      <c r="O866" s="81">
        <v>2</v>
      </c>
      <c r="P866" s="81"/>
      <c r="Q866" s="81"/>
      <c r="R866" s="81"/>
      <c r="S866" s="81"/>
      <c r="T866" s="81"/>
      <c r="U866" s="81"/>
      <c r="V866" s="81"/>
      <c r="W866" s="81">
        <v>0</v>
      </c>
      <c r="X866" s="81">
        <v>1</v>
      </c>
      <c r="Y866" s="81">
        <v>0</v>
      </c>
      <c r="Z866" s="81"/>
      <c r="AA866" s="81"/>
      <c r="AB866" s="81"/>
    </row>
    <row r="867">
      <c r="A867" s="81">
        <v>50</v>
      </c>
      <c r="B867" s="81">
        <v>0</v>
      </c>
      <c r="C867" s="81">
        <v>0</v>
      </c>
      <c r="D867" s="81">
        <v>1</v>
      </c>
      <c r="E867" s="81">
        <v>215</v>
      </c>
      <c r="F867" s="81">
        <f>ROUND(Source!AT849,O867)</f>
        <v>0</v>
      </c>
      <c r="G867" s="81" t="s">
        <v>487</v>
      </c>
      <c r="H867" s="81" t="s">
        <v>488</v>
      </c>
      <c r="I867" s="81"/>
      <c r="J867" s="81"/>
      <c r="K867" s="81">
        <v>215</v>
      </c>
      <c r="L867" s="81">
        <v>17</v>
      </c>
      <c r="M867" s="81">
        <v>3</v>
      </c>
      <c r="N867" s="81" t="s">
        <v>435</v>
      </c>
      <c r="O867" s="81">
        <v>2</v>
      </c>
      <c r="P867" s="81"/>
      <c r="Q867" s="81"/>
      <c r="R867" s="81"/>
      <c r="S867" s="81"/>
      <c r="T867" s="81"/>
      <c r="U867" s="81"/>
      <c r="V867" s="81"/>
      <c r="W867" s="81">
        <v>0</v>
      </c>
      <c r="X867" s="81">
        <v>1</v>
      </c>
      <c r="Y867" s="81">
        <v>0</v>
      </c>
      <c r="Z867" s="81"/>
      <c r="AA867" s="81"/>
      <c r="AB867" s="81"/>
    </row>
    <row r="868">
      <c r="A868" s="81">
        <v>50</v>
      </c>
      <c r="B868" s="81">
        <v>0</v>
      </c>
      <c r="C868" s="81">
        <v>0</v>
      </c>
      <c r="D868" s="81">
        <v>1</v>
      </c>
      <c r="E868" s="81">
        <v>217</v>
      </c>
      <c r="F868" s="81">
        <f>ROUND(Source!AU849,O868)</f>
        <v>0</v>
      </c>
      <c r="G868" s="81" t="s">
        <v>489</v>
      </c>
      <c r="H868" s="81" t="s">
        <v>490</v>
      </c>
      <c r="I868" s="81"/>
      <c r="J868" s="81"/>
      <c r="K868" s="81">
        <v>217</v>
      </c>
      <c r="L868" s="81">
        <v>18</v>
      </c>
      <c r="M868" s="81">
        <v>3</v>
      </c>
      <c r="N868" s="81" t="s">
        <v>435</v>
      </c>
      <c r="O868" s="81">
        <v>2</v>
      </c>
      <c r="P868" s="81"/>
      <c r="Q868" s="81"/>
      <c r="R868" s="81"/>
      <c r="S868" s="81"/>
      <c r="T868" s="81"/>
      <c r="U868" s="81"/>
      <c r="V868" s="81"/>
      <c r="W868" s="81">
        <v>0</v>
      </c>
      <c r="X868" s="81">
        <v>1</v>
      </c>
      <c r="Y868" s="81">
        <v>0</v>
      </c>
      <c r="Z868" s="81"/>
      <c r="AA868" s="81"/>
      <c r="AB868" s="81"/>
    </row>
    <row r="869">
      <c r="A869" s="81">
        <v>50</v>
      </c>
      <c r="B869" s="81">
        <v>0</v>
      </c>
      <c r="C869" s="81">
        <v>0</v>
      </c>
      <c r="D869" s="81">
        <v>1</v>
      </c>
      <c r="E869" s="81">
        <v>230</v>
      </c>
      <c r="F869" s="81">
        <f>ROUND(Source!BA849,O869)</f>
        <v>0</v>
      </c>
      <c r="G869" s="81" t="s">
        <v>491</v>
      </c>
      <c r="H869" s="81" t="s">
        <v>492</v>
      </c>
      <c r="I869" s="81"/>
      <c r="J869" s="81"/>
      <c r="K869" s="81">
        <v>230</v>
      </c>
      <c r="L869" s="81">
        <v>19</v>
      </c>
      <c r="M869" s="81">
        <v>3</v>
      </c>
      <c r="N869" s="81" t="s">
        <v>435</v>
      </c>
      <c r="O869" s="81">
        <v>2</v>
      </c>
      <c r="P869" s="81"/>
      <c r="Q869" s="81"/>
      <c r="R869" s="81"/>
      <c r="S869" s="81"/>
      <c r="T869" s="81"/>
      <c r="U869" s="81"/>
      <c r="V869" s="81"/>
      <c r="W869" s="81">
        <v>0</v>
      </c>
      <c r="X869" s="81">
        <v>1</v>
      </c>
      <c r="Y869" s="81">
        <v>0</v>
      </c>
      <c r="Z869" s="81"/>
      <c r="AA869" s="81"/>
      <c r="AB869" s="81"/>
    </row>
    <row r="870">
      <c r="A870" s="81">
        <v>50</v>
      </c>
      <c r="B870" s="81">
        <v>0</v>
      </c>
      <c r="C870" s="81">
        <v>0</v>
      </c>
      <c r="D870" s="81">
        <v>1</v>
      </c>
      <c r="E870" s="81">
        <v>206</v>
      </c>
      <c r="F870" s="81">
        <f>ROUND(Source!T849,O870)</f>
        <v>0</v>
      </c>
      <c r="G870" s="81" t="s">
        <v>493</v>
      </c>
      <c r="H870" s="81" t="s">
        <v>494</v>
      </c>
      <c r="I870" s="81"/>
      <c r="J870" s="81"/>
      <c r="K870" s="81">
        <v>206</v>
      </c>
      <c r="L870" s="81">
        <v>20</v>
      </c>
      <c r="M870" s="81">
        <v>3</v>
      </c>
      <c r="N870" s="81" t="s">
        <v>435</v>
      </c>
      <c r="O870" s="81">
        <v>2</v>
      </c>
      <c r="P870" s="81"/>
      <c r="Q870" s="81"/>
      <c r="R870" s="81"/>
      <c r="S870" s="81"/>
      <c r="T870" s="81"/>
      <c r="U870" s="81"/>
      <c r="V870" s="81"/>
      <c r="W870" s="81">
        <v>0</v>
      </c>
      <c r="X870" s="81">
        <v>1</v>
      </c>
      <c r="Y870" s="81">
        <v>0</v>
      </c>
      <c r="Z870" s="81"/>
      <c r="AA870" s="81"/>
      <c r="AB870" s="81"/>
    </row>
    <row r="871">
      <c r="A871" s="81">
        <v>50</v>
      </c>
      <c r="B871" s="81">
        <v>0</v>
      </c>
      <c r="C871" s="81">
        <v>0</v>
      </c>
      <c r="D871" s="81">
        <v>1</v>
      </c>
      <c r="E871" s="81">
        <v>207</v>
      </c>
      <c r="F871" s="81">
        <f>ROUND(Source!U849,O871)</f>
        <v>0</v>
      </c>
      <c r="G871" s="81" t="s">
        <v>495</v>
      </c>
      <c r="H871" s="81" t="s">
        <v>496</v>
      </c>
      <c r="I871" s="81"/>
      <c r="J871" s="81"/>
      <c r="K871" s="81">
        <v>207</v>
      </c>
      <c r="L871" s="81">
        <v>21</v>
      </c>
      <c r="M871" s="81">
        <v>3</v>
      </c>
      <c r="N871" s="81" t="s">
        <v>435</v>
      </c>
      <c r="O871" s="81">
        <v>7</v>
      </c>
      <c r="P871" s="81"/>
      <c r="Q871" s="81"/>
      <c r="R871" s="81"/>
      <c r="S871" s="81"/>
      <c r="T871" s="81"/>
      <c r="U871" s="81"/>
      <c r="V871" s="81"/>
      <c r="W871" s="81">
        <v>0</v>
      </c>
      <c r="X871" s="81">
        <v>1</v>
      </c>
      <c r="Y871" s="81">
        <v>0</v>
      </c>
      <c r="Z871" s="81"/>
      <c r="AA871" s="81"/>
      <c r="AB871" s="81"/>
    </row>
    <row r="872">
      <c r="A872" s="81">
        <v>50</v>
      </c>
      <c r="B872" s="81">
        <v>0</v>
      </c>
      <c r="C872" s="81">
        <v>0</v>
      </c>
      <c r="D872" s="81">
        <v>1</v>
      </c>
      <c r="E872" s="81">
        <v>208</v>
      </c>
      <c r="F872" s="81">
        <f>ROUND(Source!V849,O872)</f>
        <v>0</v>
      </c>
      <c r="G872" s="81" t="s">
        <v>497</v>
      </c>
      <c r="H872" s="81" t="s">
        <v>498</v>
      </c>
      <c r="I872" s="81"/>
      <c r="J872" s="81"/>
      <c r="K872" s="81">
        <v>208</v>
      </c>
      <c r="L872" s="81">
        <v>22</v>
      </c>
      <c r="M872" s="81">
        <v>3</v>
      </c>
      <c r="N872" s="81" t="s">
        <v>435</v>
      </c>
      <c r="O872" s="81">
        <v>7</v>
      </c>
      <c r="P872" s="81"/>
      <c r="Q872" s="81"/>
      <c r="R872" s="81"/>
      <c r="S872" s="81"/>
      <c r="T872" s="81"/>
      <c r="U872" s="81"/>
      <c r="V872" s="81"/>
      <c r="W872" s="81">
        <v>0</v>
      </c>
      <c r="X872" s="81">
        <v>1</v>
      </c>
      <c r="Y872" s="81">
        <v>0</v>
      </c>
      <c r="Z872" s="81"/>
      <c r="AA872" s="81"/>
      <c r="AB872" s="81"/>
    </row>
    <row r="873">
      <c r="A873" s="81">
        <v>50</v>
      </c>
      <c r="B873" s="81">
        <v>0</v>
      </c>
      <c r="C873" s="81">
        <v>0</v>
      </c>
      <c r="D873" s="81">
        <v>1</v>
      </c>
      <c r="E873" s="81">
        <v>209</v>
      </c>
      <c r="F873" s="81">
        <f>ROUND(Source!W849,O873)</f>
        <v>0</v>
      </c>
      <c r="G873" s="81" t="s">
        <v>499</v>
      </c>
      <c r="H873" s="81" t="s">
        <v>500</v>
      </c>
      <c r="I873" s="81"/>
      <c r="J873" s="81"/>
      <c r="K873" s="81">
        <v>209</v>
      </c>
      <c r="L873" s="81">
        <v>23</v>
      </c>
      <c r="M873" s="81">
        <v>3</v>
      </c>
      <c r="N873" s="81" t="s">
        <v>435</v>
      </c>
      <c r="O873" s="81">
        <v>2</v>
      </c>
      <c r="P873" s="81"/>
      <c r="Q873" s="81"/>
      <c r="R873" s="81"/>
      <c r="S873" s="81"/>
      <c r="T873" s="81"/>
      <c r="U873" s="81"/>
      <c r="V873" s="81"/>
      <c r="W873" s="81">
        <v>0</v>
      </c>
      <c r="X873" s="81">
        <v>1</v>
      </c>
      <c r="Y873" s="81">
        <v>0</v>
      </c>
      <c r="Z873" s="81"/>
      <c r="AA873" s="81"/>
      <c r="AB873" s="81"/>
    </row>
    <row r="874">
      <c r="A874" s="81">
        <v>50</v>
      </c>
      <c r="B874" s="81">
        <v>0</v>
      </c>
      <c r="C874" s="81">
        <v>0</v>
      </c>
      <c r="D874" s="81">
        <v>1</v>
      </c>
      <c r="E874" s="81">
        <v>233</v>
      </c>
      <c r="F874" s="81">
        <f>ROUND(Source!BD849,O874)</f>
        <v>0</v>
      </c>
      <c r="G874" s="81" t="s">
        <v>501</v>
      </c>
      <c r="H874" s="81" t="s">
        <v>502</v>
      </c>
      <c r="I874" s="81"/>
      <c r="J874" s="81"/>
      <c r="K874" s="81">
        <v>233</v>
      </c>
      <c r="L874" s="81">
        <v>24</v>
      </c>
      <c r="M874" s="81">
        <v>3</v>
      </c>
      <c r="N874" s="81" t="s">
        <v>435</v>
      </c>
      <c r="O874" s="81">
        <v>2</v>
      </c>
      <c r="P874" s="81"/>
      <c r="Q874" s="81"/>
      <c r="R874" s="81"/>
      <c r="S874" s="81"/>
      <c r="T874" s="81"/>
      <c r="U874" s="81"/>
      <c r="V874" s="81"/>
      <c r="W874" s="81">
        <v>0</v>
      </c>
      <c r="X874" s="81">
        <v>1</v>
      </c>
      <c r="Y874" s="81">
        <v>0</v>
      </c>
      <c r="Z874" s="81"/>
      <c r="AA874" s="81"/>
      <c r="AB874" s="81"/>
    </row>
    <row r="875">
      <c r="A875" s="81">
        <v>50</v>
      </c>
      <c r="B875" s="81">
        <v>0</v>
      </c>
      <c r="C875" s="81">
        <v>0</v>
      </c>
      <c r="D875" s="81">
        <v>1</v>
      </c>
      <c r="E875" s="81">
        <v>210</v>
      </c>
      <c r="F875" s="81">
        <f>ROUND(Source!X849,O875)</f>
        <v>0</v>
      </c>
      <c r="G875" s="81" t="s">
        <v>503</v>
      </c>
      <c r="H875" s="81" t="s">
        <v>504</v>
      </c>
      <c r="I875" s="81"/>
      <c r="J875" s="81"/>
      <c r="K875" s="81">
        <v>210</v>
      </c>
      <c r="L875" s="81">
        <v>25</v>
      </c>
      <c r="M875" s="81">
        <v>3</v>
      </c>
      <c r="N875" s="81" t="s">
        <v>435</v>
      </c>
      <c r="O875" s="81">
        <v>2</v>
      </c>
      <c r="P875" s="81"/>
      <c r="Q875" s="81"/>
      <c r="R875" s="81"/>
      <c r="S875" s="81"/>
      <c r="T875" s="81"/>
      <c r="U875" s="81"/>
      <c r="V875" s="81"/>
      <c r="W875" s="81">
        <v>0</v>
      </c>
      <c r="X875" s="81">
        <v>1</v>
      </c>
      <c r="Y875" s="81">
        <v>0</v>
      </c>
      <c r="Z875" s="81"/>
      <c r="AA875" s="81"/>
      <c r="AB875" s="81"/>
    </row>
    <row r="876">
      <c r="A876" s="81">
        <v>50</v>
      </c>
      <c r="B876" s="81">
        <v>0</v>
      </c>
      <c r="C876" s="81">
        <v>0</v>
      </c>
      <c r="D876" s="81">
        <v>1</v>
      </c>
      <c r="E876" s="81">
        <v>211</v>
      </c>
      <c r="F876" s="81">
        <f>ROUND(Source!Y849,O876)</f>
        <v>0</v>
      </c>
      <c r="G876" s="81" t="s">
        <v>505</v>
      </c>
      <c r="H876" s="81" t="s">
        <v>506</v>
      </c>
      <c r="I876" s="81"/>
      <c r="J876" s="81"/>
      <c r="K876" s="81">
        <v>211</v>
      </c>
      <c r="L876" s="81">
        <v>26</v>
      </c>
      <c r="M876" s="81">
        <v>3</v>
      </c>
      <c r="N876" s="81" t="s">
        <v>435</v>
      </c>
      <c r="O876" s="81">
        <v>2</v>
      </c>
      <c r="P876" s="81"/>
      <c r="Q876" s="81"/>
      <c r="R876" s="81"/>
      <c r="S876" s="81"/>
      <c r="T876" s="81"/>
      <c r="U876" s="81"/>
      <c r="V876" s="81"/>
      <c r="W876" s="81">
        <v>0</v>
      </c>
      <c r="X876" s="81">
        <v>1</v>
      </c>
      <c r="Y876" s="81">
        <v>0</v>
      </c>
      <c r="Z876" s="81"/>
      <c r="AA876" s="81"/>
      <c r="AB876" s="81"/>
    </row>
    <row r="877">
      <c r="A877" s="81">
        <v>50</v>
      </c>
      <c r="B877" s="81">
        <v>0</v>
      </c>
      <c r="C877" s="81">
        <v>0</v>
      </c>
      <c r="D877" s="81">
        <v>1</v>
      </c>
      <c r="E877" s="81">
        <v>224</v>
      </c>
      <c r="F877" s="81">
        <f>ROUND(Source!AR849,O877)</f>
        <v>0</v>
      </c>
      <c r="G877" s="81" t="s">
        <v>507</v>
      </c>
      <c r="H877" s="81" t="s">
        <v>508</v>
      </c>
      <c r="I877" s="81"/>
      <c r="J877" s="81"/>
      <c r="K877" s="81">
        <v>224</v>
      </c>
      <c r="L877" s="81">
        <v>27</v>
      </c>
      <c r="M877" s="81">
        <v>3</v>
      </c>
      <c r="N877" s="81" t="s">
        <v>435</v>
      </c>
      <c r="O877" s="81">
        <v>2</v>
      </c>
      <c r="P877" s="81"/>
      <c r="Q877" s="81"/>
      <c r="R877" s="81"/>
      <c r="S877" s="81"/>
      <c r="T877" s="81"/>
      <c r="U877" s="81"/>
      <c r="V877" s="81"/>
      <c r="W877" s="81">
        <v>0</v>
      </c>
      <c r="X877" s="81">
        <v>1</v>
      </c>
      <c r="Y877" s="81">
        <v>0</v>
      </c>
      <c r="Z877" s="81"/>
      <c r="AA877" s="81"/>
      <c r="AB877" s="81"/>
    </row>
    <row r="879">
      <c r="A879" s="79">
        <v>51</v>
      </c>
      <c r="B879" s="79">
        <f>B20</f>
        <v>1</v>
      </c>
      <c r="C879" s="79">
        <f>A20</f>
        <v>3</v>
      </c>
      <c r="D879" s="79">
        <f>ROW(A20)</f>
        <v>20</v>
      </c>
      <c r="E879" s="79"/>
      <c r="F879" s="79" t="str">
        <f>IF(F20&lt;&gt;"",F20,"")</f>
        <v>02</v>
      </c>
      <c r="G879" s="79" t="str">
        <f>IF(G20&lt;&gt;"",G20,"")</f>
        <v xml:space="preserve">на выполнение неотложных и аварийно-восстановительных работ по ремонту электротехнического оборудования 6-220 кВ и транспортировки трансформаторов для устранения сетевых ограничений в сети 35 кВ для нужд филиала ПАО «Россети Московский регион» - Западные электрические сети в 2026г.</v>
      </c>
      <c r="H879" s="79">
        <v>0</v>
      </c>
      <c r="I879" s="79"/>
      <c r="J879" s="79"/>
      <c r="K879" s="79"/>
      <c r="L879" s="79"/>
      <c r="M879" s="79"/>
      <c r="N879" s="79"/>
      <c r="O879" s="79">
        <f t="shared" ref="O879:T879" si="560">ROUND(O28+O220+O334+O368+O427+O461+O569+O699+O733+O849+AB879,2)</f>
        <v>1492504.6799999999</v>
      </c>
      <c r="P879" s="79">
        <f t="shared" si="560"/>
        <v>0</v>
      </c>
      <c r="Q879" s="79">
        <f t="shared" si="560"/>
        <v>444096.98999999999</v>
      </c>
      <c r="R879" s="79">
        <f t="shared" si="560"/>
        <v>205209.03</v>
      </c>
      <c r="S879" s="79">
        <f t="shared" si="560"/>
        <v>843198.66000000003</v>
      </c>
      <c r="T879" s="79">
        <f t="shared" si="560"/>
        <v>0</v>
      </c>
      <c r="U879" s="79">
        <f>U28+U220+U334+U368+U427+U461+U569+U699+U733+U849+AH879</f>
        <v>1739.5857000000001</v>
      </c>
      <c r="V879" s="79">
        <f>V28+V220+V334+V368+V427+V461+V569+V699+V733+V849+AI879</f>
        <v>360.84515999999996</v>
      </c>
      <c r="W879" s="79">
        <f>ROUND(W28+W220+W334+W368+W427+W461+W569+W699+W733+W849+AJ879,2)</f>
        <v>0</v>
      </c>
      <c r="X879" s="79">
        <f>ROUND(X28+X220+X334+X368+X427+X461+X569+X699+X733+X849+AK879,2)</f>
        <v>1008370.99</v>
      </c>
      <c r="Y879" s="79">
        <f>ROUND(Y28+Y220+Y334+Y368+Y427+Y461+Y569+Y699+Y733+Y849+AL879,2)</f>
        <v>531709.32999999996</v>
      </c>
      <c r="Z879" s="79"/>
      <c r="AA879" s="79"/>
      <c r="AB879" s="79"/>
      <c r="AC879" s="79"/>
      <c r="AD879" s="79"/>
      <c r="AE879" s="79"/>
      <c r="AF879" s="79"/>
      <c r="AG879" s="79"/>
      <c r="AH879" s="79"/>
      <c r="AI879" s="79"/>
      <c r="AJ879" s="79"/>
      <c r="AK879" s="79"/>
      <c r="AL879" s="79"/>
      <c r="AM879" s="79"/>
      <c r="AN879" s="79"/>
      <c r="AO879" s="79">
        <f t="shared" ref="AO879:BD879" si="561">ROUND(AO28+AO220+AO334+AO368+AO427+AO461+AO569+AO699+AO733+AO849+BX879,2)</f>
        <v>0</v>
      </c>
      <c r="AP879" s="79">
        <f t="shared" si="561"/>
        <v>0</v>
      </c>
      <c r="AQ879" s="79">
        <f t="shared" si="561"/>
        <v>0</v>
      </c>
      <c r="AR879" s="79">
        <f t="shared" si="561"/>
        <v>3032585</v>
      </c>
      <c r="AS879" s="79">
        <f t="shared" si="561"/>
        <v>23339.57</v>
      </c>
      <c r="AT879" s="79">
        <f t="shared" si="561"/>
        <v>3009245.4300000002</v>
      </c>
      <c r="AU879" s="79">
        <f t="shared" si="561"/>
        <v>0</v>
      </c>
      <c r="AV879" s="79">
        <f t="shared" si="561"/>
        <v>0</v>
      </c>
      <c r="AW879" s="79">
        <f t="shared" si="561"/>
        <v>0</v>
      </c>
      <c r="AX879" s="79">
        <f t="shared" si="561"/>
        <v>0</v>
      </c>
      <c r="AY879" s="79">
        <f t="shared" si="561"/>
        <v>0</v>
      </c>
      <c r="AZ879" s="79">
        <f t="shared" si="561"/>
        <v>0</v>
      </c>
      <c r="BA879" s="79">
        <f t="shared" si="561"/>
        <v>0</v>
      </c>
      <c r="BB879" s="79">
        <f t="shared" si="561"/>
        <v>0</v>
      </c>
      <c r="BC879" s="79">
        <f t="shared" si="561"/>
        <v>0</v>
      </c>
      <c r="BD879" s="79">
        <f t="shared" si="561"/>
        <v>0</v>
      </c>
      <c r="BE879" s="79"/>
      <c r="BF879" s="79"/>
      <c r="BG879" s="79"/>
      <c r="BH879" s="79"/>
      <c r="BI879" s="79"/>
      <c r="BJ879" s="79"/>
      <c r="BK879" s="79"/>
      <c r="BL879" s="79"/>
      <c r="BM879" s="79"/>
      <c r="BN879" s="79"/>
      <c r="BO879" s="79"/>
      <c r="BP879" s="79"/>
      <c r="BQ879" s="79"/>
      <c r="BR879" s="79"/>
      <c r="BS879" s="79"/>
      <c r="BT879" s="79"/>
      <c r="BU879" s="79"/>
      <c r="BV879" s="79"/>
      <c r="BW879" s="79"/>
      <c r="BX879" s="79"/>
      <c r="BY879" s="79"/>
      <c r="BZ879" s="79"/>
      <c r="CA879" s="79"/>
      <c r="CB879" s="79"/>
      <c r="CC879" s="79"/>
      <c r="CD879" s="79"/>
      <c r="CE879" s="79"/>
      <c r="CF879" s="79"/>
      <c r="CG879" s="79"/>
      <c r="CH879" s="79"/>
      <c r="CI879" s="79"/>
      <c r="CJ879" s="79"/>
      <c r="CK879" s="79"/>
      <c r="CL879" s="79"/>
      <c r="CM879" s="79"/>
      <c r="CN879" s="79"/>
      <c r="CO879" s="79"/>
      <c r="CP879" s="79"/>
      <c r="CQ879" s="79"/>
      <c r="CR879" s="79"/>
      <c r="CS879" s="79"/>
      <c r="CT879" s="79"/>
      <c r="CU879" s="79"/>
      <c r="CV879" s="79"/>
      <c r="CW879" s="79"/>
      <c r="CX879" s="79"/>
      <c r="CY879" s="79"/>
      <c r="CZ879" s="79"/>
      <c r="DA879" s="79"/>
      <c r="DB879" s="79"/>
      <c r="DC879" s="79"/>
      <c r="DD879" s="79"/>
      <c r="DE879" s="79"/>
      <c r="DF879" s="79"/>
      <c r="DG879" s="80"/>
      <c r="DH879" s="80"/>
      <c r="DI879" s="80"/>
      <c r="DJ879" s="80"/>
      <c r="DK879" s="80"/>
      <c r="DL879" s="80"/>
      <c r="DM879" s="80"/>
      <c r="DN879" s="80"/>
      <c r="DO879" s="80"/>
      <c r="DP879" s="80"/>
      <c r="DQ879" s="80"/>
      <c r="DR879" s="80"/>
      <c r="DS879" s="80"/>
      <c r="DT879" s="80"/>
      <c r="DU879" s="80"/>
      <c r="DV879" s="80"/>
      <c r="DW879" s="80"/>
      <c r="DX879" s="80"/>
      <c r="DY879" s="80"/>
      <c r="DZ879" s="80"/>
      <c r="EA879" s="80"/>
      <c r="EB879" s="80"/>
      <c r="EC879" s="80"/>
      <c r="ED879" s="80"/>
      <c r="EE879" s="80"/>
      <c r="EF879" s="80"/>
      <c r="EG879" s="80"/>
      <c r="EH879" s="80"/>
      <c r="EI879" s="80"/>
      <c r="EJ879" s="80"/>
      <c r="EK879" s="80"/>
      <c r="EL879" s="80"/>
      <c r="EM879" s="80"/>
      <c r="EN879" s="80"/>
      <c r="EO879" s="80"/>
      <c r="EP879" s="80"/>
      <c r="EQ879" s="80"/>
      <c r="ER879" s="80"/>
      <c r="ES879" s="80"/>
      <c r="ET879" s="80"/>
      <c r="EU879" s="80"/>
      <c r="EV879" s="80"/>
      <c r="EW879" s="80"/>
      <c r="EX879" s="80"/>
      <c r="EY879" s="80"/>
      <c r="EZ879" s="80"/>
      <c r="FA879" s="80"/>
      <c r="FB879" s="80"/>
      <c r="FC879" s="80"/>
      <c r="FD879" s="80"/>
      <c r="FE879" s="80"/>
      <c r="FF879" s="80"/>
      <c r="FG879" s="80"/>
      <c r="FH879" s="80"/>
      <c r="FI879" s="80"/>
      <c r="FJ879" s="80"/>
      <c r="FK879" s="80"/>
      <c r="FL879" s="80"/>
      <c r="FM879" s="80"/>
      <c r="FN879" s="80"/>
      <c r="FO879" s="80"/>
      <c r="FP879" s="80"/>
      <c r="FQ879" s="80"/>
      <c r="FR879" s="80"/>
      <c r="FS879" s="80"/>
      <c r="FT879" s="80"/>
      <c r="FU879" s="80"/>
      <c r="FV879" s="80"/>
      <c r="FW879" s="80"/>
      <c r="FX879" s="80"/>
      <c r="FY879" s="80"/>
      <c r="FZ879" s="80"/>
      <c r="GA879" s="80"/>
      <c r="GB879" s="80"/>
      <c r="GC879" s="80"/>
      <c r="GD879" s="80"/>
      <c r="GE879" s="80"/>
      <c r="GF879" s="80"/>
      <c r="GG879" s="80"/>
      <c r="GH879" s="80"/>
      <c r="GI879" s="80"/>
      <c r="GJ879" s="80"/>
      <c r="GK879" s="80"/>
      <c r="GL879" s="80"/>
      <c r="GM879" s="80"/>
      <c r="GN879" s="80"/>
      <c r="GO879" s="80"/>
      <c r="GP879" s="80"/>
      <c r="GQ879" s="80"/>
      <c r="GR879" s="80"/>
      <c r="GS879" s="80"/>
      <c r="GT879" s="80"/>
      <c r="GU879" s="80"/>
      <c r="GV879" s="80"/>
      <c r="GW879" s="80"/>
      <c r="GX879" s="80">
        <v>0</v>
      </c>
    </row>
    <row r="881">
      <c r="A881" s="81">
        <v>50</v>
      </c>
      <c r="B881" s="81">
        <v>0</v>
      </c>
      <c r="C881" s="81">
        <v>0</v>
      </c>
      <c r="D881" s="81">
        <v>1</v>
      </c>
      <c r="E881" s="81">
        <v>201</v>
      </c>
      <c r="F881" s="81">
        <f>ROUND(Source!O879,O881)</f>
        <v>1492504.6799999999</v>
      </c>
      <c r="G881" s="81" t="s">
        <v>455</v>
      </c>
      <c r="H881" s="81" t="s">
        <v>456</v>
      </c>
      <c r="I881" s="81"/>
      <c r="J881" s="81"/>
      <c r="K881" s="81">
        <v>201</v>
      </c>
      <c r="L881" s="81">
        <v>1</v>
      </c>
      <c r="M881" s="81">
        <v>3</v>
      </c>
      <c r="N881" s="81" t="s">
        <v>435</v>
      </c>
      <c r="O881" s="81">
        <v>2</v>
      </c>
      <c r="P881" s="81"/>
      <c r="Q881" s="81"/>
      <c r="R881" s="81"/>
      <c r="S881" s="81"/>
      <c r="T881" s="81"/>
      <c r="U881" s="81"/>
      <c r="V881" s="81"/>
      <c r="W881" s="81">
        <v>1492504.6799999999</v>
      </c>
      <c r="X881" s="81">
        <v>1</v>
      </c>
      <c r="Y881" s="81">
        <v>1492504.6799999999</v>
      </c>
      <c r="Z881" s="81"/>
      <c r="AA881" s="81"/>
      <c r="AB881" s="81"/>
    </row>
    <row r="882">
      <c r="A882" s="81">
        <v>50</v>
      </c>
      <c r="B882" s="81">
        <v>0</v>
      </c>
      <c r="C882" s="81">
        <v>0</v>
      </c>
      <c r="D882" s="81">
        <v>1</v>
      </c>
      <c r="E882" s="81">
        <v>202</v>
      </c>
      <c r="F882" s="81">
        <f>ROUND(Source!P879,O882)</f>
        <v>0</v>
      </c>
      <c r="G882" s="81" t="s">
        <v>457</v>
      </c>
      <c r="H882" s="81" t="s">
        <v>458</v>
      </c>
      <c r="I882" s="81"/>
      <c r="J882" s="81"/>
      <c r="K882" s="81">
        <v>202</v>
      </c>
      <c r="L882" s="81">
        <v>2</v>
      </c>
      <c r="M882" s="81">
        <v>3</v>
      </c>
      <c r="N882" s="81" t="s">
        <v>435</v>
      </c>
      <c r="O882" s="81">
        <v>2</v>
      </c>
      <c r="P882" s="81"/>
      <c r="Q882" s="81"/>
      <c r="R882" s="81"/>
      <c r="S882" s="81"/>
      <c r="T882" s="81"/>
      <c r="U882" s="81"/>
      <c r="V882" s="81"/>
      <c r="W882" s="81">
        <v>0</v>
      </c>
      <c r="X882" s="81">
        <v>1</v>
      </c>
      <c r="Y882" s="81">
        <v>0</v>
      </c>
      <c r="Z882" s="81"/>
      <c r="AA882" s="81"/>
      <c r="AB882" s="81"/>
    </row>
    <row r="883">
      <c r="A883" s="81">
        <v>50</v>
      </c>
      <c r="B883" s="81">
        <v>0</v>
      </c>
      <c r="C883" s="81">
        <v>0</v>
      </c>
      <c r="D883" s="81">
        <v>1</v>
      </c>
      <c r="E883" s="81">
        <v>227</v>
      </c>
      <c r="F883" s="81">
        <f>ROUND(Source!AO879,O883)</f>
        <v>0</v>
      </c>
      <c r="G883" s="81" t="s">
        <v>459</v>
      </c>
      <c r="H883" s="81" t="s">
        <v>460</v>
      </c>
      <c r="I883" s="81"/>
      <c r="J883" s="81"/>
      <c r="K883" s="81">
        <v>222</v>
      </c>
      <c r="L883" s="81">
        <v>3</v>
      </c>
      <c r="M883" s="81">
        <v>3</v>
      </c>
      <c r="N883" s="81" t="s">
        <v>435</v>
      </c>
      <c r="O883" s="81">
        <v>2</v>
      </c>
      <c r="P883" s="81"/>
      <c r="Q883" s="81"/>
      <c r="R883" s="81"/>
      <c r="S883" s="81"/>
      <c r="T883" s="81"/>
      <c r="U883" s="81"/>
      <c r="V883" s="81"/>
      <c r="W883" s="81">
        <v>0</v>
      </c>
      <c r="X883" s="81">
        <v>1</v>
      </c>
      <c r="Y883" s="81">
        <v>0</v>
      </c>
      <c r="Z883" s="81"/>
      <c r="AA883" s="81"/>
      <c r="AB883" s="81"/>
    </row>
    <row r="884">
      <c r="A884" s="81">
        <v>50</v>
      </c>
      <c r="B884" s="81">
        <v>0</v>
      </c>
      <c r="C884" s="81">
        <v>0</v>
      </c>
      <c r="D884" s="81">
        <v>1</v>
      </c>
      <c r="E884" s="81">
        <v>225</v>
      </c>
      <c r="F884" s="81">
        <f>ROUND(Source!AV879,O884)</f>
        <v>0</v>
      </c>
      <c r="G884" s="81" t="s">
        <v>461</v>
      </c>
      <c r="H884" s="81" t="s">
        <v>462</v>
      </c>
      <c r="I884" s="81"/>
      <c r="J884" s="81"/>
      <c r="K884" s="81">
        <v>225</v>
      </c>
      <c r="L884" s="81">
        <v>4</v>
      </c>
      <c r="M884" s="81">
        <v>3</v>
      </c>
      <c r="N884" s="81" t="s">
        <v>435</v>
      </c>
      <c r="O884" s="81">
        <v>2</v>
      </c>
      <c r="P884" s="81"/>
      <c r="Q884" s="81"/>
      <c r="R884" s="81"/>
      <c r="S884" s="81"/>
      <c r="T884" s="81"/>
      <c r="U884" s="81"/>
      <c r="V884" s="81"/>
      <c r="W884" s="81">
        <v>0</v>
      </c>
      <c r="X884" s="81">
        <v>1</v>
      </c>
      <c r="Y884" s="81">
        <v>0</v>
      </c>
      <c r="Z884" s="81"/>
      <c r="AA884" s="81"/>
      <c r="AB884" s="81"/>
    </row>
    <row r="885">
      <c r="A885" s="81">
        <v>50</v>
      </c>
      <c r="B885" s="81">
        <v>0</v>
      </c>
      <c r="C885" s="81">
        <v>0</v>
      </c>
      <c r="D885" s="81">
        <v>1</v>
      </c>
      <c r="E885" s="81">
        <v>226</v>
      </c>
      <c r="F885" s="81">
        <f>ROUND(Source!AW879,O885)</f>
        <v>0</v>
      </c>
      <c r="G885" s="81" t="s">
        <v>463</v>
      </c>
      <c r="H885" s="81" t="s">
        <v>464</v>
      </c>
      <c r="I885" s="81"/>
      <c r="J885" s="81"/>
      <c r="K885" s="81">
        <v>226</v>
      </c>
      <c r="L885" s="81">
        <v>5</v>
      </c>
      <c r="M885" s="81">
        <v>3</v>
      </c>
      <c r="N885" s="81" t="s">
        <v>435</v>
      </c>
      <c r="O885" s="81">
        <v>2</v>
      </c>
      <c r="P885" s="81"/>
      <c r="Q885" s="81"/>
      <c r="R885" s="81"/>
      <c r="S885" s="81"/>
      <c r="T885" s="81"/>
      <c r="U885" s="81"/>
      <c r="V885" s="81"/>
      <c r="W885" s="81">
        <v>0</v>
      </c>
      <c r="X885" s="81">
        <v>1</v>
      </c>
      <c r="Y885" s="81">
        <v>0</v>
      </c>
      <c r="Z885" s="81"/>
      <c r="AA885" s="81"/>
      <c r="AB885" s="81"/>
    </row>
    <row r="886">
      <c r="A886" s="81">
        <v>50</v>
      </c>
      <c r="B886" s="81">
        <v>0</v>
      </c>
      <c r="C886" s="81">
        <v>0</v>
      </c>
      <c r="D886" s="81">
        <v>1</v>
      </c>
      <c r="E886" s="81">
        <v>0</v>
      </c>
      <c r="F886" s="81">
        <f>ROUND(Source!AX879,O886)</f>
        <v>0</v>
      </c>
      <c r="G886" s="81" t="s">
        <v>465</v>
      </c>
      <c r="H886" s="81" t="s">
        <v>466</v>
      </c>
      <c r="I886" s="81"/>
      <c r="J886" s="81"/>
      <c r="K886" s="81">
        <v>227</v>
      </c>
      <c r="L886" s="81">
        <v>6</v>
      </c>
      <c r="M886" s="81">
        <v>3</v>
      </c>
      <c r="N886" s="81" t="s">
        <v>435</v>
      </c>
      <c r="O886" s="81">
        <v>2</v>
      </c>
      <c r="P886" s="81"/>
      <c r="Q886" s="81"/>
      <c r="R886" s="81"/>
      <c r="S886" s="81"/>
      <c r="T886" s="81"/>
      <c r="U886" s="81"/>
      <c r="V886" s="81"/>
      <c r="W886" s="81">
        <v>0</v>
      </c>
      <c r="X886" s="81">
        <v>1</v>
      </c>
      <c r="Y886" s="81">
        <v>0</v>
      </c>
      <c r="Z886" s="81"/>
      <c r="AA886" s="81"/>
      <c r="AB886" s="81"/>
    </row>
    <row r="887">
      <c r="A887" s="81">
        <v>50</v>
      </c>
      <c r="B887" s="81">
        <v>0</v>
      </c>
      <c r="C887" s="81">
        <v>0</v>
      </c>
      <c r="D887" s="81">
        <v>1</v>
      </c>
      <c r="E887" s="81">
        <v>228</v>
      </c>
      <c r="F887" s="81">
        <f>ROUND(Source!AY879,O887)</f>
        <v>0</v>
      </c>
      <c r="G887" s="81" t="s">
        <v>467</v>
      </c>
      <c r="H887" s="81" t="s">
        <v>468</v>
      </c>
      <c r="I887" s="81"/>
      <c r="J887" s="81"/>
      <c r="K887" s="81">
        <v>228</v>
      </c>
      <c r="L887" s="81">
        <v>7</v>
      </c>
      <c r="M887" s="81">
        <v>3</v>
      </c>
      <c r="N887" s="81" t="s">
        <v>435</v>
      </c>
      <c r="O887" s="81">
        <v>2</v>
      </c>
      <c r="P887" s="81"/>
      <c r="Q887" s="81"/>
      <c r="R887" s="81"/>
      <c r="S887" s="81"/>
      <c r="T887" s="81"/>
      <c r="U887" s="81"/>
      <c r="V887" s="81"/>
      <c r="W887" s="81">
        <v>0</v>
      </c>
      <c r="X887" s="81">
        <v>1</v>
      </c>
      <c r="Y887" s="81">
        <v>0</v>
      </c>
      <c r="Z887" s="81"/>
      <c r="AA887" s="81"/>
      <c r="AB887" s="81"/>
    </row>
    <row r="888">
      <c r="A888" s="81">
        <v>50</v>
      </c>
      <c r="B888" s="81">
        <v>0</v>
      </c>
      <c r="C888" s="81">
        <v>0</v>
      </c>
      <c r="D888" s="81">
        <v>1</v>
      </c>
      <c r="E888" s="81">
        <v>216</v>
      </c>
      <c r="F888" s="81">
        <f>ROUND(Source!AP879,O888)</f>
        <v>0</v>
      </c>
      <c r="G888" s="81" t="s">
        <v>469</v>
      </c>
      <c r="H888" s="81" t="s">
        <v>470</v>
      </c>
      <c r="I888" s="81"/>
      <c r="J888" s="81"/>
      <c r="K888" s="81">
        <v>216</v>
      </c>
      <c r="L888" s="81">
        <v>8</v>
      </c>
      <c r="M888" s="81">
        <v>3</v>
      </c>
      <c r="N888" s="81" t="s">
        <v>435</v>
      </c>
      <c r="O888" s="81">
        <v>2</v>
      </c>
      <c r="P888" s="81"/>
      <c r="Q888" s="81"/>
      <c r="R888" s="81"/>
      <c r="S888" s="81"/>
      <c r="T888" s="81"/>
      <c r="U888" s="81"/>
      <c r="V888" s="81"/>
      <c r="W888" s="81">
        <v>0</v>
      </c>
      <c r="X888" s="81">
        <v>1</v>
      </c>
      <c r="Y888" s="81">
        <v>0</v>
      </c>
      <c r="Z888" s="81"/>
      <c r="AA888" s="81"/>
      <c r="AB888" s="81"/>
    </row>
    <row r="889">
      <c r="A889" s="81">
        <v>50</v>
      </c>
      <c r="B889" s="81">
        <v>0</v>
      </c>
      <c r="C889" s="81">
        <v>0</v>
      </c>
      <c r="D889" s="81">
        <v>1</v>
      </c>
      <c r="E889" s="81">
        <v>223</v>
      </c>
      <c r="F889" s="81">
        <f>ROUND(Source!AQ879,O889)</f>
        <v>0</v>
      </c>
      <c r="G889" s="81" t="s">
        <v>471</v>
      </c>
      <c r="H889" s="81" t="s">
        <v>472</v>
      </c>
      <c r="I889" s="81"/>
      <c r="J889" s="81"/>
      <c r="K889" s="81">
        <v>223</v>
      </c>
      <c r="L889" s="81">
        <v>9</v>
      </c>
      <c r="M889" s="81">
        <v>3</v>
      </c>
      <c r="N889" s="81" t="s">
        <v>435</v>
      </c>
      <c r="O889" s="81">
        <v>2</v>
      </c>
      <c r="P889" s="81"/>
      <c r="Q889" s="81"/>
      <c r="R889" s="81"/>
      <c r="S889" s="81"/>
      <c r="T889" s="81"/>
      <c r="U889" s="81"/>
      <c r="V889" s="81"/>
      <c r="W889" s="81">
        <v>0</v>
      </c>
      <c r="X889" s="81">
        <v>1</v>
      </c>
      <c r="Y889" s="81">
        <v>0</v>
      </c>
      <c r="Z889" s="81"/>
      <c r="AA889" s="81"/>
      <c r="AB889" s="81"/>
    </row>
    <row r="890">
      <c r="A890" s="81">
        <v>50</v>
      </c>
      <c r="B890" s="81">
        <v>0</v>
      </c>
      <c r="C890" s="81">
        <v>0</v>
      </c>
      <c r="D890" s="81">
        <v>1</v>
      </c>
      <c r="E890" s="81">
        <v>229</v>
      </c>
      <c r="F890" s="81">
        <f>ROUND(Source!AZ879,O890)</f>
        <v>0</v>
      </c>
      <c r="G890" s="81" t="s">
        <v>473</v>
      </c>
      <c r="H890" s="81" t="s">
        <v>474</v>
      </c>
      <c r="I890" s="81"/>
      <c r="J890" s="81"/>
      <c r="K890" s="81">
        <v>229</v>
      </c>
      <c r="L890" s="81">
        <v>10</v>
      </c>
      <c r="M890" s="81">
        <v>3</v>
      </c>
      <c r="N890" s="81" t="s">
        <v>435</v>
      </c>
      <c r="O890" s="81">
        <v>2</v>
      </c>
      <c r="P890" s="81"/>
      <c r="Q890" s="81"/>
      <c r="R890" s="81"/>
      <c r="S890" s="81"/>
      <c r="T890" s="81"/>
      <c r="U890" s="81"/>
      <c r="V890" s="81"/>
      <c r="W890" s="81">
        <v>0</v>
      </c>
      <c r="X890" s="81">
        <v>1</v>
      </c>
      <c r="Y890" s="81">
        <v>0</v>
      </c>
      <c r="Z890" s="81"/>
      <c r="AA890" s="81"/>
      <c r="AB890" s="81"/>
    </row>
    <row r="891">
      <c r="A891" s="81">
        <v>50</v>
      </c>
      <c r="B891" s="81">
        <v>0</v>
      </c>
      <c r="C891" s="81">
        <v>0</v>
      </c>
      <c r="D891" s="81">
        <v>1</v>
      </c>
      <c r="E891" s="81">
        <v>203</v>
      </c>
      <c r="F891" s="81">
        <f>ROUND(Source!Q879,O891)</f>
        <v>444096.98999999999</v>
      </c>
      <c r="G891" s="81" t="s">
        <v>475</v>
      </c>
      <c r="H891" s="81" t="s">
        <v>476</v>
      </c>
      <c r="I891" s="81"/>
      <c r="J891" s="81"/>
      <c r="K891" s="81">
        <v>203</v>
      </c>
      <c r="L891" s="81">
        <v>11</v>
      </c>
      <c r="M891" s="81">
        <v>3</v>
      </c>
      <c r="N891" s="81" t="s">
        <v>435</v>
      </c>
      <c r="O891" s="81">
        <v>2</v>
      </c>
      <c r="P891" s="81"/>
      <c r="Q891" s="81"/>
      <c r="R891" s="81"/>
      <c r="S891" s="81"/>
      <c r="T891" s="81"/>
      <c r="U891" s="81"/>
      <c r="V891" s="81"/>
      <c r="W891" s="81">
        <v>444096.98999999999</v>
      </c>
      <c r="X891" s="81">
        <v>1</v>
      </c>
      <c r="Y891" s="81">
        <v>444096.98999999999</v>
      </c>
      <c r="Z891" s="81"/>
      <c r="AA891" s="81"/>
      <c r="AB891" s="81"/>
    </row>
    <row r="892">
      <c r="A892" s="81">
        <v>50</v>
      </c>
      <c r="B892" s="81">
        <v>0</v>
      </c>
      <c r="C892" s="81">
        <v>0</v>
      </c>
      <c r="D892" s="81">
        <v>1</v>
      </c>
      <c r="E892" s="81">
        <v>231</v>
      </c>
      <c r="F892" s="81">
        <f>ROUND(Source!BB879,O892)</f>
        <v>0</v>
      </c>
      <c r="G892" s="81" t="s">
        <v>477</v>
      </c>
      <c r="H892" s="81" t="s">
        <v>478</v>
      </c>
      <c r="I892" s="81"/>
      <c r="J892" s="81"/>
      <c r="K892" s="81">
        <v>231</v>
      </c>
      <c r="L892" s="81">
        <v>12</v>
      </c>
      <c r="M892" s="81">
        <v>3</v>
      </c>
      <c r="N892" s="81" t="s">
        <v>435</v>
      </c>
      <c r="O892" s="81">
        <v>2</v>
      </c>
      <c r="P892" s="81"/>
      <c r="Q892" s="81"/>
      <c r="R892" s="81"/>
      <c r="S892" s="81"/>
      <c r="T892" s="81"/>
      <c r="U892" s="81"/>
      <c r="V892" s="81"/>
      <c r="W892" s="81">
        <v>0</v>
      </c>
      <c r="X892" s="81">
        <v>1</v>
      </c>
      <c r="Y892" s="81">
        <v>0</v>
      </c>
      <c r="Z892" s="81"/>
      <c r="AA892" s="81"/>
      <c r="AB892" s="81"/>
    </row>
    <row r="893">
      <c r="A893" s="81">
        <v>50</v>
      </c>
      <c r="B893" s="81">
        <v>0</v>
      </c>
      <c r="C893" s="81">
        <v>0</v>
      </c>
      <c r="D893" s="81">
        <v>1</v>
      </c>
      <c r="E893" s="81">
        <v>204</v>
      </c>
      <c r="F893" s="81">
        <f>ROUND(Source!R879,O893)</f>
        <v>205209.03</v>
      </c>
      <c r="G893" s="81" t="s">
        <v>479</v>
      </c>
      <c r="H893" s="81" t="s">
        <v>480</v>
      </c>
      <c r="I893" s="81"/>
      <c r="J893" s="81"/>
      <c r="K893" s="81">
        <v>204</v>
      </c>
      <c r="L893" s="81">
        <v>13</v>
      </c>
      <c r="M893" s="81">
        <v>3</v>
      </c>
      <c r="N893" s="81" t="s">
        <v>435</v>
      </c>
      <c r="O893" s="81">
        <v>2</v>
      </c>
      <c r="P893" s="81"/>
      <c r="Q893" s="81"/>
      <c r="R893" s="81"/>
      <c r="S893" s="81"/>
      <c r="T893" s="81"/>
      <c r="U893" s="81"/>
      <c r="V893" s="81"/>
      <c r="W893" s="81">
        <v>205209.03000000003</v>
      </c>
      <c r="X893" s="81">
        <v>1</v>
      </c>
      <c r="Y893" s="81">
        <v>205209.03000000003</v>
      </c>
      <c r="Z893" s="81"/>
      <c r="AA893" s="81"/>
      <c r="AB893" s="81"/>
    </row>
    <row r="894">
      <c r="A894" s="81">
        <v>50</v>
      </c>
      <c r="B894" s="81">
        <v>0</v>
      </c>
      <c r="C894" s="81">
        <v>0</v>
      </c>
      <c r="D894" s="81">
        <v>1</v>
      </c>
      <c r="E894" s="81">
        <v>205</v>
      </c>
      <c r="F894" s="81">
        <f>ROUND(Source!S879,O894)</f>
        <v>843198.66000000003</v>
      </c>
      <c r="G894" s="81" t="s">
        <v>481</v>
      </c>
      <c r="H894" s="81" t="s">
        <v>482</v>
      </c>
      <c r="I894" s="81"/>
      <c r="J894" s="81"/>
      <c r="K894" s="81">
        <v>205</v>
      </c>
      <c r="L894" s="81">
        <v>14</v>
      </c>
      <c r="M894" s="81">
        <v>3</v>
      </c>
      <c r="N894" s="81" t="s">
        <v>435</v>
      </c>
      <c r="O894" s="81">
        <v>2</v>
      </c>
      <c r="P894" s="81"/>
      <c r="Q894" s="81"/>
      <c r="R894" s="81"/>
      <c r="S894" s="81"/>
      <c r="T894" s="81"/>
      <c r="U894" s="81"/>
      <c r="V894" s="81"/>
      <c r="W894" s="81">
        <v>843198.65999999992</v>
      </c>
      <c r="X894" s="81">
        <v>1</v>
      </c>
      <c r="Y894" s="81">
        <v>843198.65999999992</v>
      </c>
      <c r="Z894" s="81"/>
      <c r="AA894" s="81"/>
      <c r="AB894" s="81"/>
    </row>
    <row r="895">
      <c r="A895" s="81">
        <v>50</v>
      </c>
      <c r="B895" s="81">
        <v>0</v>
      </c>
      <c r="C895" s="81">
        <v>0</v>
      </c>
      <c r="D895" s="81">
        <v>1</v>
      </c>
      <c r="E895" s="81">
        <v>232</v>
      </c>
      <c r="F895" s="81">
        <f>ROUND(Source!BC879,O895)</f>
        <v>0</v>
      </c>
      <c r="G895" s="81" t="s">
        <v>483</v>
      </c>
      <c r="H895" s="81" t="s">
        <v>484</v>
      </c>
      <c r="I895" s="81"/>
      <c r="J895" s="81"/>
      <c r="K895" s="81">
        <v>232</v>
      </c>
      <c r="L895" s="81">
        <v>15</v>
      </c>
      <c r="M895" s="81">
        <v>3</v>
      </c>
      <c r="N895" s="81" t="s">
        <v>435</v>
      </c>
      <c r="O895" s="81">
        <v>2</v>
      </c>
      <c r="P895" s="81"/>
      <c r="Q895" s="81"/>
      <c r="R895" s="81"/>
      <c r="S895" s="81"/>
      <c r="T895" s="81"/>
      <c r="U895" s="81"/>
      <c r="V895" s="81"/>
      <c r="W895" s="81">
        <v>0</v>
      </c>
      <c r="X895" s="81">
        <v>1</v>
      </c>
      <c r="Y895" s="81">
        <v>0</v>
      </c>
      <c r="Z895" s="81"/>
      <c r="AA895" s="81"/>
      <c r="AB895" s="81"/>
    </row>
    <row r="896">
      <c r="A896" s="81">
        <v>50</v>
      </c>
      <c r="B896" s="81">
        <v>0</v>
      </c>
      <c r="C896" s="81">
        <v>0</v>
      </c>
      <c r="D896" s="81">
        <v>1</v>
      </c>
      <c r="E896" s="81">
        <v>214</v>
      </c>
      <c r="F896" s="81">
        <f>ROUND(Source!AS879,O896)</f>
        <v>23339.57</v>
      </c>
      <c r="G896" s="81" t="s">
        <v>485</v>
      </c>
      <c r="H896" s="81" t="s">
        <v>486</v>
      </c>
      <c r="I896" s="81"/>
      <c r="J896" s="81"/>
      <c r="K896" s="81">
        <v>214</v>
      </c>
      <c r="L896" s="81">
        <v>16</v>
      </c>
      <c r="M896" s="81">
        <v>3</v>
      </c>
      <c r="N896" s="81" t="s">
        <v>435</v>
      </c>
      <c r="O896" s="81">
        <v>2</v>
      </c>
      <c r="P896" s="81"/>
      <c r="Q896" s="81"/>
      <c r="R896" s="81"/>
      <c r="S896" s="81"/>
      <c r="T896" s="81"/>
      <c r="U896" s="81"/>
      <c r="V896" s="81"/>
      <c r="W896" s="81">
        <v>23339.57</v>
      </c>
      <c r="X896" s="81">
        <v>1</v>
      </c>
      <c r="Y896" s="81">
        <v>23339.57</v>
      </c>
      <c r="Z896" s="81"/>
      <c r="AA896" s="81"/>
      <c r="AB896" s="81"/>
    </row>
    <row r="897">
      <c r="A897" s="81">
        <v>50</v>
      </c>
      <c r="B897" s="81">
        <v>0</v>
      </c>
      <c r="C897" s="81">
        <v>0</v>
      </c>
      <c r="D897" s="81">
        <v>1</v>
      </c>
      <c r="E897" s="81">
        <v>215</v>
      </c>
      <c r="F897" s="81">
        <f>ROUND(Source!AT879,O897)</f>
        <v>3009245.4300000002</v>
      </c>
      <c r="G897" s="81" t="s">
        <v>487</v>
      </c>
      <c r="H897" s="81" t="s">
        <v>488</v>
      </c>
      <c r="I897" s="81"/>
      <c r="J897" s="81"/>
      <c r="K897" s="81">
        <v>215</v>
      </c>
      <c r="L897" s="81">
        <v>17</v>
      </c>
      <c r="M897" s="81">
        <v>3</v>
      </c>
      <c r="N897" s="81" t="s">
        <v>435</v>
      </c>
      <c r="O897" s="81">
        <v>2</v>
      </c>
      <c r="P897" s="81"/>
      <c r="Q897" s="81"/>
      <c r="R897" s="81"/>
      <c r="S897" s="81"/>
      <c r="T897" s="81"/>
      <c r="U897" s="81"/>
      <c r="V897" s="81"/>
      <c r="W897" s="81">
        <v>3009245.4300000002</v>
      </c>
      <c r="X897" s="81">
        <v>1</v>
      </c>
      <c r="Y897" s="81">
        <v>3009245.4300000002</v>
      </c>
      <c r="Z897" s="81"/>
      <c r="AA897" s="81"/>
      <c r="AB897" s="81"/>
    </row>
    <row r="898">
      <c r="A898" s="81">
        <v>50</v>
      </c>
      <c r="B898" s="81">
        <v>0</v>
      </c>
      <c r="C898" s="81">
        <v>0</v>
      </c>
      <c r="D898" s="81">
        <v>1</v>
      </c>
      <c r="E898" s="81">
        <v>217</v>
      </c>
      <c r="F898" s="81">
        <f>ROUND(Source!AU879,O898)</f>
        <v>0</v>
      </c>
      <c r="G898" s="81" t="s">
        <v>489</v>
      </c>
      <c r="H898" s="81" t="s">
        <v>490</v>
      </c>
      <c r="I898" s="81"/>
      <c r="J898" s="81"/>
      <c r="K898" s="81">
        <v>217</v>
      </c>
      <c r="L898" s="81">
        <v>18</v>
      </c>
      <c r="M898" s="81">
        <v>3</v>
      </c>
      <c r="N898" s="81" t="s">
        <v>435</v>
      </c>
      <c r="O898" s="81">
        <v>2</v>
      </c>
      <c r="P898" s="81"/>
      <c r="Q898" s="81"/>
      <c r="R898" s="81"/>
      <c r="S898" s="81"/>
      <c r="T898" s="81"/>
      <c r="U898" s="81"/>
      <c r="V898" s="81"/>
      <c r="W898" s="81">
        <v>0</v>
      </c>
      <c r="X898" s="81">
        <v>1</v>
      </c>
      <c r="Y898" s="81">
        <v>0</v>
      </c>
      <c r="Z898" s="81"/>
      <c r="AA898" s="81"/>
      <c r="AB898" s="81"/>
    </row>
    <row r="899">
      <c r="A899" s="81">
        <v>50</v>
      </c>
      <c r="B899" s="81">
        <v>0</v>
      </c>
      <c r="C899" s="81">
        <v>0</v>
      </c>
      <c r="D899" s="81">
        <v>1</v>
      </c>
      <c r="E899" s="81">
        <v>230</v>
      </c>
      <c r="F899" s="81">
        <f>ROUND(Source!BA879,O899)</f>
        <v>0</v>
      </c>
      <c r="G899" s="81" t="s">
        <v>491</v>
      </c>
      <c r="H899" s="81" t="s">
        <v>492</v>
      </c>
      <c r="I899" s="81"/>
      <c r="J899" s="81"/>
      <c r="K899" s="81">
        <v>230</v>
      </c>
      <c r="L899" s="81">
        <v>19</v>
      </c>
      <c r="M899" s="81">
        <v>3</v>
      </c>
      <c r="N899" s="81" t="s">
        <v>435</v>
      </c>
      <c r="O899" s="81">
        <v>2</v>
      </c>
      <c r="P899" s="81"/>
      <c r="Q899" s="81"/>
      <c r="R899" s="81"/>
      <c r="S899" s="81"/>
      <c r="T899" s="81"/>
      <c r="U899" s="81"/>
      <c r="V899" s="81"/>
      <c r="W899" s="81">
        <v>0</v>
      </c>
      <c r="X899" s="81">
        <v>1</v>
      </c>
      <c r="Y899" s="81">
        <v>0</v>
      </c>
      <c r="Z899" s="81"/>
      <c r="AA899" s="81"/>
      <c r="AB899" s="81"/>
    </row>
    <row r="900">
      <c r="A900" s="81">
        <v>50</v>
      </c>
      <c r="B900" s="81">
        <v>0</v>
      </c>
      <c r="C900" s="81">
        <v>0</v>
      </c>
      <c r="D900" s="81">
        <v>1</v>
      </c>
      <c r="E900" s="81">
        <v>206</v>
      </c>
      <c r="F900" s="81">
        <f>ROUND(Source!T879,O900)</f>
        <v>0</v>
      </c>
      <c r="G900" s="81" t="s">
        <v>493</v>
      </c>
      <c r="H900" s="81" t="s">
        <v>494</v>
      </c>
      <c r="I900" s="81"/>
      <c r="J900" s="81"/>
      <c r="K900" s="81">
        <v>206</v>
      </c>
      <c r="L900" s="81">
        <v>20</v>
      </c>
      <c r="M900" s="81">
        <v>3</v>
      </c>
      <c r="N900" s="81" t="s">
        <v>435</v>
      </c>
      <c r="O900" s="81">
        <v>2</v>
      </c>
      <c r="P900" s="81"/>
      <c r="Q900" s="81"/>
      <c r="R900" s="81"/>
      <c r="S900" s="81"/>
      <c r="T900" s="81"/>
      <c r="U900" s="81"/>
      <c r="V900" s="81"/>
      <c r="W900" s="81">
        <v>0</v>
      </c>
      <c r="X900" s="81">
        <v>1</v>
      </c>
      <c r="Y900" s="81">
        <v>0</v>
      </c>
      <c r="Z900" s="81"/>
      <c r="AA900" s="81"/>
      <c r="AB900" s="81"/>
    </row>
    <row r="901">
      <c r="A901" s="81">
        <v>50</v>
      </c>
      <c r="B901" s="81">
        <v>0</v>
      </c>
      <c r="C901" s="81">
        <v>0</v>
      </c>
      <c r="D901" s="81">
        <v>1</v>
      </c>
      <c r="E901" s="81">
        <v>207</v>
      </c>
      <c r="F901" s="81">
        <f>ROUND(Source!U879,O901)</f>
        <v>1739.5856999999999</v>
      </c>
      <c r="G901" s="81" t="s">
        <v>495</v>
      </c>
      <c r="H901" s="81" t="s">
        <v>496</v>
      </c>
      <c r="I901" s="81"/>
      <c r="J901" s="81"/>
      <c r="K901" s="81">
        <v>207</v>
      </c>
      <c r="L901" s="81">
        <v>21</v>
      </c>
      <c r="M901" s="81">
        <v>3</v>
      </c>
      <c r="N901" s="81" t="s">
        <v>435</v>
      </c>
      <c r="O901" s="81">
        <v>7</v>
      </c>
      <c r="P901" s="81"/>
      <c r="Q901" s="81"/>
      <c r="R901" s="81"/>
      <c r="S901" s="81"/>
      <c r="T901" s="81"/>
      <c r="U901" s="81"/>
      <c r="V901" s="81"/>
      <c r="W901" s="81">
        <v>1739.5857000000001</v>
      </c>
      <c r="X901" s="81">
        <v>1</v>
      </c>
      <c r="Y901" s="81">
        <v>1739.5857000000001</v>
      </c>
      <c r="Z901" s="81"/>
      <c r="AA901" s="81"/>
      <c r="AB901" s="81"/>
    </row>
    <row r="902">
      <c r="A902" s="81">
        <v>50</v>
      </c>
      <c r="B902" s="81">
        <v>0</v>
      </c>
      <c r="C902" s="81">
        <v>0</v>
      </c>
      <c r="D902" s="81">
        <v>1</v>
      </c>
      <c r="E902" s="81">
        <v>208</v>
      </c>
      <c r="F902" s="81">
        <f>ROUND(Source!V879,O902)</f>
        <v>360.84515999999996</v>
      </c>
      <c r="G902" s="81" t="s">
        <v>497</v>
      </c>
      <c r="H902" s="81" t="s">
        <v>498</v>
      </c>
      <c r="I902" s="81"/>
      <c r="J902" s="81"/>
      <c r="K902" s="81">
        <v>208</v>
      </c>
      <c r="L902" s="81">
        <v>22</v>
      </c>
      <c r="M902" s="81">
        <v>3</v>
      </c>
      <c r="N902" s="81" t="s">
        <v>435</v>
      </c>
      <c r="O902" s="81">
        <v>7</v>
      </c>
      <c r="P902" s="81"/>
      <c r="Q902" s="81"/>
      <c r="R902" s="81"/>
      <c r="S902" s="81"/>
      <c r="T902" s="81"/>
      <c r="U902" s="81"/>
      <c r="V902" s="81"/>
      <c r="W902" s="81">
        <v>360.84516000000002</v>
      </c>
      <c r="X902" s="81">
        <v>1</v>
      </c>
      <c r="Y902" s="81">
        <v>360.84516000000002</v>
      </c>
      <c r="Z902" s="81"/>
      <c r="AA902" s="81"/>
      <c r="AB902" s="81"/>
    </row>
    <row r="903">
      <c r="A903" s="81">
        <v>50</v>
      </c>
      <c r="B903" s="81">
        <v>0</v>
      </c>
      <c r="C903" s="81">
        <v>0</v>
      </c>
      <c r="D903" s="81">
        <v>1</v>
      </c>
      <c r="E903" s="81">
        <v>209</v>
      </c>
      <c r="F903" s="81">
        <f>ROUND(Source!W879,O903)</f>
        <v>0</v>
      </c>
      <c r="G903" s="81" t="s">
        <v>499</v>
      </c>
      <c r="H903" s="81" t="s">
        <v>500</v>
      </c>
      <c r="I903" s="81"/>
      <c r="J903" s="81"/>
      <c r="K903" s="81">
        <v>209</v>
      </c>
      <c r="L903" s="81">
        <v>23</v>
      </c>
      <c r="M903" s="81">
        <v>3</v>
      </c>
      <c r="N903" s="81" t="s">
        <v>435</v>
      </c>
      <c r="O903" s="81">
        <v>2</v>
      </c>
      <c r="P903" s="81"/>
      <c r="Q903" s="81"/>
      <c r="R903" s="81"/>
      <c r="S903" s="81"/>
      <c r="T903" s="81"/>
      <c r="U903" s="81"/>
      <c r="V903" s="81"/>
      <c r="W903" s="81">
        <v>0</v>
      </c>
      <c r="X903" s="81">
        <v>1</v>
      </c>
      <c r="Y903" s="81">
        <v>0</v>
      </c>
      <c r="Z903" s="81"/>
      <c r="AA903" s="81"/>
      <c r="AB903" s="81"/>
    </row>
    <row r="904">
      <c r="A904" s="81">
        <v>50</v>
      </c>
      <c r="B904" s="81">
        <v>0</v>
      </c>
      <c r="C904" s="81">
        <v>0</v>
      </c>
      <c r="D904" s="81">
        <v>1</v>
      </c>
      <c r="E904" s="81">
        <v>233</v>
      </c>
      <c r="F904" s="81">
        <f>ROUND(Source!BD879,O904)</f>
        <v>0</v>
      </c>
      <c r="G904" s="81" t="s">
        <v>501</v>
      </c>
      <c r="H904" s="81" t="s">
        <v>502</v>
      </c>
      <c r="I904" s="81"/>
      <c r="J904" s="81"/>
      <c r="K904" s="81">
        <v>233</v>
      </c>
      <c r="L904" s="81">
        <v>24</v>
      </c>
      <c r="M904" s="81">
        <v>3</v>
      </c>
      <c r="N904" s="81" t="s">
        <v>435</v>
      </c>
      <c r="O904" s="81">
        <v>2</v>
      </c>
      <c r="P904" s="81"/>
      <c r="Q904" s="81"/>
      <c r="R904" s="81"/>
      <c r="S904" s="81"/>
      <c r="T904" s="81"/>
      <c r="U904" s="81"/>
      <c r="V904" s="81"/>
      <c r="W904" s="81">
        <v>0</v>
      </c>
      <c r="X904" s="81">
        <v>1</v>
      </c>
      <c r="Y904" s="81">
        <v>0</v>
      </c>
      <c r="Z904" s="81"/>
      <c r="AA904" s="81"/>
      <c r="AB904" s="81"/>
    </row>
    <row r="905">
      <c r="A905" s="81">
        <v>50</v>
      </c>
      <c r="B905" s="81">
        <v>0</v>
      </c>
      <c r="C905" s="81">
        <v>0</v>
      </c>
      <c r="D905" s="81">
        <v>1</v>
      </c>
      <c r="E905" s="81">
        <v>210</v>
      </c>
      <c r="F905" s="81">
        <f>ROUND(Source!X879,O905)</f>
        <v>1008370.99</v>
      </c>
      <c r="G905" s="81" t="s">
        <v>503</v>
      </c>
      <c r="H905" s="81" t="s">
        <v>504</v>
      </c>
      <c r="I905" s="81"/>
      <c r="J905" s="81"/>
      <c r="K905" s="81">
        <v>210</v>
      </c>
      <c r="L905" s="81">
        <v>25</v>
      </c>
      <c r="M905" s="81">
        <v>3</v>
      </c>
      <c r="N905" s="81" t="s">
        <v>435</v>
      </c>
      <c r="O905" s="81">
        <v>2</v>
      </c>
      <c r="P905" s="81"/>
      <c r="Q905" s="81"/>
      <c r="R905" s="81"/>
      <c r="S905" s="81"/>
      <c r="T905" s="81"/>
      <c r="U905" s="81"/>
      <c r="V905" s="81"/>
      <c r="W905" s="81">
        <v>1008370.99</v>
      </c>
      <c r="X905" s="81">
        <v>1</v>
      </c>
      <c r="Y905" s="81">
        <v>1008370.99</v>
      </c>
      <c r="Z905" s="81"/>
      <c r="AA905" s="81"/>
      <c r="AB905" s="81"/>
    </row>
    <row r="906">
      <c r="A906" s="81">
        <v>50</v>
      </c>
      <c r="B906" s="81">
        <v>0</v>
      </c>
      <c r="C906" s="81">
        <v>0</v>
      </c>
      <c r="D906" s="81">
        <v>1</v>
      </c>
      <c r="E906" s="81">
        <v>211</v>
      </c>
      <c r="F906" s="81">
        <f>ROUND(Source!Y879,O906)</f>
        <v>531709.32999999996</v>
      </c>
      <c r="G906" s="81" t="s">
        <v>505</v>
      </c>
      <c r="H906" s="81" t="s">
        <v>506</v>
      </c>
      <c r="I906" s="81"/>
      <c r="J906" s="81"/>
      <c r="K906" s="81">
        <v>211</v>
      </c>
      <c r="L906" s="81">
        <v>26</v>
      </c>
      <c r="M906" s="81">
        <v>3</v>
      </c>
      <c r="N906" s="81" t="s">
        <v>435</v>
      </c>
      <c r="O906" s="81">
        <v>2</v>
      </c>
      <c r="P906" s="81"/>
      <c r="Q906" s="81"/>
      <c r="R906" s="81"/>
      <c r="S906" s="81"/>
      <c r="T906" s="81"/>
      <c r="U906" s="81"/>
      <c r="V906" s="81"/>
      <c r="W906" s="81">
        <v>531709.32999999996</v>
      </c>
      <c r="X906" s="81">
        <v>1</v>
      </c>
      <c r="Y906" s="81">
        <v>531709.32999999996</v>
      </c>
      <c r="Z906" s="81"/>
      <c r="AA906" s="81"/>
      <c r="AB906" s="81"/>
    </row>
    <row r="907">
      <c r="A907" s="81">
        <v>50</v>
      </c>
      <c r="B907" s="81">
        <v>0</v>
      </c>
      <c r="C907" s="81">
        <v>0</v>
      </c>
      <c r="D907" s="81">
        <v>1</v>
      </c>
      <c r="E907" s="81">
        <v>224</v>
      </c>
      <c r="F907" s="81">
        <f>ROUND(Source!AR879,O907)</f>
        <v>3032585</v>
      </c>
      <c r="G907" s="81" t="s">
        <v>507</v>
      </c>
      <c r="H907" s="81" t="s">
        <v>508</v>
      </c>
      <c r="I907" s="81"/>
      <c r="J907" s="81"/>
      <c r="K907" s="81">
        <v>224</v>
      </c>
      <c r="L907" s="81">
        <v>27</v>
      </c>
      <c r="M907" s="81">
        <v>3</v>
      </c>
      <c r="N907" s="81" t="s">
        <v>435</v>
      </c>
      <c r="O907" s="81">
        <v>2</v>
      </c>
      <c r="P907" s="81"/>
      <c r="Q907" s="81"/>
      <c r="R907" s="81"/>
      <c r="S907" s="81"/>
      <c r="T907" s="81"/>
      <c r="U907" s="81"/>
      <c r="V907" s="81"/>
      <c r="W907" s="81">
        <v>3032585</v>
      </c>
      <c r="X907" s="81">
        <v>1</v>
      </c>
      <c r="Y907" s="81">
        <v>3032585</v>
      </c>
      <c r="Z907" s="81"/>
      <c r="AA907" s="81"/>
      <c r="AB907" s="81"/>
    </row>
    <row r="909">
      <c r="A909" s="79">
        <v>51</v>
      </c>
      <c r="B909" s="79">
        <f>B12</f>
        <v>981</v>
      </c>
      <c r="C909" s="79">
        <f>A12</f>
        <v>1</v>
      </c>
      <c r="D909" s="79">
        <f>ROW(A12)</f>
        <v>12</v>
      </c>
      <c r="E909" s="79"/>
      <c r="F909" s="79" t="str">
        <f>IF(F12&lt;&gt;"",F12,"")</f>
        <v>2025</v>
      </c>
      <c r="G909" s="79" t="str">
        <f>IF(G12&lt;&gt;"",G12,"")</f>
        <v xml:space="preserve">Расчёт единичных стоимостей видов работ (по сборникам ФСНБ-2022) на 2026г</v>
      </c>
      <c r="H909" s="79">
        <v>0</v>
      </c>
      <c r="I909" s="79"/>
      <c r="J909" s="79"/>
      <c r="K909" s="79"/>
      <c r="L909" s="79"/>
      <c r="M909" s="79"/>
      <c r="N909" s="79"/>
      <c r="O909" s="79">
        <f t="shared" ref="O909:T909" si="562">ROUND(O879,2)</f>
        <v>1492504.6799999999</v>
      </c>
      <c r="P909" s="79">
        <f t="shared" si="562"/>
        <v>0</v>
      </c>
      <c r="Q909" s="79">
        <f t="shared" si="562"/>
        <v>444096.98999999999</v>
      </c>
      <c r="R909" s="79">
        <f t="shared" si="562"/>
        <v>205209.03</v>
      </c>
      <c r="S909" s="79">
        <f t="shared" si="562"/>
        <v>843198.66000000003</v>
      </c>
      <c r="T909" s="79">
        <f t="shared" si="562"/>
        <v>0</v>
      </c>
      <c r="U909" s="79">
        <f>U879</f>
        <v>1739.5857000000001</v>
      </c>
      <c r="V909" s="79">
        <f>V879</f>
        <v>360.84515999999996</v>
      </c>
      <c r="W909" s="79">
        <f>ROUND(W879,2)</f>
        <v>0</v>
      </c>
      <c r="X909" s="79">
        <f>ROUND(X879,2)</f>
        <v>1008370.99</v>
      </c>
      <c r="Y909" s="79">
        <f>ROUND(Y879,2)</f>
        <v>531709.32999999996</v>
      </c>
      <c r="Z909" s="79"/>
      <c r="AA909" s="79"/>
      <c r="AB909" s="79"/>
      <c r="AC909" s="79"/>
      <c r="AD909" s="79"/>
      <c r="AE909" s="79"/>
      <c r="AF909" s="79"/>
      <c r="AG909" s="79"/>
      <c r="AH909" s="79"/>
      <c r="AI909" s="79"/>
      <c r="AJ909" s="79"/>
      <c r="AK909" s="79"/>
      <c r="AL909" s="79"/>
      <c r="AM909" s="79"/>
      <c r="AN909" s="79"/>
      <c r="AO909" s="79">
        <f t="shared" ref="AO909:BD909" si="563">ROUND(AO879,2)</f>
        <v>0</v>
      </c>
      <c r="AP909" s="79">
        <f t="shared" si="563"/>
        <v>0</v>
      </c>
      <c r="AQ909" s="79">
        <f t="shared" si="563"/>
        <v>0</v>
      </c>
      <c r="AR909" s="79">
        <f t="shared" si="563"/>
        <v>3032585</v>
      </c>
      <c r="AS909" s="79">
        <f t="shared" si="563"/>
        <v>23339.57</v>
      </c>
      <c r="AT909" s="79">
        <f t="shared" si="563"/>
        <v>3009245.4300000002</v>
      </c>
      <c r="AU909" s="79">
        <f t="shared" si="563"/>
        <v>0</v>
      </c>
      <c r="AV909" s="79">
        <f t="shared" si="563"/>
        <v>0</v>
      </c>
      <c r="AW909" s="79">
        <f t="shared" si="563"/>
        <v>0</v>
      </c>
      <c r="AX909" s="79">
        <f t="shared" si="563"/>
        <v>0</v>
      </c>
      <c r="AY909" s="79">
        <f t="shared" si="563"/>
        <v>0</v>
      </c>
      <c r="AZ909" s="79">
        <f t="shared" si="563"/>
        <v>0</v>
      </c>
      <c r="BA909" s="79">
        <f t="shared" si="563"/>
        <v>0</v>
      </c>
      <c r="BB909" s="79">
        <f t="shared" si="563"/>
        <v>0</v>
      </c>
      <c r="BC909" s="79">
        <f t="shared" si="563"/>
        <v>0</v>
      </c>
      <c r="BD909" s="79">
        <f t="shared" si="563"/>
        <v>0</v>
      </c>
      <c r="BE909" s="79"/>
      <c r="BF909" s="79"/>
      <c r="BG909" s="79"/>
      <c r="BH909" s="79"/>
      <c r="BI909" s="79"/>
      <c r="BJ909" s="79"/>
      <c r="BK909" s="79"/>
      <c r="BL909" s="79"/>
      <c r="BM909" s="79"/>
      <c r="BN909" s="79"/>
      <c r="BO909" s="79"/>
      <c r="BP909" s="79"/>
      <c r="BQ909" s="79"/>
      <c r="BR909" s="79"/>
      <c r="BS909" s="79"/>
      <c r="BT909" s="79"/>
      <c r="BU909" s="79"/>
      <c r="BV909" s="79"/>
      <c r="BW909" s="79"/>
      <c r="BX909" s="79"/>
      <c r="BY909" s="79"/>
      <c r="BZ909" s="79"/>
      <c r="CA909" s="79"/>
      <c r="CB909" s="79"/>
      <c r="CC909" s="79"/>
      <c r="CD909" s="79"/>
      <c r="CE909" s="79"/>
      <c r="CF909" s="79"/>
      <c r="CG909" s="79"/>
      <c r="CH909" s="79"/>
      <c r="CI909" s="79"/>
      <c r="CJ909" s="79"/>
      <c r="CK909" s="79"/>
      <c r="CL909" s="79"/>
      <c r="CM909" s="79"/>
      <c r="CN909" s="79"/>
      <c r="CO909" s="79"/>
      <c r="CP909" s="79"/>
      <c r="CQ909" s="79"/>
      <c r="CR909" s="79"/>
      <c r="CS909" s="79"/>
      <c r="CT909" s="79"/>
      <c r="CU909" s="79"/>
      <c r="CV909" s="79"/>
      <c r="CW909" s="79"/>
      <c r="CX909" s="79"/>
      <c r="CY909" s="79"/>
      <c r="CZ909" s="79"/>
      <c r="DA909" s="79"/>
      <c r="DB909" s="79"/>
      <c r="DC909" s="79"/>
      <c r="DD909" s="79"/>
      <c r="DE909" s="79"/>
      <c r="DF909" s="79"/>
      <c r="DG909" s="80"/>
      <c r="DH909" s="80"/>
      <c r="DI909" s="80"/>
      <c r="DJ909" s="80"/>
      <c r="DK909" s="80"/>
      <c r="DL909" s="80"/>
      <c r="DM909" s="80"/>
      <c r="DN909" s="80"/>
      <c r="DO909" s="80"/>
      <c r="DP909" s="80"/>
      <c r="DQ909" s="80"/>
      <c r="DR909" s="80"/>
      <c r="DS909" s="80"/>
      <c r="DT909" s="80"/>
      <c r="DU909" s="80"/>
      <c r="DV909" s="80"/>
      <c r="DW909" s="80"/>
      <c r="DX909" s="80"/>
      <c r="DY909" s="80"/>
      <c r="DZ909" s="80"/>
      <c r="EA909" s="80"/>
      <c r="EB909" s="80"/>
      <c r="EC909" s="80"/>
      <c r="ED909" s="80"/>
      <c r="EE909" s="80"/>
      <c r="EF909" s="80"/>
      <c r="EG909" s="80"/>
      <c r="EH909" s="80"/>
      <c r="EI909" s="80"/>
      <c r="EJ909" s="80"/>
      <c r="EK909" s="80"/>
      <c r="EL909" s="80"/>
      <c r="EM909" s="80"/>
      <c r="EN909" s="80"/>
      <c r="EO909" s="80"/>
      <c r="EP909" s="80"/>
      <c r="EQ909" s="80"/>
      <c r="ER909" s="80"/>
      <c r="ES909" s="80"/>
      <c r="ET909" s="80"/>
      <c r="EU909" s="80"/>
      <c r="EV909" s="80"/>
      <c r="EW909" s="80"/>
      <c r="EX909" s="80"/>
      <c r="EY909" s="80"/>
      <c r="EZ909" s="80"/>
      <c r="FA909" s="80"/>
      <c r="FB909" s="80"/>
      <c r="FC909" s="80"/>
      <c r="FD909" s="80"/>
      <c r="FE909" s="80"/>
      <c r="FF909" s="80"/>
      <c r="FG909" s="80"/>
      <c r="FH909" s="80"/>
      <c r="FI909" s="80"/>
      <c r="FJ909" s="80"/>
      <c r="FK909" s="80"/>
      <c r="FL909" s="80"/>
      <c r="FM909" s="80"/>
      <c r="FN909" s="80"/>
      <c r="FO909" s="80"/>
      <c r="FP909" s="80"/>
      <c r="FQ909" s="80"/>
      <c r="FR909" s="80"/>
      <c r="FS909" s="80"/>
      <c r="FT909" s="80"/>
      <c r="FU909" s="80"/>
      <c r="FV909" s="80"/>
      <c r="FW909" s="80"/>
      <c r="FX909" s="80"/>
      <c r="FY909" s="80"/>
      <c r="FZ909" s="80"/>
      <c r="GA909" s="80"/>
      <c r="GB909" s="80"/>
      <c r="GC909" s="80"/>
      <c r="GD909" s="80"/>
      <c r="GE909" s="80"/>
      <c r="GF909" s="80"/>
      <c r="GG909" s="80"/>
      <c r="GH909" s="80"/>
      <c r="GI909" s="80"/>
      <c r="GJ909" s="80"/>
      <c r="GK909" s="80"/>
      <c r="GL909" s="80"/>
      <c r="GM909" s="80"/>
      <c r="GN909" s="80"/>
      <c r="GO909" s="80"/>
      <c r="GP909" s="80"/>
      <c r="GQ909" s="80"/>
      <c r="GR909" s="80"/>
      <c r="GS909" s="80"/>
      <c r="GT909" s="80"/>
      <c r="GU909" s="80"/>
      <c r="GV909" s="80"/>
      <c r="GW909" s="80"/>
      <c r="GX909" s="80">
        <v>0</v>
      </c>
    </row>
    <row r="911">
      <c r="A911" s="81">
        <v>50</v>
      </c>
      <c r="B911" s="81">
        <v>0</v>
      </c>
      <c r="C911" s="81">
        <v>0</v>
      </c>
      <c r="D911" s="81">
        <v>1</v>
      </c>
      <c r="E911" s="81">
        <v>201</v>
      </c>
      <c r="F911" s="81">
        <f>ROUND(Source!O909,O911)</f>
        <v>1492504.6799999999</v>
      </c>
      <c r="G911" s="81" t="s">
        <v>455</v>
      </c>
      <c r="H911" s="81" t="s">
        <v>456</v>
      </c>
      <c r="I911" s="81"/>
      <c r="J911" s="81"/>
      <c r="K911" s="81">
        <v>201</v>
      </c>
      <c r="L911" s="81">
        <v>1</v>
      </c>
      <c r="M911" s="81">
        <v>3</v>
      </c>
      <c r="N911" s="81" t="s">
        <v>435</v>
      </c>
      <c r="O911" s="81">
        <v>2</v>
      </c>
      <c r="P911" s="81"/>
      <c r="Q911" s="81"/>
      <c r="R911" s="81"/>
      <c r="S911" s="81"/>
      <c r="T911" s="81"/>
      <c r="U911" s="81"/>
      <c r="V911" s="81"/>
      <c r="W911" s="81">
        <v>1492504.6799999995</v>
      </c>
      <c r="X911" s="81">
        <v>1</v>
      </c>
      <c r="Y911" s="81">
        <v>1492504.6799999995</v>
      </c>
      <c r="Z911" s="81"/>
      <c r="AA911" s="81"/>
      <c r="AB911" s="81"/>
    </row>
    <row r="912">
      <c r="A912" s="81">
        <v>50</v>
      </c>
      <c r="B912" s="81">
        <v>0</v>
      </c>
      <c r="C912" s="81">
        <v>0</v>
      </c>
      <c r="D912" s="81">
        <v>1</v>
      </c>
      <c r="E912" s="81">
        <v>202</v>
      </c>
      <c r="F912" s="81">
        <f>ROUND(Source!P909,O912)</f>
        <v>0</v>
      </c>
      <c r="G912" s="81" t="s">
        <v>457</v>
      </c>
      <c r="H912" s="81" t="s">
        <v>458</v>
      </c>
      <c r="I912" s="81"/>
      <c r="J912" s="81"/>
      <c r="K912" s="81">
        <v>202</v>
      </c>
      <c r="L912" s="81">
        <v>2</v>
      </c>
      <c r="M912" s="81">
        <v>3</v>
      </c>
      <c r="N912" s="81" t="s">
        <v>435</v>
      </c>
      <c r="O912" s="81">
        <v>2</v>
      </c>
      <c r="P912" s="81"/>
      <c r="Q912" s="81"/>
      <c r="R912" s="81"/>
      <c r="S912" s="81"/>
      <c r="T912" s="81"/>
      <c r="U912" s="81"/>
      <c r="V912" s="81"/>
      <c r="W912" s="81">
        <v>0</v>
      </c>
      <c r="X912" s="81">
        <v>1</v>
      </c>
      <c r="Y912" s="81">
        <v>0</v>
      </c>
      <c r="Z912" s="81"/>
      <c r="AA912" s="81"/>
      <c r="AB912" s="81"/>
    </row>
    <row r="913">
      <c r="A913" s="81">
        <v>50</v>
      </c>
      <c r="B913" s="81">
        <v>0</v>
      </c>
      <c r="C913" s="81">
        <v>0</v>
      </c>
      <c r="D913" s="81">
        <v>1</v>
      </c>
      <c r="E913" s="81">
        <v>227</v>
      </c>
      <c r="F913" s="81">
        <f>ROUND(Source!AO909,O913)</f>
        <v>0</v>
      </c>
      <c r="G913" s="81" t="s">
        <v>459</v>
      </c>
      <c r="H913" s="81" t="s">
        <v>460</v>
      </c>
      <c r="I913" s="81"/>
      <c r="J913" s="81"/>
      <c r="K913" s="81">
        <v>222</v>
      </c>
      <c r="L913" s="81">
        <v>3</v>
      </c>
      <c r="M913" s="81">
        <v>3</v>
      </c>
      <c r="N913" s="81" t="s">
        <v>435</v>
      </c>
      <c r="O913" s="81">
        <v>2</v>
      </c>
      <c r="P913" s="81"/>
      <c r="Q913" s="81"/>
      <c r="R913" s="81"/>
      <c r="S913" s="81"/>
      <c r="T913" s="81"/>
      <c r="U913" s="81"/>
      <c r="V913" s="81"/>
      <c r="W913" s="81">
        <v>0</v>
      </c>
      <c r="X913" s="81">
        <v>1</v>
      </c>
      <c r="Y913" s="81">
        <v>0</v>
      </c>
      <c r="Z913" s="81"/>
      <c r="AA913" s="81"/>
      <c r="AB913" s="81"/>
    </row>
    <row r="914">
      <c r="A914" s="81">
        <v>50</v>
      </c>
      <c r="B914" s="81">
        <v>0</v>
      </c>
      <c r="C914" s="81">
        <v>0</v>
      </c>
      <c r="D914" s="81">
        <v>1</v>
      </c>
      <c r="E914" s="81">
        <v>225</v>
      </c>
      <c r="F914" s="81">
        <f>ROUND(Source!AV909,O914)</f>
        <v>0</v>
      </c>
      <c r="G914" s="81" t="s">
        <v>461</v>
      </c>
      <c r="H914" s="81" t="s">
        <v>462</v>
      </c>
      <c r="I914" s="81"/>
      <c r="J914" s="81"/>
      <c r="K914" s="81">
        <v>225</v>
      </c>
      <c r="L914" s="81">
        <v>4</v>
      </c>
      <c r="M914" s="81">
        <v>3</v>
      </c>
      <c r="N914" s="81" t="s">
        <v>435</v>
      </c>
      <c r="O914" s="81">
        <v>2</v>
      </c>
      <c r="P914" s="81"/>
      <c r="Q914" s="81"/>
      <c r="R914" s="81"/>
      <c r="S914" s="81"/>
      <c r="T914" s="81"/>
      <c r="U914" s="81"/>
      <c r="V914" s="81"/>
      <c r="W914" s="81">
        <v>0</v>
      </c>
      <c r="X914" s="81">
        <v>1</v>
      </c>
      <c r="Y914" s="81">
        <v>0</v>
      </c>
      <c r="Z914" s="81"/>
      <c r="AA914" s="81"/>
      <c r="AB914" s="81"/>
    </row>
    <row r="915">
      <c r="A915" s="81">
        <v>50</v>
      </c>
      <c r="B915" s="81">
        <v>0</v>
      </c>
      <c r="C915" s="81">
        <v>0</v>
      </c>
      <c r="D915" s="81">
        <v>1</v>
      </c>
      <c r="E915" s="81">
        <v>226</v>
      </c>
      <c r="F915" s="81">
        <f>ROUND(Source!AW909,O915)</f>
        <v>0</v>
      </c>
      <c r="G915" s="81" t="s">
        <v>463</v>
      </c>
      <c r="H915" s="81" t="s">
        <v>464</v>
      </c>
      <c r="I915" s="81"/>
      <c r="J915" s="81"/>
      <c r="K915" s="81">
        <v>226</v>
      </c>
      <c r="L915" s="81">
        <v>5</v>
      </c>
      <c r="M915" s="81">
        <v>3</v>
      </c>
      <c r="N915" s="81" t="s">
        <v>435</v>
      </c>
      <c r="O915" s="81">
        <v>2</v>
      </c>
      <c r="P915" s="81"/>
      <c r="Q915" s="81"/>
      <c r="R915" s="81"/>
      <c r="S915" s="81"/>
      <c r="T915" s="81"/>
      <c r="U915" s="81"/>
      <c r="V915" s="81"/>
      <c r="W915" s="81">
        <v>0</v>
      </c>
      <c r="X915" s="81">
        <v>1</v>
      </c>
      <c r="Y915" s="81">
        <v>0</v>
      </c>
      <c r="Z915" s="81"/>
      <c r="AA915" s="81"/>
      <c r="AB915" s="81"/>
    </row>
    <row r="916">
      <c r="A916" s="81">
        <v>50</v>
      </c>
      <c r="B916" s="81">
        <v>0</v>
      </c>
      <c r="C916" s="81">
        <v>0</v>
      </c>
      <c r="D916" s="81">
        <v>1</v>
      </c>
      <c r="E916" s="81">
        <v>0</v>
      </c>
      <c r="F916" s="81">
        <f>ROUND(Source!AX909,O916)</f>
        <v>0</v>
      </c>
      <c r="G916" s="81" t="s">
        <v>465</v>
      </c>
      <c r="H916" s="81" t="s">
        <v>466</v>
      </c>
      <c r="I916" s="81"/>
      <c r="J916" s="81"/>
      <c r="K916" s="81">
        <v>227</v>
      </c>
      <c r="L916" s="81">
        <v>6</v>
      </c>
      <c r="M916" s="81">
        <v>3</v>
      </c>
      <c r="N916" s="81" t="s">
        <v>435</v>
      </c>
      <c r="O916" s="81">
        <v>2</v>
      </c>
      <c r="P916" s="81"/>
      <c r="Q916" s="81"/>
      <c r="R916" s="81"/>
      <c r="S916" s="81"/>
      <c r="T916" s="81"/>
      <c r="U916" s="81"/>
      <c r="V916" s="81"/>
      <c r="W916" s="81">
        <v>0</v>
      </c>
      <c r="X916" s="81">
        <v>1</v>
      </c>
      <c r="Y916" s="81">
        <v>0</v>
      </c>
      <c r="Z916" s="81"/>
      <c r="AA916" s="81"/>
      <c r="AB916" s="81"/>
    </row>
    <row r="917">
      <c r="A917" s="81">
        <v>50</v>
      </c>
      <c r="B917" s="81">
        <v>0</v>
      </c>
      <c r="C917" s="81">
        <v>0</v>
      </c>
      <c r="D917" s="81">
        <v>1</v>
      </c>
      <c r="E917" s="81">
        <v>228</v>
      </c>
      <c r="F917" s="81">
        <f>ROUND(Source!AY909,O917)</f>
        <v>0</v>
      </c>
      <c r="G917" s="81" t="s">
        <v>467</v>
      </c>
      <c r="H917" s="81" t="s">
        <v>468</v>
      </c>
      <c r="I917" s="81"/>
      <c r="J917" s="81"/>
      <c r="K917" s="81">
        <v>228</v>
      </c>
      <c r="L917" s="81">
        <v>7</v>
      </c>
      <c r="M917" s="81">
        <v>3</v>
      </c>
      <c r="N917" s="81" t="s">
        <v>435</v>
      </c>
      <c r="O917" s="81">
        <v>2</v>
      </c>
      <c r="P917" s="81"/>
      <c r="Q917" s="81"/>
      <c r="R917" s="81"/>
      <c r="S917" s="81"/>
      <c r="T917" s="81"/>
      <c r="U917" s="81"/>
      <c r="V917" s="81"/>
      <c r="W917" s="81">
        <v>0</v>
      </c>
      <c r="X917" s="81">
        <v>1</v>
      </c>
      <c r="Y917" s="81">
        <v>0</v>
      </c>
      <c r="Z917" s="81"/>
      <c r="AA917" s="81"/>
      <c r="AB917" s="81"/>
    </row>
    <row r="918">
      <c r="A918" s="81">
        <v>50</v>
      </c>
      <c r="B918" s="81">
        <v>0</v>
      </c>
      <c r="C918" s="81">
        <v>0</v>
      </c>
      <c r="D918" s="81">
        <v>1</v>
      </c>
      <c r="E918" s="81">
        <v>216</v>
      </c>
      <c r="F918" s="81">
        <f>ROUND(Source!AP909,O918)</f>
        <v>0</v>
      </c>
      <c r="G918" s="81" t="s">
        <v>469</v>
      </c>
      <c r="H918" s="81" t="s">
        <v>470</v>
      </c>
      <c r="I918" s="81"/>
      <c r="J918" s="81"/>
      <c r="K918" s="81">
        <v>216</v>
      </c>
      <c r="L918" s="81">
        <v>8</v>
      </c>
      <c r="M918" s="81">
        <v>3</v>
      </c>
      <c r="N918" s="81" t="s">
        <v>435</v>
      </c>
      <c r="O918" s="81">
        <v>2</v>
      </c>
      <c r="P918" s="81"/>
      <c r="Q918" s="81"/>
      <c r="R918" s="81"/>
      <c r="S918" s="81"/>
      <c r="T918" s="81"/>
      <c r="U918" s="81"/>
      <c r="V918" s="81"/>
      <c r="W918" s="81">
        <v>0</v>
      </c>
      <c r="X918" s="81">
        <v>1</v>
      </c>
      <c r="Y918" s="81">
        <v>0</v>
      </c>
      <c r="Z918" s="81"/>
      <c r="AA918" s="81"/>
      <c r="AB918" s="81"/>
    </row>
    <row r="919">
      <c r="A919" s="81">
        <v>50</v>
      </c>
      <c r="B919" s="81">
        <v>0</v>
      </c>
      <c r="C919" s="81">
        <v>0</v>
      </c>
      <c r="D919" s="81">
        <v>1</v>
      </c>
      <c r="E919" s="81">
        <v>223</v>
      </c>
      <c r="F919" s="81">
        <f>ROUND(Source!AQ909,O919)</f>
        <v>0</v>
      </c>
      <c r="G919" s="81" t="s">
        <v>471</v>
      </c>
      <c r="H919" s="81" t="s">
        <v>472</v>
      </c>
      <c r="I919" s="81"/>
      <c r="J919" s="81"/>
      <c r="K919" s="81">
        <v>223</v>
      </c>
      <c r="L919" s="81">
        <v>9</v>
      </c>
      <c r="M919" s="81">
        <v>3</v>
      </c>
      <c r="N919" s="81" t="s">
        <v>435</v>
      </c>
      <c r="O919" s="81">
        <v>2</v>
      </c>
      <c r="P919" s="81"/>
      <c r="Q919" s="81"/>
      <c r="R919" s="81"/>
      <c r="S919" s="81"/>
      <c r="T919" s="81"/>
      <c r="U919" s="81"/>
      <c r="V919" s="81"/>
      <c r="W919" s="81">
        <v>0</v>
      </c>
      <c r="X919" s="81">
        <v>1</v>
      </c>
      <c r="Y919" s="81">
        <v>0</v>
      </c>
      <c r="Z919" s="81"/>
      <c r="AA919" s="81"/>
      <c r="AB919" s="81"/>
    </row>
    <row r="920">
      <c r="A920" s="81">
        <v>50</v>
      </c>
      <c r="B920" s="81">
        <v>0</v>
      </c>
      <c r="C920" s="81">
        <v>0</v>
      </c>
      <c r="D920" s="81">
        <v>1</v>
      </c>
      <c r="E920" s="81">
        <v>229</v>
      </c>
      <c r="F920" s="81">
        <f>ROUND(Source!AZ909,O920)</f>
        <v>0</v>
      </c>
      <c r="G920" s="81" t="s">
        <v>473</v>
      </c>
      <c r="H920" s="81" t="s">
        <v>474</v>
      </c>
      <c r="I920" s="81"/>
      <c r="J920" s="81"/>
      <c r="K920" s="81">
        <v>229</v>
      </c>
      <c r="L920" s="81">
        <v>10</v>
      </c>
      <c r="M920" s="81">
        <v>3</v>
      </c>
      <c r="N920" s="81" t="s">
        <v>435</v>
      </c>
      <c r="O920" s="81">
        <v>2</v>
      </c>
      <c r="P920" s="81"/>
      <c r="Q920" s="81"/>
      <c r="R920" s="81"/>
      <c r="S920" s="81"/>
      <c r="T920" s="81"/>
      <c r="U920" s="81"/>
      <c r="V920" s="81"/>
      <c r="W920" s="81">
        <v>0</v>
      </c>
      <c r="X920" s="81">
        <v>1</v>
      </c>
      <c r="Y920" s="81">
        <v>0</v>
      </c>
      <c r="Z920" s="81"/>
      <c r="AA920" s="81"/>
      <c r="AB920" s="81"/>
    </row>
    <row r="921">
      <c r="A921" s="81">
        <v>50</v>
      </c>
      <c r="B921" s="81">
        <v>0</v>
      </c>
      <c r="C921" s="81">
        <v>0</v>
      </c>
      <c r="D921" s="81">
        <v>1</v>
      </c>
      <c r="E921" s="81">
        <v>203</v>
      </c>
      <c r="F921" s="81">
        <f>ROUND(Source!Q909,O921)</f>
        <v>444096.98999999999</v>
      </c>
      <c r="G921" s="81" t="s">
        <v>475</v>
      </c>
      <c r="H921" s="81" t="s">
        <v>476</v>
      </c>
      <c r="I921" s="81"/>
      <c r="J921" s="81"/>
      <c r="K921" s="81">
        <v>203</v>
      </c>
      <c r="L921" s="81">
        <v>11</v>
      </c>
      <c r="M921" s="81">
        <v>3</v>
      </c>
      <c r="N921" s="81" t="s">
        <v>435</v>
      </c>
      <c r="O921" s="81">
        <v>2</v>
      </c>
      <c r="P921" s="81"/>
      <c r="Q921" s="81"/>
      <c r="R921" s="81"/>
      <c r="S921" s="81"/>
      <c r="T921" s="81"/>
      <c r="U921" s="81"/>
      <c r="V921" s="81"/>
      <c r="W921" s="81">
        <v>444096.98999999987</v>
      </c>
      <c r="X921" s="81">
        <v>1</v>
      </c>
      <c r="Y921" s="81">
        <v>444096.98999999987</v>
      </c>
      <c r="Z921" s="81"/>
      <c r="AA921" s="81"/>
      <c r="AB921" s="81"/>
    </row>
    <row r="922">
      <c r="A922" s="81">
        <v>50</v>
      </c>
      <c r="B922" s="81">
        <v>0</v>
      </c>
      <c r="C922" s="81">
        <v>0</v>
      </c>
      <c r="D922" s="81">
        <v>1</v>
      </c>
      <c r="E922" s="81">
        <v>231</v>
      </c>
      <c r="F922" s="81">
        <f>ROUND(Source!BB909,O922)</f>
        <v>0</v>
      </c>
      <c r="G922" s="81" t="s">
        <v>477</v>
      </c>
      <c r="H922" s="81" t="s">
        <v>478</v>
      </c>
      <c r="I922" s="81"/>
      <c r="J922" s="81"/>
      <c r="K922" s="81">
        <v>231</v>
      </c>
      <c r="L922" s="81">
        <v>12</v>
      </c>
      <c r="M922" s="81">
        <v>3</v>
      </c>
      <c r="N922" s="81" t="s">
        <v>435</v>
      </c>
      <c r="O922" s="81">
        <v>2</v>
      </c>
      <c r="P922" s="81"/>
      <c r="Q922" s="81"/>
      <c r="R922" s="81"/>
      <c r="S922" s="81"/>
      <c r="T922" s="81"/>
      <c r="U922" s="81"/>
      <c r="V922" s="81"/>
      <c r="W922" s="81">
        <v>0</v>
      </c>
      <c r="X922" s="81">
        <v>1</v>
      </c>
      <c r="Y922" s="81">
        <v>0</v>
      </c>
      <c r="Z922" s="81"/>
      <c r="AA922" s="81"/>
      <c r="AB922" s="81"/>
    </row>
    <row r="923">
      <c r="A923" s="81">
        <v>50</v>
      </c>
      <c r="B923" s="81">
        <v>0</v>
      </c>
      <c r="C923" s="81">
        <v>0</v>
      </c>
      <c r="D923" s="81">
        <v>1</v>
      </c>
      <c r="E923" s="81">
        <v>204</v>
      </c>
      <c r="F923" s="81">
        <f>ROUND(Source!R909,O923)</f>
        <v>205209.03</v>
      </c>
      <c r="G923" s="81" t="s">
        <v>479</v>
      </c>
      <c r="H923" s="81" t="s">
        <v>480</v>
      </c>
      <c r="I923" s="81"/>
      <c r="J923" s="81"/>
      <c r="K923" s="81">
        <v>204</v>
      </c>
      <c r="L923" s="81">
        <v>13</v>
      </c>
      <c r="M923" s="81">
        <v>3</v>
      </c>
      <c r="N923" s="81" t="s">
        <v>435</v>
      </c>
      <c r="O923" s="81">
        <v>2</v>
      </c>
      <c r="P923" s="81"/>
      <c r="Q923" s="81"/>
      <c r="R923" s="81"/>
      <c r="S923" s="81"/>
      <c r="T923" s="81"/>
      <c r="U923" s="81"/>
      <c r="V923" s="81"/>
      <c r="W923" s="81">
        <v>205209.02999999997</v>
      </c>
      <c r="X923" s="81">
        <v>1</v>
      </c>
      <c r="Y923" s="81">
        <v>205209.02999999997</v>
      </c>
      <c r="Z923" s="81"/>
      <c r="AA923" s="81"/>
      <c r="AB923" s="81"/>
    </row>
    <row r="924">
      <c r="A924" s="81">
        <v>50</v>
      </c>
      <c r="B924" s="81">
        <v>0</v>
      </c>
      <c r="C924" s="81">
        <v>0</v>
      </c>
      <c r="D924" s="81">
        <v>1</v>
      </c>
      <c r="E924" s="81">
        <v>205</v>
      </c>
      <c r="F924" s="81">
        <f>ROUND(Source!S909,O924)</f>
        <v>843198.66000000003</v>
      </c>
      <c r="G924" s="81" t="s">
        <v>481</v>
      </c>
      <c r="H924" s="81" t="s">
        <v>482</v>
      </c>
      <c r="I924" s="81"/>
      <c r="J924" s="81"/>
      <c r="K924" s="81">
        <v>205</v>
      </c>
      <c r="L924" s="81">
        <v>14</v>
      </c>
      <c r="M924" s="81">
        <v>3</v>
      </c>
      <c r="N924" s="81" t="s">
        <v>435</v>
      </c>
      <c r="O924" s="81">
        <v>2</v>
      </c>
      <c r="P924" s="81"/>
      <c r="Q924" s="81"/>
      <c r="R924" s="81"/>
      <c r="S924" s="81"/>
      <c r="T924" s="81"/>
      <c r="U924" s="81"/>
      <c r="V924" s="81"/>
      <c r="W924" s="81">
        <v>843198.65999999968</v>
      </c>
      <c r="X924" s="81">
        <v>1</v>
      </c>
      <c r="Y924" s="81">
        <v>843198.65999999968</v>
      </c>
      <c r="Z924" s="81"/>
      <c r="AA924" s="81"/>
      <c r="AB924" s="81"/>
    </row>
    <row r="925">
      <c r="A925" s="81">
        <v>50</v>
      </c>
      <c r="B925" s="81">
        <v>0</v>
      </c>
      <c r="C925" s="81">
        <v>0</v>
      </c>
      <c r="D925" s="81">
        <v>1</v>
      </c>
      <c r="E925" s="81">
        <v>232</v>
      </c>
      <c r="F925" s="81">
        <f>ROUND(Source!BC909,O925)</f>
        <v>0</v>
      </c>
      <c r="G925" s="81" t="s">
        <v>483</v>
      </c>
      <c r="H925" s="81" t="s">
        <v>484</v>
      </c>
      <c r="I925" s="81"/>
      <c r="J925" s="81"/>
      <c r="K925" s="81">
        <v>232</v>
      </c>
      <c r="L925" s="81">
        <v>15</v>
      </c>
      <c r="M925" s="81">
        <v>3</v>
      </c>
      <c r="N925" s="81" t="s">
        <v>435</v>
      </c>
      <c r="O925" s="81">
        <v>2</v>
      </c>
      <c r="P925" s="81"/>
      <c r="Q925" s="81"/>
      <c r="R925" s="81"/>
      <c r="S925" s="81"/>
      <c r="T925" s="81"/>
      <c r="U925" s="81"/>
      <c r="V925" s="81"/>
      <c r="W925" s="81">
        <v>0</v>
      </c>
      <c r="X925" s="81">
        <v>1</v>
      </c>
      <c r="Y925" s="81">
        <v>0</v>
      </c>
      <c r="Z925" s="81"/>
      <c r="AA925" s="81"/>
      <c r="AB925" s="81"/>
    </row>
    <row r="926">
      <c r="A926" s="81">
        <v>50</v>
      </c>
      <c r="B926" s="81">
        <v>0</v>
      </c>
      <c r="C926" s="81">
        <v>0</v>
      </c>
      <c r="D926" s="81">
        <v>1</v>
      </c>
      <c r="E926" s="81">
        <v>214</v>
      </c>
      <c r="F926" s="81">
        <f>ROUND(Source!AS909,O926)</f>
        <v>23339.57</v>
      </c>
      <c r="G926" s="81" t="s">
        <v>485</v>
      </c>
      <c r="H926" s="81" t="s">
        <v>486</v>
      </c>
      <c r="I926" s="81"/>
      <c r="J926" s="81"/>
      <c r="K926" s="81">
        <v>214</v>
      </c>
      <c r="L926" s="81">
        <v>16</v>
      </c>
      <c r="M926" s="81">
        <v>3</v>
      </c>
      <c r="N926" s="81" t="s">
        <v>435</v>
      </c>
      <c r="O926" s="81">
        <v>2</v>
      </c>
      <c r="P926" s="81"/>
      <c r="Q926" s="81"/>
      <c r="R926" s="81"/>
      <c r="S926" s="81"/>
      <c r="T926" s="81"/>
      <c r="U926" s="81"/>
      <c r="V926" s="81"/>
      <c r="W926" s="81">
        <v>23339.57</v>
      </c>
      <c r="X926" s="81">
        <v>1</v>
      </c>
      <c r="Y926" s="81">
        <v>23339.57</v>
      </c>
      <c r="Z926" s="81"/>
      <c r="AA926" s="81"/>
      <c r="AB926" s="81"/>
    </row>
    <row r="927">
      <c r="A927" s="81">
        <v>50</v>
      </c>
      <c r="B927" s="81">
        <v>0</v>
      </c>
      <c r="C927" s="81">
        <v>0</v>
      </c>
      <c r="D927" s="81">
        <v>1</v>
      </c>
      <c r="E927" s="81">
        <v>215</v>
      </c>
      <c r="F927" s="81">
        <f>ROUND(Source!AT909,O927)</f>
        <v>3009245.4300000002</v>
      </c>
      <c r="G927" s="81" t="s">
        <v>487</v>
      </c>
      <c r="H927" s="81" t="s">
        <v>488</v>
      </c>
      <c r="I927" s="81"/>
      <c r="J927" s="81"/>
      <c r="K927" s="81">
        <v>215</v>
      </c>
      <c r="L927" s="81">
        <v>17</v>
      </c>
      <c r="M927" s="81">
        <v>3</v>
      </c>
      <c r="N927" s="81" t="s">
        <v>435</v>
      </c>
      <c r="O927" s="81">
        <v>2</v>
      </c>
      <c r="P927" s="81"/>
      <c r="Q927" s="81"/>
      <c r="R927" s="81"/>
      <c r="S927" s="81"/>
      <c r="T927" s="81"/>
      <c r="U927" s="81"/>
      <c r="V927" s="81"/>
      <c r="W927" s="81">
        <v>3009245.4300000002</v>
      </c>
      <c r="X927" s="81">
        <v>1</v>
      </c>
      <c r="Y927" s="81">
        <v>3009245.4300000002</v>
      </c>
      <c r="Z927" s="81"/>
      <c r="AA927" s="81"/>
      <c r="AB927" s="81"/>
    </row>
    <row r="928">
      <c r="A928" s="81">
        <v>50</v>
      </c>
      <c r="B928" s="81">
        <v>0</v>
      </c>
      <c r="C928" s="81">
        <v>0</v>
      </c>
      <c r="D928" s="81">
        <v>1</v>
      </c>
      <c r="E928" s="81">
        <v>217</v>
      </c>
      <c r="F928" s="81">
        <f>ROUND(Source!AU909,O928)</f>
        <v>0</v>
      </c>
      <c r="G928" s="81" t="s">
        <v>489</v>
      </c>
      <c r="H928" s="81" t="s">
        <v>490</v>
      </c>
      <c r="I928" s="81"/>
      <c r="J928" s="81"/>
      <c r="K928" s="81">
        <v>217</v>
      </c>
      <c r="L928" s="81">
        <v>18</v>
      </c>
      <c r="M928" s="81">
        <v>3</v>
      </c>
      <c r="N928" s="81" t="s">
        <v>435</v>
      </c>
      <c r="O928" s="81">
        <v>2</v>
      </c>
      <c r="P928" s="81"/>
      <c r="Q928" s="81"/>
      <c r="R928" s="81"/>
      <c r="S928" s="81"/>
      <c r="T928" s="81"/>
      <c r="U928" s="81"/>
      <c r="V928" s="81"/>
      <c r="W928" s="81">
        <v>0</v>
      </c>
      <c r="X928" s="81">
        <v>1</v>
      </c>
      <c r="Y928" s="81">
        <v>0</v>
      </c>
      <c r="Z928" s="81"/>
      <c r="AA928" s="81"/>
      <c r="AB928" s="81"/>
    </row>
    <row r="929">
      <c r="A929" s="81">
        <v>50</v>
      </c>
      <c r="B929" s="81">
        <v>0</v>
      </c>
      <c r="C929" s="81">
        <v>0</v>
      </c>
      <c r="D929" s="81">
        <v>1</v>
      </c>
      <c r="E929" s="81">
        <v>230</v>
      </c>
      <c r="F929" s="81">
        <f>ROUND(Source!BA909,O929)</f>
        <v>0</v>
      </c>
      <c r="G929" s="81" t="s">
        <v>491</v>
      </c>
      <c r="H929" s="81" t="s">
        <v>492</v>
      </c>
      <c r="I929" s="81"/>
      <c r="J929" s="81"/>
      <c r="K929" s="81">
        <v>230</v>
      </c>
      <c r="L929" s="81">
        <v>19</v>
      </c>
      <c r="M929" s="81">
        <v>3</v>
      </c>
      <c r="N929" s="81" t="s">
        <v>435</v>
      </c>
      <c r="O929" s="81">
        <v>2</v>
      </c>
      <c r="P929" s="81"/>
      <c r="Q929" s="81"/>
      <c r="R929" s="81"/>
      <c r="S929" s="81"/>
      <c r="T929" s="81"/>
      <c r="U929" s="81"/>
      <c r="V929" s="81"/>
      <c r="W929" s="81">
        <v>0</v>
      </c>
      <c r="X929" s="81">
        <v>1</v>
      </c>
      <c r="Y929" s="81">
        <v>0</v>
      </c>
      <c r="Z929" s="81"/>
      <c r="AA929" s="81"/>
      <c r="AB929" s="81"/>
    </row>
    <row r="930">
      <c r="A930" s="81">
        <v>50</v>
      </c>
      <c r="B930" s="81">
        <v>0</v>
      </c>
      <c r="C930" s="81">
        <v>0</v>
      </c>
      <c r="D930" s="81">
        <v>1</v>
      </c>
      <c r="E930" s="81">
        <v>206</v>
      </c>
      <c r="F930" s="81">
        <f>ROUND(Source!T909,O930)</f>
        <v>0</v>
      </c>
      <c r="G930" s="81" t="s">
        <v>493</v>
      </c>
      <c r="H930" s="81" t="s">
        <v>494</v>
      </c>
      <c r="I930" s="81"/>
      <c r="J930" s="81"/>
      <c r="K930" s="81">
        <v>206</v>
      </c>
      <c r="L930" s="81">
        <v>20</v>
      </c>
      <c r="M930" s="81">
        <v>3</v>
      </c>
      <c r="N930" s="81" t="s">
        <v>435</v>
      </c>
      <c r="O930" s="81">
        <v>2</v>
      </c>
      <c r="P930" s="81"/>
      <c r="Q930" s="81"/>
      <c r="R930" s="81"/>
      <c r="S930" s="81"/>
      <c r="T930" s="81"/>
      <c r="U930" s="81"/>
      <c r="V930" s="81"/>
      <c r="W930" s="81">
        <v>0</v>
      </c>
      <c r="X930" s="81">
        <v>1</v>
      </c>
      <c r="Y930" s="81">
        <v>0</v>
      </c>
      <c r="Z930" s="81"/>
      <c r="AA930" s="81"/>
      <c r="AB930" s="81"/>
    </row>
    <row r="931">
      <c r="A931" s="81">
        <v>50</v>
      </c>
      <c r="B931" s="81">
        <v>0</v>
      </c>
      <c r="C931" s="81">
        <v>0</v>
      </c>
      <c r="D931" s="81">
        <v>1</v>
      </c>
      <c r="E931" s="81">
        <v>207</v>
      </c>
      <c r="F931" s="81">
        <f>ROUND(Source!U909,O931)</f>
        <v>1739.5856999999999</v>
      </c>
      <c r="G931" s="81" t="s">
        <v>495</v>
      </c>
      <c r="H931" s="81" t="s">
        <v>496</v>
      </c>
      <c r="I931" s="81"/>
      <c r="J931" s="81"/>
      <c r="K931" s="81">
        <v>207</v>
      </c>
      <c r="L931" s="81">
        <v>21</v>
      </c>
      <c r="M931" s="81">
        <v>3</v>
      </c>
      <c r="N931" s="81" t="s">
        <v>435</v>
      </c>
      <c r="O931" s="81">
        <v>7</v>
      </c>
      <c r="P931" s="81"/>
      <c r="Q931" s="81"/>
      <c r="R931" s="81"/>
      <c r="S931" s="81"/>
      <c r="T931" s="81"/>
      <c r="U931" s="81"/>
      <c r="V931" s="81"/>
      <c r="W931" s="81">
        <v>1739.5857000000001</v>
      </c>
      <c r="X931" s="81">
        <v>1</v>
      </c>
      <c r="Y931" s="81">
        <v>1739.5857000000001</v>
      </c>
      <c r="Z931" s="81"/>
      <c r="AA931" s="81"/>
      <c r="AB931" s="81"/>
    </row>
    <row r="932">
      <c r="A932" s="81">
        <v>50</v>
      </c>
      <c r="B932" s="81">
        <v>0</v>
      </c>
      <c r="C932" s="81">
        <v>0</v>
      </c>
      <c r="D932" s="81">
        <v>1</v>
      </c>
      <c r="E932" s="81">
        <v>208</v>
      </c>
      <c r="F932" s="81">
        <f>ROUND(Source!V909,O932)</f>
        <v>360.84515999999996</v>
      </c>
      <c r="G932" s="81" t="s">
        <v>497</v>
      </c>
      <c r="H932" s="81" t="s">
        <v>498</v>
      </c>
      <c r="I932" s="81"/>
      <c r="J932" s="81"/>
      <c r="K932" s="81">
        <v>208</v>
      </c>
      <c r="L932" s="81">
        <v>22</v>
      </c>
      <c r="M932" s="81">
        <v>3</v>
      </c>
      <c r="N932" s="81" t="s">
        <v>435</v>
      </c>
      <c r="O932" s="81">
        <v>7</v>
      </c>
      <c r="P932" s="81"/>
      <c r="Q932" s="81"/>
      <c r="R932" s="81"/>
      <c r="S932" s="81"/>
      <c r="T932" s="81"/>
      <c r="U932" s="81"/>
      <c r="V932" s="81"/>
      <c r="W932" s="81">
        <v>360.84516000000002</v>
      </c>
      <c r="X932" s="81">
        <v>1</v>
      </c>
      <c r="Y932" s="81">
        <v>360.84516000000002</v>
      </c>
      <c r="Z932" s="81"/>
      <c r="AA932" s="81"/>
      <c r="AB932" s="81"/>
    </row>
    <row r="933">
      <c r="A933" s="81">
        <v>50</v>
      </c>
      <c r="B933" s="81">
        <v>0</v>
      </c>
      <c r="C933" s="81">
        <v>0</v>
      </c>
      <c r="D933" s="81">
        <v>1</v>
      </c>
      <c r="E933" s="81">
        <v>209</v>
      </c>
      <c r="F933" s="81">
        <f>ROUND(Source!W909,O933)</f>
        <v>0</v>
      </c>
      <c r="G933" s="81" t="s">
        <v>499</v>
      </c>
      <c r="H933" s="81" t="s">
        <v>500</v>
      </c>
      <c r="I933" s="81"/>
      <c r="J933" s="81"/>
      <c r="K933" s="81">
        <v>209</v>
      </c>
      <c r="L933" s="81">
        <v>23</v>
      </c>
      <c r="M933" s="81">
        <v>3</v>
      </c>
      <c r="N933" s="81" t="s">
        <v>435</v>
      </c>
      <c r="O933" s="81">
        <v>2</v>
      </c>
      <c r="P933" s="81"/>
      <c r="Q933" s="81"/>
      <c r="R933" s="81"/>
      <c r="S933" s="81"/>
      <c r="T933" s="81"/>
      <c r="U933" s="81"/>
      <c r="V933" s="81"/>
      <c r="W933" s="81">
        <v>0</v>
      </c>
      <c r="X933" s="81">
        <v>1</v>
      </c>
      <c r="Y933" s="81">
        <v>0</v>
      </c>
      <c r="Z933" s="81"/>
      <c r="AA933" s="81"/>
      <c r="AB933" s="81"/>
    </row>
    <row r="934">
      <c r="A934" s="81">
        <v>50</v>
      </c>
      <c r="B934" s="81">
        <v>0</v>
      </c>
      <c r="C934" s="81">
        <v>0</v>
      </c>
      <c r="D934" s="81">
        <v>1</v>
      </c>
      <c r="E934" s="81">
        <v>233</v>
      </c>
      <c r="F934" s="81">
        <f>ROUND(Source!BD909,O934)</f>
        <v>0</v>
      </c>
      <c r="G934" s="81" t="s">
        <v>501</v>
      </c>
      <c r="H934" s="81" t="s">
        <v>502</v>
      </c>
      <c r="I934" s="81"/>
      <c r="J934" s="81"/>
      <c r="K934" s="81">
        <v>233</v>
      </c>
      <c r="L934" s="81">
        <v>24</v>
      </c>
      <c r="M934" s="81">
        <v>3</v>
      </c>
      <c r="N934" s="81" t="s">
        <v>435</v>
      </c>
      <c r="O934" s="81">
        <v>2</v>
      </c>
      <c r="P934" s="81"/>
      <c r="Q934" s="81"/>
      <c r="R934" s="81"/>
      <c r="S934" s="81"/>
      <c r="T934" s="81"/>
      <c r="U934" s="81"/>
      <c r="V934" s="81"/>
      <c r="W934" s="81">
        <v>0</v>
      </c>
      <c r="X934" s="81">
        <v>1</v>
      </c>
      <c r="Y934" s="81">
        <v>0</v>
      </c>
      <c r="Z934" s="81"/>
      <c r="AA934" s="81"/>
      <c r="AB934" s="81"/>
    </row>
    <row r="935">
      <c r="A935" s="81">
        <v>50</v>
      </c>
      <c r="B935" s="81">
        <v>0</v>
      </c>
      <c r="C935" s="81">
        <v>0</v>
      </c>
      <c r="D935" s="81">
        <v>1</v>
      </c>
      <c r="E935" s="81">
        <v>210</v>
      </c>
      <c r="F935" s="81">
        <f>ROUND(Source!X909,O935)</f>
        <v>1008370.99</v>
      </c>
      <c r="G935" s="81" t="s">
        <v>503</v>
      </c>
      <c r="H935" s="81" t="s">
        <v>504</v>
      </c>
      <c r="I935" s="81"/>
      <c r="J935" s="81"/>
      <c r="K935" s="81">
        <v>210</v>
      </c>
      <c r="L935" s="81">
        <v>25</v>
      </c>
      <c r="M935" s="81">
        <v>3</v>
      </c>
      <c r="N935" s="81" t="s">
        <v>435</v>
      </c>
      <c r="O935" s="81">
        <v>2</v>
      </c>
      <c r="P935" s="81"/>
      <c r="Q935" s="81"/>
      <c r="R935" s="81"/>
      <c r="S935" s="81"/>
      <c r="T935" s="81"/>
      <c r="U935" s="81"/>
      <c r="V935" s="81"/>
      <c r="W935" s="81">
        <v>1008370.99</v>
      </c>
      <c r="X935" s="81">
        <v>1</v>
      </c>
      <c r="Y935" s="81">
        <v>1008370.99</v>
      </c>
      <c r="Z935" s="81"/>
      <c r="AA935" s="81"/>
      <c r="AB935" s="81"/>
    </row>
    <row r="936">
      <c r="A936" s="81">
        <v>50</v>
      </c>
      <c r="B936" s="81">
        <v>0</v>
      </c>
      <c r="C936" s="81">
        <v>0</v>
      </c>
      <c r="D936" s="81">
        <v>1</v>
      </c>
      <c r="E936" s="81">
        <v>211</v>
      </c>
      <c r="F936" s="81">
        <f>ROUND(Source!Y909,O936)</f>
        <v>531709.32999999996</v>
      </c>
      <c r="G936" s="81" t="s">
        <v>505</v>
      </c>
      <c r="H936" s="81" t="s">
        <v>506</v>
      </c>
      <c r="I936" s="81"/>
      <c r="J936" s="81"/>
      <c r="K936" s="81">
        <v>211</v>
      </c>
      <c r="L936" s="81">
        <v>26</v>
      </c>
      <c r="M936" s="81">
        <v>3</v>
      </c>
      <c r="N936" s="81" t="s">
        <v>435</v>
      </c>
      <c r="O936" s="81">
        <v>2</v>
      </c>
      <c r="P936" s="81"/>
      <c r="Q936" s="81"/>
      <c r="R936" s="81"/>
      <c r="S936" s="81"/>
      <c r="T936" s="81"/>
      <c r="U936" s="81"/>
      <c r="V936" s="81"/>
      <c r="W936" s="81">
        <v>531709.32999999996</v>
      </c>
      <c r="X936" s="81">
        <v>1</v>
      </c>
      <c r="Y936" s="81">
        <v>531709.32999999996</v>
      </c>
      <c r="Z936" s="81"/>
      <c r="AA936" s="81"/>
      <c r="AB936" s="81"/>
    </row>
    <row r="937">
      <c r="A937" s="81">
        <v>50</v>
      </c>
      <c r="B937" s="81">
        <v>0</v>
      </c>
      <c r="C937" s="81">
        <v>0</v>
      </c>
      <c r="D937" s="81">
        <v>1</v>
      </c>
      <c r="E937" s="81">
        <v>224</v>
      </c>
      <c r="F937" s="81">
        <f>ROUND(Source!AR909,O937)</f>
        <v>3032585</v>
      </c>
      <c r="G937" s="81" t="s">
        <v>507</v>
      </c>
      <c r="H937" s="81" t="s">
        <v>508</v>
      </c>
      <c r="I937" s="81"/>
      <c r="J937" s="81"/>
      <c r="K937" s="81">
        <v>224</v>
      </c>
      <c r="L937" s="81">
        <v>27</v>
      </c>
      <c r="M937" s="81">
        <v>3</v>
      </c>
      <c r="N937" s="81" t="s">
        <v>435</v>
      </c>
      <c r="O937" s="81">
        <v>2</v>
      </c>
      <c r="P937" s="81"/>
      <c r="Q937" s="81"/>
      <c r="R937" s="81"/>
      <c r="S937" s="81"/>
      <c r="T937" s="81"/>
      <c r="U937" s="81"/>
      <c r="V937" s="81"/>
      <c r="W937" s="81">
        <v>3032584.9999999995</v>
      </c>
      <c r="X937" s="81">
        <v>1</v>
      </c>
      <c r="Y937" s="81">
        <v>3032584.9999999995</v>
      </c>
      <c r="Z937" s="81"/>
      <c r="AA937" s="81"/>
      <c r="AB937" s="81"/>
    </row>
    <row r="939">
      <c r="A939" s="82">
        <v>61</v>
      </c>
      <c r="B939" s="82"/>
      <c r="C939" s="82"/>
      <c r="D939" s="82"/>
      <c r="E939" s="82"/>
      <c r="F939" s="82">
        <v>10</v>
      </c>
      <c r="G939" s="82" t="s">
        <v>732</v>
      </c>
      <c r="H939" s="82" t="s">
        <v>733</v>
      </c>
    </row>
    <row r="940">
      <c r="A940" s="82">
        <v>61</v>
      </c>
      <c r="B940" s="82"/>
      <c r="C940" s="82"/>
      <c r="D940" s="82"/>
      <c r="E940" s="82"/>
      <c r="F940" s="82">
        <v>1900</v>
      </c>
      <c r="G940" s="82" t="s">
        <v>734</v>
      </c>
      <c r="H940" s="82" t="s">
        <v>735</v>
      </c>
    </row>
    <row r="941">
      <c r="A941" s="82">
        <v>61</v>
      </c>
      <c r="B941" s="82"/>
      <c r="C941" s="82"/>
      <c r="D941" s="82"/>
      <c r="E941" s="82"/>
      <c r="F941" s="82">
        <v>1800</v>
      </c>
      <c r="G941" s="82" t="s">
        <v>736</v>
      </c>
      <c r="H941" s="82" t="s">
        <v>735</v>
      </c>
    </row>
    <row r="942">
      <c r="A942" s="82">
        <v>61</v>
      </c>
      <c r="B942" s="82"/>
      <c r="C942" s="82"/>
      <c r="D942" s="82"/>
      <c r="E942" s="82"/>
      <c r="F942" s="82">
        <v>2</v>
      </c>
      <c r="G942" s="82" t="s">
        <v>737</v>
      </c>
      <c r="H942" s="82" t="s">
        <v>738</v>
      </c>
    </row>
    <row r="943">
      <c r="A943" s="82">
        <v>61</v>
      </c>
      <c r="B943" s="82"/>
      <c r="C943" s="82"/>
      <c r="D943" s="82"/>
      <c r="E943" s="82"/>
      <c r="F943" s="82">
        <v>10</v>
      </c>
      <c r="G943" s="82" t="s">
        <v>739</v>
      </c>
      <c r="H943" s="82" t="s">
        <v>739</v>
      </c>
    </row>
    <row r="944">
      <c r="A944" s="82">
        <v>61</v>
      </c>
      <c r="B944" s="82"/>
      <c r="C944" s="82"/>
      <c r="D944" s="82"/>
      <c r="E944" s="82"/>
      <c r="F944" s="82">
        <v>3</v>
      </c>
      <c r="G944" s="82" t="s">
        <v>740</v>
      </c>
      <c r="H944" s="82" t="s">
        <v>741</v>
      </c>
    </row>
    <row r="945">
      <c r="A945" s="82">
        <v>61</v>
      </c>
      <c r="B945" s="82"/>
      <c r="C945" s="82"/>
      <c r="D945" s="82"/>
      <c r="E945" s="82"/>
      <c r="F945" s="82">
        <v>2400</v>
      </c>
      <c r="G945" s="82" t="s">
        <v>742</v>
      </c>
      <c r="H945" s="82" t="s">
        <v>743</v>
      </c>
    </row>
    <row r="946">
      <c r="A946" s="82">
        <v>61</v>
      </c>
      <c r="B946" s="82"/>
      <c r="C946" s="82"/>
      <c r="D946" s="82"/>
      <c r="E946" s="82"/>
      <c r="F946" s="82">
        <v>0</v>
      </c>
      <c r="G946" s="82" t="s">
        <v>744</v>
      </c>
      <c r="H946" s="82" t="s">
        <v>745</v>
      </c>
    </row>
    <row r="947">
      <c r="A947" s="82">
        <v>61</v>
      </c>
      <c r="B947" s="82"/>
      <c r="C947" s="82"/>
      <c r="D947" s="82"/>
      <c r="E947" s="82"/>
      <c r="F947" s="82">
        <v>12</v>
      </c>
      <c r="G947" s="82" t="s">
        <v>746</v>
      </c>
      <c r="H947" s="82" t="s">
        <v>745</v>
      </c>
    </row>
    <row r="948">
      <c r="A948" s="82">
        <v>61</v>
      </c>
      <c r="B948" s="82"/>
      <c r="C948" s="82"/>
      <c r="D948" s="82"/>
      <c r="E948" s="82"/>
      <c r="F948" s="82">
        <v>0</v>
      </c>
      <c r="G948" s="82" t="s">
        <v>747</v>
      </c>
      <c r="H948" s="82" t="s">
        <v>745</v>
      </c>
    </row>
    <row r="949">
      <c r="A949" s="82">
        <v>61</v>
      </c>
      <c r="B949" s="82"/>
      <c r="C949" s="82"/>
      <c r="D949" s="82"/>
      <c r="E949" s="82"/>
      <c r="F949" s="82">
        <v>0</v>
      </c>
      <c r="G949" s="82" t="s">
        <v>748</v>
      </c>
      <c r="H949" s="82" t="s">
        <v>745</v>
      </c>
    </row>
    <row r="950">
      <c r="A950" s="82">
        <v>61</v>
      </c>
      <c r="B950" s="82"/>
      <c r="C950" s="82"/>
      <c r="D950" s="82"/>
      <c r="E950" s="82"/>
      <c r="F950" s="82">
        <v>2</v>
      </c>
      <c r="G950" s="82" t="s">
        <v>749</v>
      </c>
      <c r="H950" s="82" t="s">
        <v>745</v>
      </c>
    </row>
    <row r="951">
      <c r="A951" s="82">
        <v>61</v>
      </c>
      <c r="B951" s="82"/>
      <c r="C951" s="82"/>
      <c r="D951" s="82"/>
      <c r="E951" s="82"/>
      <c r="F951" s="82">
        <v>6</v>
      </c>
      <c r="G951" s="82" t="s">
        <v>750</v>
      </c>
      <c r="H951" s="82" t="s">
        <v>745</v>
      </c>
    </row>
    <row r="952">
      <c r="A952" s="82">
        <v>61</v>
      </c>
      <c r="B952" s="82"/>
      <c r="C952" s="82"/>
      <c r="D952" s="82"/>
      <c r="E952" s="82"/>
      <c r="F952" s="82">
        <v>12</v>
      </c>
      <c r="G952" s="82" t="s">
        <v>751</v>
      </c>
      <c r="H952" s="82" t="s">
        <v>751</v>
      </c>
    </row>
    <row r="955">
      <c r="A955">
        <v>70</v>
      </c>
      <c r="B955">
        <v>1</v>
      </c>
      <c r="D955">
        <v>1</v>
      </c>
      <c r="E955" t="s">
        <v>752</v>
      </c>
      <c r="F955" t="s">
        <v>753</v>
      </c>
      <c r="G955">
        <v>0</v>
      </c>
      <c r="H955">
        <v>0</v>
      </c>
      <c r="I955" t="s">
        <v>435</v>
      </c>
      <c r="J955">
        <v>1</v>
      </c>
      <c r="K955">
        <v>0</v>
      </c>
      <c r="L955" t="s">
        <v>435</v>
      </c>
      <c r="M955" t="s">
        <v>435</v>
      </c>
      <c r="N955">
        <v>0</v>
      </c>
      <c r="P955" t="s">
        <v>754</v>
      </c>
    </row>
    <row r="956">
      <c r="A956">
        <v>70</v>
      </c>
      <c r="B956">
        <v>1</v>
      </c>
      <c r="D956">
        <v>2</v>
      </c>
      <c r="E956" t="s">
        <v>755</v>
      </c>
      <c r="F956" t="s">
        <v>756</v>
      </c>
      <c r="G956">
        <v>0</v>
      </c>
      <c r="H956">
        <v>0</v>
      </c>
      <c r="I956" t="s">
        <v>435</v>
      </c>
      <c r="J956">
        <v>1</v>
      </c>
      <c r="K956">
        <v>0</v>
      </c>
      <c r="L956" t="s">
        <v>435</v>
      </c>
      <c r="M956" t="s">
        <v>435</v>
      </c>
      <c r="N956">
        <v>0</v>
      </c>
      <c r="P956" t="s">
        <v>757</v>
      </c>
    </row>
    <row r="957">
      <c r="A957">
        <v>70</v>
      </c>
      <c r="B957">
        <v>1</v>
      </c>
      <c r="D957">
        <v>3</v>
      </c>
      <c r="E957" t="s">
        <v>758</v>
      </c>
      <c r="F957" t="s">
        <v>759</v>
      </c>
      <c r="G957">
        <v>1</v>
      </c>
      <c r="H957">
        <v>0</v>
      </c>
      <c r="I957" t="s">
        <v>435</v>
      </c>
      <c r="J957">
        <v>1</v>
      </c>
      <c r="K957">
        <v>0</v>
      </c>
      <c r="L957" t="s">
        <v>435</v>
      </c>
      <c r="M957" t="s">
        <v>435</v>
      </c>
      <c r="N957">
        <v>0</v>
      </c>
      <c r="P957" t="s">
        <v>760</v>
      </c>
    </row>
    <row r="958">
      <c r="A958">
        <v>70</v>
      </c>
      <c r="B958">
        <v>1</v>
      </c>
      <c r="D958">
        <v>4</v>
      </c>
      <c r="E958" t="s">
        <v>761</v>
      </c>
      <c r="F958" t="s">
        <v>762</v>
      </c>
      <c r="G958">
        <v>1</v>
      </c>
      <c r="H958">
        <v>0</v>
      </c>
      <c r="I958" t="s">
        <v>435</v>
      </c>
      <c r="J958">
        <v>2</v>
      </c>
      <c r="K958">
        <v>0</v>
      </c>
      <c r="L958" t="s">
        <v>435</v>
      </c>
      <c r="M958" t="s">
        <v>435</v>
      </c>
      <c r="N958">
        <v>0</v>
      </c>
      <c r="P958" t="s">
        <v>435</v>
      </c>
    </row>
    <row r="959">
      <c r="A959">
        <v>70</v>
      </c>
      <c r="B959">
        <v>1</v>
      </c>
      <c r="D959">
        <v>5</v>
      </c>
      <c r="E959" t="s">
        <v>763</v>
      </c>
      <c r="F959" t="s">
        <v>764</v>
      </c>
      <c r="G959">
        <v>0</v>
      </c>
      <c r="H959">
        <v>0</v>
      </c>
      <c r="I959" t="s">
        <v>435</v>
      </c>
      <c r="J959">
        <v>2</v>
      </c>
      <c r="K959">
        <v>0</v>
      </c>
      <c r="L959" t="s">
        <v>435</v>
      </c>
      <c r="M959" t="s">
        <v>435</v>
      </c>
      <c r="N959">
        <v>0</v>
      </c>
      <c r="P959" t="s">
        <v>435</v>
      </c>
    </row>
    <row r="960">
      <c r="A960">
        <v>70</v>
      </c>
      <c r="B960">
        <v>1</v>
      </c>
      <c r="D960">
        <v>6</v>
      </c>
      <c r="E960" t="s">
        <v>765</v>
      </c>
      <c r="F960" t="s">
        <v>766</v>
      </c>
      <c r="G960">
        <v>0</v>
      </c>
      <c r="H960">
        <v>0</v>
      </c>
      <c r="I960" t="s">
        <v>435</v>
      </c>
      <c r="J960">
        <v>2</v>
      </c>
      <c r="K960">
        <v>0</v>
      </c>
      <c r="L960" t="s">
        <v>435</v>
      </c>
      <c r="M960" t="s">
        <v>435</v>
      </c>
      <c r="N960">
        <v>0</v>
      </c>
      <c r="P960" t="s">
        <v>435</v>
      </c>
    </row>
    <row r="961">
      <c r="A961">
        <v>70</v>
      </c>
      <c r="B961">
        <v>1</v>
      </c>
      <c r="D961">
        <v>7</v>
      </c>
      <c r="E961" t="s">
        <v>767</v>
      </c>
      <c r="F961" t="s">
        <v>768</v>
      </c>
      <c r="G961">
        <v>0</v>
      </c>
      <c r="H961">
        <v>0</v>
      </c>
      <c r="I961" t="s">
        <v>769</v>
      </c>
      <c r="J961">
        <v>0</v>
      </c>
      <c r="K961">
        <v>0</v>
      </c>
      <c r="L961" t="s">
        <v>435</v>
      </c>
      <c r="M961" t="s">
        <v>435</v>
      </c>
      <c r="N961">
        <v>0</v>
      </c>
      <c r="P961" t="s">
        <v>770</v>
      </c>
    </row>
    <row r="962">
      <c r="A962">
        <v>70</v>
      </c>
      <c r="B962">
        <v>1</v>
      </c>
      <c r="D962">
        <v>8</v>
      </c>
      <c r="E962" t="s">
        <v>771</v>
      </c>
      <c r="F962" t="s">
        <v>772</v>
      </c>
      <c r="G962">
        <v>1</v>
      </c>
      <c r="H962">
        <v>0</v>
      </c>
      <c r="I962" t="s">
        <v>435</v>
      </c>
      <c r="J962">
        <v>5</v>
      </c>
      <c r="K962">
        <v>0</v>
      </c>
      <c r="L962" t="s">
        <v>435</v>
      </c>
      <c r="M962" t="s">
        <v>435</v>
      </c>
      <c r="N962">
        <v>0</v>
      </c>
      <c r="P962" t="s">
        <v>435</v>
      </c>
    </row>
    <row r="963">
      <c r="A963">
        <v>70</v>
      </c>
      <c r="B963">
        <v>1</v>
      </c>
      <c r="D963">
        <v>9</v>
      </c>
      <c r="E963" t="s">
        <v>773</v>
      </c>
      <c r="F963" t="s">
        <v>774</v>
      </c>
      <c r="G963">
        <v>0</v>
      </c>
      <c r="H963">
        <v>0</v>
      </c>
      <c r="I963" t="s">
        <v>435</v>
      </c>
      <c r="J963">
        <v>5</v>
      </c>
      <c r="K963">
        <v>0</v>
      </c>
      <c r="L963" t="s">
        <v>435</v>
      </c>
      <c r="M963" t="s">
        <v>435</v>
      </c>
      <c r="N963">
        <v>0</v>
      </c>
      <c r="P963" t="s">
        <v>775</v>
      </c>
    </row>
    <row r="964">
      <c r="A964">
        <v>70</v>
      </c>
      <c r="B964">
        <v>1</v>
      </c>
      <c r="D964">
        <v>10</v>
      </c>
      <c r="E964" t="s">
        <v>776</v>
      </c>
      <c r="F964" t="s">
        <v>777</v>
      </c>
      <c r="G964">
        <v>0</v>
      </c>
      <c r="H964">
        <v>0</v>
      </c>
      <c r="I964" t="s">
        <v>778</v>
      </c>
      <c r="J964">
        <v>5</v>
      </c>
      <c r="K964">
        <v>0</v>
      </c>
      <c r="L964" t="s">
        <v>435</v>
      </c>
      <c r="M964" t="s">
        <v>435</v>
      </c>
      <c r="N964">
        <v>0</v>
      </c>
      <c r="P964" t="s">
        <v>779</v>
      </c>
    </row>
    <row r="965">
      <c r="A965">
        <v>70</v>
      </c>
      <c r="B965">
        <v>1</v>
      </c>
      <c r="D965">
        <v>11</v>
      </c>
      <c r="E965" t="s">
        <v>780</v>
      </c>
      <c r="F965" t="s">
        <v>781</v>
      </c>
      <c r="G965">
        <v>0</v>
      </c>
      <c r="H965">
        <v>0</v>
      </c>
      <c r="I965" t="s">
        <v>782</v>
      </c>
      <c r="J965">
        <v>0</v>
      </c>
      <c r="K965">
        <v>0</v>
      </c>
      <c r="L965" t="s">
        <v>435</v>
      </c>
      <c r="M965" t="s">
        <v>435</v>
      </c>
      <c r="N965">
        <v>0</v>
      </c>
      <c r="P965" t="s">
        <v>783</v>
      </c>
    </row>
    <row r="966">
      <c r="A966">
        <v>70</v>
      </c>
      <c r="B966">
        <v>1</v>
      </c>
      <c r="D966">
        <v>12</v>
      </c>
      <c r="E966" t="s">
        <v>784</v>
      </c>
      <c r="F966" t="s">
        <v>785</v>
      </c>
      <c r="G966">
        <v>0</v>
      </c>
      <c r="H966">
        <v>0</v>
      </c>
      <c r="I966" t="s">
        <v>786</v>
      </c>
      <c r="J966">
        <v>0</v>
      </c>
      <c r="K966">
        <v>0</v>
      </c>
      <c r="L966" t="s">
        <v>435</v>
      </c>
      <c r="M966" t="s">
        <v>435</v>
      </c>
      <c r="N966">
        <v>0</v>
      </c>
      <c r="P966" t="s">
        <v>787</v>
      </c>
    </row>
    <row r="967">
      <c r="A967">
        <v>70</v>
      </c>
      <c r="B967">
        <v>1</v>
      </c>
      <c r="D967">
        <v>13</v>
      </c>
      <c r="E967" t="s">
        <v>788</v>
      </c>
      <c r="F967" t="s">
        <v>789</v>
      </c>
      <c r="G967">
        <v>0</v>
      </c>
      <c r="H967">
        <v>0</v>
      </c>
      <c r="I967" t="s">
        <v>790</v>
      </c>
      <c r="J967">
        <v>0</v>
      </c>
      <c r="K967">
        <v>0</v>
      </c>
      <c r="L967" t="s">
        <v>435</v>
      </c>
      <c r="M967" t="s">
        <v>435</v>
      </c>
      <c r="N967">
        <v>0</v>
      </c>
      <c r="P967" t="s">
        <v>791</v>
      </c>
    </row>
    <row r="968">
      <c r="A968">
        <v>70</v>
      </c>
      <c r="B968">
        <v>1</v>
      </c>
      <c r="D968">
        <v>14</v>
      </c>
      <c r="E968" t="s">
        <v>792</v>
      </c>
      <c r="F968" t="s">
        <v>793</v>
      </c>
      <c r="G968">
        <v>0</v>
      </c>
      <c r="H968">
        <v>0</v>
      </c>
      <c r="I968" t="s">
        <v>435</v>
      </c>
      <c r="J968">
        <v>0</v>
      </c>
      <c r="K968">
        <v>0</v>
      </c>
      <c r="L968" t="s">
        <v>435</v>
      </c>
      <c r="M968" t="s">
        <v>435</v>
      </c>
      <c r="N968">
        <v>0</v>
      </c>
      <c r="P968" t="s">
        <v>435</v>
      </c>
    </row>
    <row r="969">
      <c r="A969">
        <v>70</v>
      </c>
      <c r="B969">
        <v>1</v>
      </c>
      <c r="D969">
        <v>15</v>
      </c>
      <c r="E969" t="s">
        <v>794</v>
      </c>
      <c r="F969" t="s">
        <v>795</v>
      </c>
      <c r="G969">
        <v>0</v>
      </c>
      <c r="H969">
        <v>0</v>
      </c>
      <c r="I969" t="s">
        <v>435</v>
      </c>
      <c r="J969">
        <v>0</v>
      </c>
      <c r="K969">
        <v>0</v>
      </c>
      <c r="L969" t="s">
        <v>435</v>
      </c>
      <c r="M969" t="s">
        <v>435</v>
      </c>
      <c r="N969">
        <v>0</v>
      </c>
      <c r="P969" t="s">
        <v>796</v>
      </c>
    </row>
    <row r="970">
      <c r="A970">
        <v>70</v>
      </c>
      <c r="B970">
        <v>1</v>
      </c>
      <c r="D970">
        <v>16</v>
      </c>
      <c r="E970" t="s">
        <v>797</v>
      </c>
      <c r="F970" t="s">
        <v>798</v>
      </c>
      <c r="G970">
        <v>0</v>
      </c>
      <c r="H970">
        <v>0</v>
      </c>
      <c r="I970" t="s">
        <v>435</v>
      </c>
      <c r="J970">
        <v>3</v>
      </c>
      <c r="K970">
        <v>0</v>
      </c>
      <c r="L970" t="s">
        <v>435</v>
      </c>
      <c r="M970" t="s">
        <v>435</v>
      </c>
      <c r="N970">
        <v>0</v>
      </c>
      <c r="P970" t="s">
        <v>435</v>
      </c>
    </row>
    <row r="971">
      <c r="A971">
        <v>70</v>
      </c>
      <c r="B971">
        <v>1</v>
      </c>
      <c r="D971">
        <v>17</v>
      </c>
      <c r="E971" t="s">
        <v>799</v>
      </c>
      <c r="F971" t="s">
        <v>800</v>
      </c>
      <c r="G971">
        <v>1</v>
      </c>
      <c r="H971">
        <v>0</v>
      </c>
      <c r="I971" t="s">
        <v>435</v>
      </c>
      <c r="J971">
        <v>3</v>
      </c>
      <c r="K971">
        <v>0</v>
      </c>
      <c r="L971" t="s">
        <v>435</v>
      </c>
      <c r="M971" t="s">
        <v>435</v>
      </c>
      <c r="N971">
        <v>0</v>
      </c>
      <c r="P971" t="s">
        <v>435</v>
      </c>
    </row>
    <row r="972">
      <c r="A972">
        <v>70</v>
      </c>
      <c r="B972">
        <v>1</v>
      </c>
      <c r="D972">
        <v>1</v>
      </c>
      <c r="E972" t="s">
        <v>801</v>
      </c>
      <c r="F972" t="s">
        <v>802</v>
      </c>
      <c r="G972">
        <v>0.90000000000000002</v>
      </c>
      <c r="H972">
        <v>1</v>
      </c>
      <c r="I972" t="s">
        <v>803</v>
      </c>
      <c r="J972">
        <v>0</v>
      </c>
      <c r="K972">
        <v>0</v>
      </c>
      <c r="L972" t="s">
        <v>435</v>
      </c>
      <c r="M972" t="s">
        <v>435</v>
      </c>
      <c r="N972">
        <v>0</v>
      </c>
      <c r="P972" t="s">
        <v>804</v>
      </c>
    </row>
    <row r="973">
      <c r="A973">
        <v>70</v>
      </c>
      <c r="B973">
        <v>1</v>
      </c>
      <c r="D973">
        <v>2</v>
      </c>
      <c r="E973" t="s">
        <v>805</v>
      </c>
      <c r="F973" t="s">
        <v>806</v>
      </c>
      <c r="G973">
        <v>0.84999999999999998</v>
      </c>
      <c r="H973">
        <v>1</v>
      </c>
      <c r="I973" t="s">
        <v>807</v>
      </c>
      <c r="J973">
        <v>0</v>
      </c>
      <c r="K973">
        <v>0</v>
      </c>
      <c r="L973" t="s">
        <v>435</v>
      </c>
      <c r="M973" t="s">
        <v>435</v>
      </c>
      <c r="N973">
        <v>0</v>
      </c>
      <c r="P973" t="s">
        <v>808</v>
      </c>
    </row>
    <row r="974">
      <c r="A974">
        <v>70</v>
      </c>
      <c r="B974">
        <v>1</v>
      </c>
      <c r="D974">
        <v>3</v>
      </c>
      <c r="E974" t="s">
        <v>809</v>
      </c>
      <c r="F974" t="s">
        <v>810</v>
      </c>
      <c r="G974">
        <v>1.03</v>
      </c>
      <c r="H974">
        <v>0</v>
      </c>
      <c r="I974" t="s">
        <v>435</v>
      </c>
      <c r="J974">
        <v>0</v>
      </c>
      <c r="K974">
        <v>0</v>
      </c>
      <c r="L974" t="s">
        <v>435</v>
      </c>
      <c r="M974" t="s">
        <v>435</v>
      </c>
      <c r="N974">
        <v>0</v>
      </c>
      <c r="P974" t="s">
        <v>811</v>
      </c>
    </row>
    <row r="975">
      <c r="A975">
        <v>70</v>
      </c>
      <c r="B975">
        <v>1</v>
      </c>
      <c r="D975">
        <v>4</v>
      </c>
      <c r="E975" t="s">
        <v>812</v>
      </c>
      <c r="F975" t="s">
        <v>813</v>
      </c>
      <c r="G975">
        <v>1.1499999999999999</v>
      </c>
      <c r="H975">
        <v>0</v>
      </c>
      <c r="I975" t="s">
        <v>435</v>
      </c>
      <c r="J975">
        <v>0</v>
      </c>
      <c r="K975">
        <v>0</v>
      </c>
      <c r="L975" t="s">
        <v>435</v>
      </c>
      <c r="M975" t="s">
        <v>435</v>
      </c>
      <c r="N975">
        <v>0</v>
      </c>
      <c r="P975" t="s">
        <v>814</v>
      </c>
    </row>
    <row r="976">
      <c r="A976">
        <v>70</v>
      </c>
      <c r="B976">
        <v>1</v>
      </c>
      <c r="D976">
        <v>5</v>
      </c>
      <c r="E976" t="s">
        <v>815</v>
      </c>
      <c r="F976" t="s">
        <v>816</v>
      </c>
      <c r="G976">
        <v>7</v>
      </c>
      <c r="H976">
        <v>0</v>
      </c>
      <c r="I976" t="s">
        <v>435</v>
      </c>
      <c r="J976">
        <v>0</v>
      </c>
      <c r="K976">
        <v>0</v>
      </c>
      <c r="L976" t="s">
        <v>435</v>
      </c>
      <c r="M976" t="s">
        <v>435</v>
      </c>
      <c r="N976">
        <v>0</v>
      </c>
      <c r="P976" t="s">
        <v>435</v>
      </c>
    </row>
    <row r="977">
      <c r="A977">
        <v>70</v>
      </c>
      <c r="B977">
        <v>1</v>
      </c>
      <c r="D977">
        <v>6</v>
      </c>
      <c r="E977" t="s">
        <v>817</v>
      </c>
      <c r="F977" t="s">
        <v>435</v>
      </c>
      <c r="G977">
        <v>2</v>
      </c>
      <c r="H977">
        <v>0</v>
      </c>
      <c r="I977" t="s">
        <v>435</v>
      </c>
      <c r="J977">
        <v>0</v>
      </c>
      <c r="K977">
        <v>0</v>
      </c>
      <c r="L977" t="s">
        <v>435</v>
      </c>
      <c r="M977" t="s">
        <v>435</v>
      </c>
      <c r="N977">
        <v>0</v>
      </c>
      <c r="P977" t="s">
        <v>435</v>
      </c>
    </row>
    <row r="979">
      <c r="A979">
        <v>-1</v>
      </c>
    </row>
    <row r="981">
      <c r="A981" s="80">
        <v>75</v>
      </c>
      <c r="B981" s="80" t="s">
        <v>818</v>
      </c>
      <c r="C981" s="80">
        <v>2025</v>
      </c>
      <c r="D981" s="80">
        <v>0</v>
      </c>
      <c r="E981" s="80">
        <v>3</v>
      </c>
      <c r="F981" s="80">
        <v>1</v>
      </c>
      <c r="G981" s="80">
        <v>0</v>
      </c>
      <c r="H981" s="80">
        <v>1</v>
      </c>
      <c r="I981" s="80">
        <v>0</v>
      </c>
      <c r="J981" s="80">
        <v>1</v>
      </c>
      <c r="K981" s="80">
        <v>0</v>
      </c>
      <c r="L981" s="80">
        <v>0</v>
      </c>
      <c r="M981" s="80">
        <v>0</v>
      </c>
      <c r="N981" s="80">
        <v>358752211</v>
      </c>
      <c r="O981" s="80">
        <v>1</v>
      </c>
    </row>
    <row r="982">
      <c r="A982" s="83">
        <v>2</v>
      </c>
      <c r="B982" s="83" t="s">
        <v>819</v>
      </c>
      <c r="C982" s="83" t="s">
        <v>820</v>
      </c>
      <c r="D982" s="83">
        <v>0</v>
      </c>
      <c r="E982" s="83">
        <v>0</v>
      </c>
      <c r="F982" s="83">
        <v>0</v>
      </c>
      <c r="G982" s="83"/>
      <c r="H982" s="83"/>
      <c r="I982" s="83"/>
      <c r="J982" s="83"/>
      <c r="K982" s="83"/>
      <c r="L982" s="83"/>
      <c r="M982" s="83"/>
      <c r="N982" s="83"/>
      <c r="O982" s="83"/>
      <c r="P982" s="83"/>
      <c r="Q982" s="83"/>
      <c r="R982" s="83"/>
      <c r="S982" s="83"/>
      <c r="T982" s="83"/>
      <c r="U982" s="83"/>
      <c r="V982" s="83"/>
      <c r="W982" s="83"/>
      <c r="X982" s="83"/>
      <c r="Y982" s="83"/>
      <c r="Z982" s="83"/>
      <c r="AA982" s="83"/>
      <c r="AB982" s="83"/>
      <c r="AC982" s="83"/>
      <c r="AD982" s="83"/>
      <c r="AE982" s="83"/>
      <c r="AF982" s="83"/>
      <c r="AG982" s="83"/>
      <c r="AH982" s="83"/>
      <c r="AI982" s="83"/>
      <c r="AJ982" s="83"/>
      <c r="AK982" s="83"/>
      <c r="AL982" s="83"/>
      <c r="AM982" s="83"/>
      <c r="AN982" s="83">
        <v>358752212</v>
      </c>
    </row>
    <row r="983">
      <c r="A983" s="83">
        <v>1</v>
      </c>
      <c r="B983" s="83" t="s">
        <v>821</v>
      </c>
      <c r="C983" s="83" t="s">
        <v>822</v>
      </c>
      <c r="D983" s="83">
        <v>2025</v>
      </c>
      <c r="E983" s="83">
        <v>3</v>
      </c>
      <c r="F983" s="83">
        <v>1</v>
      </c>
      <c r="G983" s="83">
        <v>1</v>
      </c>
      <c r="H983" s="83">
        <v>0</v>
      </c>
      <c r="I983" s="83">
        <v>2</v>
      </c>
      <c r="J983" s="83">
        <v>1</v>
      </c>
      <c r="K983" s="83">
        <v>1</v>
      </c>
      <c r="L983" s="83">
        <v>1</v>
      </c>
      <c r="M983" s="83">
        <v>1</v>
      </c>
      <c r="N983" s="83">
        <v>1</v>
      </c>
      <c r="O983" s="83">
        <v>1</v>
      </c>
      <c r="P983" s="83">
        <v>1</v>
      </c>
      <c r="Q983" s="83">
        <v>1</v>
      </c>
      <c r="R983" s="83" t="s">
        <v>435</v>
      </c>
      <c r="S983" s="83" t="s">
        <v>435</v>
      </c>
      <c r="T983" s="83" t="s">
        <v>435</v>
      </c>
      <c r="U983" s="83" t="s">
        <v>435</v>
      </c>
      <c r="V983" s="83" t="s">
        <v>435</v>
      </c>
      <c r="W983" s="83" t="s">
        <v>435</v>
      </c>
      <c r="X983" s="83" t="s">
        <v>435</v>
      </c>
      <c r="Y983" s="83" t="s">
        <v>435</v>
      </c>
      <c r="Z983" s="83" t="s">
        <v>435</v>
      </c>
      <c r="AA983" s="83" t="s">
        <v>435</v>
      </c>
      <c r="AB983" s="83"/>
      <c r="AC983" s="83"/>
      <c r="AD983" s="83"/>
      <c r="AE983" s="83"/>
      <c r="AF983" s="83"/>
      <c r="AG983" s="83"/>
      <c r="AH983" s="83"/>
      <c r="AI983" s="83"/>
      <c r="AJ983" s="83"/>
      <c r="AK983" s="83"/>
      <c r="AL983" s="83"/>
      <c r="AM983" s="83"/>
      <c r="AN983" s="83">
        <v>358752213</v>
      </c>
      <c r="AO983" s="83" t="s">
        <v>823</v>
      </c>
      <c r="AP983" s="83" t="s">
        <v>824</v>
      </c>
      <c r="AQ983" s="83">
        <v>45713</v>
      </c>
      <c r="AR983" s="83">
        <v>371</v>
      </c>
      <c r="AS983" s="83" t="s">
        <v>11</v>
      </c>
      <c r="AT983" s="83" t="s">
        <v>825</v>
      </c>
      <c r="AU983" s="83" t="s">
        <v>824</v>
      </c>
      <c r="AV983" s="83">
        <v>45343</v>
      </c>
      <c r="AW983" s="83">
        <v>24</v>
      </c>
      <c r="AX983" s="83" t="s">
        <v>13</v>
      </c>
    </row>
    <row r="987">
      <c r="A987">
        <v>65</v>
      </c>
      <c r="C987">
        <v>1</v>
      </c>
      <c r="D987">
        <v>0</v>
      </c>
      <c r="E987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432</v>
      </c>
      <c r="D1" t="s">
        <v>826</v>
      </c>
      <c r="F1">
        <v>0</v>
      </c>
      <c r="G1">
        <v>0</v>
      </c>
      <c r="H1">
        <v>0</v>
      </c>
      <c r="I1" t="s">
        <v>434</v>
      </c>
      <c r="J1" t="s">
        <v>435</v>
      </c>
      <c r="K1">
        <v>1</v>
      </c>
      <c r="L1">
        <v>18246</v>
      </c>
      <c r="M1">
        <v>99026274</v>
      </c>
      <c r="N1">
        <v>11</v>
      </c>
      <c r="O1">
        <v>11</v>
      </c>
      <c r="P1">
        <v>0</v>
      </c>
      <c r="Q1">
        <v>3</v>
      </c>
    </row>
    <row r="12">
      <c r="A12" s="78">
        <v>1</v>
      </c>
      <c r="B12" s="78">
        <v>51</v>
      </c>
      <c r="C12" s="78">
        <v>0</v>
      </c>
      <c r="D12" s="78"/>
      <c r="E12" s="78">
        <v>0</v>
      </c>
      <c r="F12" s="78" t="s">
        <v>436</v>
      </c>
      <c r="G12" s="78" t="s">
        <v>437</v>
      </c>
      <c r="H12" s="78" t="s">
        <v>435</v>
      </c>
      <c r="I12" s="78">
        <v>0</v>
      </c>
      <c r="J12" s="78" t="s">
        <v>435</v>
      </c>
      <c r="K12" s="78">
        <v>0</v>
      </c>
      <c r="L12" s="78">
        <v>0</v>
      </c>
      <c r="M12" s="78">
        <v>523</v>
      </c>
      <c r="N12" s="78"/>
      <c r="O12" s="78">
        <v>0</v>
      </c>
      <c r="P12" s="78">
        <v>0</v>
      </c>
      <c r="Q12" s="78">
        <v>7</v>
      </c>
      <c r="R12" s="78">
        <v>0</v>
      </c>
      <c r="S12" s="78"/>
      <c r="T12" s="78">
        <v>4</v>
      </c>
      <c r="U12" s="78" t="s">
        <v>435</v>
      </c>
      <c r="V12" s="78">
        <v>0</v>
      </c>
      <c r="W12" s="78" t="s">
        <v>435</v>
      </c>
      <c r="X12" s="78" t="s">
        <v>435</v>
      </c>
      <c r="Y12" s="78" t="s">
        <v>435</v>
      </c>
      <c r="Z12" s="78" t="s">
        <v>435</v>
      </c>
      <c r="AA12" s="78" t="s">
        <v>435</v>
      </c>
      <c r="AB12" s="78" t="s">
        <v>438</v>
      </c>
      <c r="AC12" s="78" t="s">
        <v>439</v>
      </c>
      <c r="AD12" s="78" t="s">
        <v>440</v>
      </c>
      <c r="AE12" s="78" t="s">
        <v>441</v>
      </c>
      <c r="AF12" s="78" t="s">
        <v>435</v>
      </c>
      <c r="AG12" s="78" t="s">
        <v>435</v>
      </c>
      <c r="AH12" s="78" t="s">
        <v>435</v>
      </c>
      <c r="AI12" s="78" t="s">
        <v>435</v>
      </c>
      <c r="AJ12" s="78" t="s">
        <v>435</v>
      </c>
      <c r="AK12" s="78"/>
      <c r="AL12" s="78" t="s">
        <v>435</v>
      </c>
      <c r="AM12" s="78" t="s">
        <v>435</v>
      </c>
      <c r="AN12" s="78" t="s">
        <v>435</v>
      </c>
      <c r="AO12" s="78"/>
      <c r="AP12" s="78" t="s">
        <v>435</v>
      </c>
      <c r="AQ12" s="78" t="s">
        <v>435</v>
      </c>
      <c r="AR12" s="78" t="s">
        <v>435</v>
      </c>
      <c r="AS12" s="78"/>
      <c r="AT12" s="78"/>
      <c r="AU12" s="78"/>
      <c r="AV12" s="78"/>
      <c r="AW12" s="78"/>
      <c r="AX12" s="78" t="s">
        <v>435</v>
      </c>
      <c r="AY12" s="78" t="s">
        <v>435</v>
      </c>
      <c r="AZ12" s="78" t="s">
        <v>435</v>
      </c>
      <c r="BA12" s="78"/>
      <c r="BB12" s="78">
        <v>0</v>
      </c>
      <c r="BC12" s="78"/>
      <c r="BD12" s="78"/>
      <c r="BE12" s="78"/>
      <c r="BF12" s="78"/>
      <c r="BG12" s="78"/>
      <c r="BH12" s="78" t="s">
        <v>442</v>
      </c>
      <c r="BI12" s="78" t="s">
        <v>443</v>
      </c>
      <c r="BJ12" s="78">
        <v>0</v>
      </c>
      <c r="BK12" s="78">
        <v>0</v>
      </c>
      <c r="BL12" s="78">
        <v>0</v>
      </c>
      <c r="BM12" s="78">
        <v>0</v>
      </c>
      <c r="BN12" s="78">
        <v>1</v>
      </c>
      <c r="BO12" s="78">
        <v>0</v>
      </c>
      <c r="BP12" s="78">
        <v>6</v>
      </c>
      <c r="BQ12" s="78">
        <v>2</v>
      </c>
      <c r="BR12" s="78">
        <v>1</v>
      </c>
      <c r="BS12" s="78">
        <v>1</v>
      </c>
      <c r="BT12" s="78">
        <v>0</v>
      </c>
      <c r="BU12" s="78">
        <v>0</v>
      </c>
      <c r="BV12" s="78">
        <v>1</v>
      </c>
      <c r="BW12" s="78">
        <v>0</v>
      </c>
      <c r="BX12" s="78">
        <v>0</v>
      </c>
      <c r="BY12" s="78" t="s">
        <v>444</v>
      </c>
      <c r="BZ12" s="78" t="s">
        <v>445</v>
      </c>
      <c r="CA12" s="78" t="s">
        <v>446</v>
      </c>
      <c r="CB12" s="78" t="s">
        <v>446</v>
      </c>
      <c r="CC12" s="78" t="s">
        <v>446</v>
      </c>
      <c r="CD12" s="78" t="s">
        <v>446</v>
      </c>
      <c r="CE12" s="78" t="s">
        <v>447</v>
      </c>
      <c r="CF12" s="78">
        <v>0</v>
      </c>
      <c r="CG12" s="78">
        <v>0</v>
      </c>
      <c r="CH12" s="78">
        <v>487071754</v>
      </c>
      <c r="CI12" s="78" t="s">
        <v>435</v>
      </c>
      <c r="CJ12" s="78" t="s">
        <v>435</v>
      </c>
      <c r="CK12" s="78">
        <v>14</v>
      </c>
      <c r="CL12" s="78"/>
      <c r="CM12" s="78"/>
      <c r="CN12" s="78"/>
      <c r="CO12" s="78"/>
      <c r="CP12" s="78"/>
      <c r="CQ12" s="78" t="s">
        <v>448</v>
      </c>
      <c r="CR12" s="78" t="s">
        <v>449</v>
      </c>
      <c r="CS12" s="78">
        <v>45695</v>
      </c>
      <c r="CT12" s="78">
        <v>508</v>
      </c>
      <c r="CU12" s="78">
        <v>13</v>
      </c>
      <c r="CV12" s="78" t="s">
        <v>450</v>
      </c>
      <c r="CW12" s="78"/>
      <c r="CX12" s="78"/>
      <c r="CY12" s="78">
        <v>0</v>
      </c>
      <c r="CZ12" s="78" t="s">
        <v>435</v>
      </c>
      <c r="DA12" s="78" t="s">
        <v>435</v>
      </c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>
        <v>0</v>
      </c>
    </row>
    <row r="14">
      <c r="A14" s="78">
        <v>22</v>
      </c>
      <c r="B14" s="78">
        <v>1</v>
      </c>
      <c r="C14" s="78">
        <v>0</v>
      </c>
      <c r="D14" s="78">
        <v>358752211</v>
      </c>
      <c r="E14" s="78">
        <v>0</v>
      </c>
      <c r="F14" s="78">
        <v>2</v>
      </c>
      <c r="G14" s="78">
        <v>1</v>
      </c>
      <c r="H14" s="78"/>
      <c r="I14" s="78"/>
      <c r="J14" s="78"/>
      <c r="K14" s="78"/>
      <c r="L14" s="78"/>
      <c r="M14" s="78"/>
      <c r="N14" s="78"/>
      <c r="O14" s="78"/>
    </row>
    <row r="16">
      <c r="A16" s="84">
        <v>3</v>
      </c>
      <c r="B16" s="84">
        <v>0</v>
      </c>
      <c r="C16" s="84" t="s">
        <v>451</v>
      </c>
      <c r="D16" s="84" t="s">
        <v>827</v>
      </c>
      <c r="E16" s="85">
        <f>ROUND((Source!F896)/1000,2)</f>
        <v>23.34</v>
      </c>
      <c r="F16" s="85">
        <f>ROUND((Source!F897)/1000,2)</f>
        <v>3009.25</v>
      </c>
      <c r="G16" s="85">
        <f>ROUND((Source!F888)/1000,2)</f>
        <v>0</v>
      </c>
      <c r="H16" s="85">
        <f>ROUND((Source!F898)/1000+(Source!F899)/1000,2)</f>
        <v>0</v>
      </c>
      <c r="I16" s="85">
        <f>E16+F16+G16+H16</f>
        <v>3032.5900000000001</v>
      </c>
      <c r="J16" s="85">
        <f>ROUND((Source!F894+Source!F893)/1000,2)</f>
        <v>1048.4100000000001</v>
      </c>
      <c r="AI16" s="84">
        <v>0</v>
      </c>
      <c r="AJ16" s="84">
        <v>-1</v>
      </c>
      <c r="AK16" s="84" t="s">
        <v>435</v>
      </c>
      <c r="AL16" s="84" t="s">
        <v>435</v>
      </c>
      <c r="AM16" s="84" t="s">
        <v>435</v>
      </c>
      <c r="AN16" s="84">
        <v>0</v>
      </c>
      <c r="AO16" s="84" t="s">
        <v>435</v>
      </c>
      <c r="AP16" s="84" t="s">
        <v>435</v>
      </c>
      <c r="AT16" s="85">
        <v>1492504.6799999999</v>
      </c>
      <c r="AU16" s="85">
        <v>0</v>
      </c>
      <c r="AW16" s="85">
        <v>0</v>
      </c>
      <c r="AX16" s="85">
        <v>0</v>
      </c>
      <c r="AY16" s="85">
        <v>444096.98999999999</v>
      </c>
      <c r="AZ16" s="85">
        <v>205209.03000000003</v>
      </c>
      <c r="BA16" s="85">
        <v>843198.65999999992</v>
      </c>
      <c r="BB16" s="85">
        <v>23339.57</v>
      </c>
      <c r="BC16" s="85">
        <v>3009245.4300000002</v>
      </c>
      <c r="BD16" s="85">
        <v>0</v>
      </c>
      <c r="BE16" s="85">
        <v>0</v>
      </c>
      <c r="BF16" s="85">
        <v>1739.5857000000001</v>
      </c>
      <c r="BG16" s="85">
        <v>360.84516000000002</v>
      </c>
      <c r="BH16" s="85">
        <v>0</v>
      </c>
      <c r="BI16" s="85">
        <v>1008370.99</v>
      </c>
      <c r="BJ16" s="85">
        <v>531709.32999999996</v>
      </c>
      <c r="BK16" s="85">
        <v>3032585</v>
      </c>
    </row>
    <row r="18">
      <c r="A18">
        <v>51</v>
      </c>
      <c r="E18" s="82">
        <f>SUMIF(A16:A17,3,E16:E17)</f>
        <v>23.34</v>
      </c>
      <c r="F18" s="82">
        <f>SUMIF(A16:A17,3,F16:F17)</f>
        <v>3009.25</v>
      </c>
      <c r="G18" s="82">
        <f>SUMIF(A16:A17,3,G16:G17)</f>
        <v>0</v>
      </c>
      <c r="H18" s="82">
        <f>SUMIF(A16:A17,3,H16:H17)</f>
        <v>0</v>
      </c>
      <c r="I18" s="82">
        <f>SUMIF(A16:A17,3,I16:I17)</f>
        <v>3032.5900000000001</v>
      </c>
      <c r="J18" s="82">
        <f>SUMIF(A16:A17,3,J16:J17)</f>
        <v>1048.4100000000001</v>
      </c>
      <c r="K18" s="82"/>
      <c r="L18" s="82"/>
      <c r="M18" s="82"/>
      <c r="N18" s="82"/>
      <c r="O18" s="82"/>
      <c r="P18" s="82"/>
      <c r="Q18" s="82"/>
      <c r="R18" s="82"/>
      <c r="S18" s="82"/>
    </row>
    <row r="20">
      <c r="A20" s="81">
        <v>50</v>
      </c>
      <c r="B20" s="81">
        <v>0</v>
      </c>
      <c r="C20" s="81">
        <v>0</v>
      </c>
      <c r="D20" s="81">
        <v>1</v>
      </c>
      <c r="E20" s="81">
        <v>201</v>
      </c>
      <c r="F20" s="81">
        <v>1492504.6799999995</v>
      </c>
      <c r="G20" s="81" t="s">
        <v>455</v>
      </c>
      <c r="H20" s="81" t="s">
        <v>456</v>
      </c>
      <c r="I20" s="81"/>
      <c r="J20" s="81"/>
      <c r="K20" s="81">
        <v>201</v>
      </c>
      <c r="L20" s="81">
        <v>1</v>
      </c>
      <c r="M20" s="81">
        <v>3</v>
      </c>
      <c r="N20" s="81" t="s">
        <v>435</v>
      </c>
      <c r="O20" s="81">
        <v>2</v>
      </c>
      <c r="P20" s="81"/>
    </row>
    <row r="21">
      <c r="A21" s="81">
        <v>50</v>
      </c>
      <c r="B21" s="81">
        <v>0</v>
      </c>
      <c r="C21" s="81">
        <v>0</v>
      </c>
      <c r="D21" s="81">
        <v>1</v>
      </c>
      <c r="E21" s="81">
        <v>202</v>
      </c>
      <c r="F21" s="81">
        <v>0</v>
      </c>
      <c r="G21" s="81" t="s">
        <v>457</v>
      </c>
      <c r="H21" s="81" t="s">
        <v>458</v>
      </c>
      <c r="I21" s="81"/>
      <c r="J21" s="81"/>
      <c r="K21" s="81">
        <v>202</v>
      </c>
      <c r="L21" s="81">
        <v>2</v>
      </c>
      <c r="M21" s="81">
        <v>3</v>
      </c>
      <c r="N21" s="81" t="s">
        <v>435</v>
      </c>
      <c r="O21" s="81">
        <v>2</v>
      </c>
      <c r="P21" s="81"/>
    </row>
    <row r="22">
      <c r="A22" s="81">
        <v>50</v>
      </c>
      <c r="B22" s="81">
        <v>0</v>
      </c>
      <c r="C22" s="81">
        <v>0</v>
      </c>
      <c r="D22" s="81">
        <v>1</v>
      </c>
      <c r="E22" s="81">
        <v>227</v>
      </c>
      <c r="F22" s="81">
        <v>0</v>
      </c>
      <c r="G22" s="81" t="s">
        <v>459</v>
      </c>
      <c r="H22" s="81" t="s">
        <v>460</v>
      </c>
      <c r="I22" s="81"/>
      <c r="J22" s="81"/>
      <c r="K22" s="81">
        <v>222</v>
      </c>
      <c r="L22" s="81">
        <v>3</v>
      </c>
      <c r="M22" s="81">
        <v>3</v>
      </c>
      <c r="N22" s="81" t="s">
        <v>435</v>
      </c>
      <c r="O22" s="81">
        <v>2</v>
      </c>
      <c r="P22" s="81"/>
    </row>
    <row r="23">
      <c r="A23" s="81">
        <v>50</v>
      </c>
      <c r="B23" s="81">
        <v>0</v>
      </c>
      <c r="C23" s="81">
        <v>0</v>
      </c>
      <c r="D23" s="81">
        <v>1</v>
      </c>
      <c r="E23" s="81">
        <v>225</v>
      </c>
      <c r="F23" s="81">
        <v>0</v>
      </c>
      <c r="G23" s="81" t="s">
        <v>461</v>
      </c>
      <c r="H23" s="81" t="s">
        <v>462</v>
      </c>
      <c r="I23" s="81"/>
      <c r="J23" s="81"/>
      <c r="K23" s="81">
        <v>225</v>
      </c>
      <c r="L23" s="81">
        <v>4</v>
      </c>
      <c r="M23" s="81">
        <v>3</v>
      </c>
      <c r="N23" s="81" t="s">
        <v>435</v>
      </c>
      <c r="O23" s="81">
        <v>2</v>
      </c>
      <c r="P23" s="81"/>
    </row>
    <row r="24">
      <c r="A24" s="81">
        <v>50</v>
      </c>
      <c r="B24" s="81">
        <v>0</v>
      </c>
      <c r="C24" s="81">
        <v>0</v>
      </c>
      <c r="D24" s="81">
        <v>1</v>
      </c>
      <c r="E24" s="81">
        <v>226</v>
      </c>
      <c r="F24" s="81">
        <v>0</v>
      </c>
      <c r="G24" s="81" t="s">
        <v>463</v>
      </c>
      <c r="H24" s="81" t="s">
        <v>464</v>
      </c>
      <c r="I24" s="81"/>
      <c r="J24" s="81"/>
      <c r="K24" s="81">
        <v>226</v>
      </c>
      <c r="L24" s="81">
        <v>5</v>
      </c>
      <c r="M24" s="81">
        <v>3</v>
      </c>
      <c r="N24" s="81" t="s">
        <v>435</v>
      </c>
      <c r="O24" s="81">
        <v>2</v>
      </c>
      <c r="P24" s="81"/>
    </row>
    <row r="25">
      <c r="A25" s="81">
        <v>50</v>
      </c>
      <c r="B25" s="81">
        <v>0</v>
      </c>
      <c r="C25" s="81">
        <v>0</v>
      </c>
      <c r="D25" s="81">
        <v>1</v>
      </c>
      <c r="E25" s="81">
        <v>0</v>
      </c>
      <c r="F25" s="81">
        <v>0</v>
      </c>
      <c r="G25" s="81" t="s">
        <v>465</v>
      </c>
      <c r="H25" s="81" t="s">
        <v>466</v>
      </c>
      <c r="I25" s="81"/>
      <c r="J25" s="81"/>
      <c r="K25" s="81">
        <v>227</v>
      </c>
      <c r="L25" s="81">
        <v>6</v>
      </c>
      <c r="M25" s="81">
        <v>3</v>
      </c>
      <c r="N25" s="81" t="s">
        <v>435</v>
      </c>
      <c r="O25" s="81">
        <v>2</v>
      </c>
      <c r="P25" s="81"/>
    </row>
    <row r="26">
      <c r="A26" s="81">
        <v>50</v>
      </c>
      <c r="B26" s="81">
        <v>0</v>
      </c>
      <c r="C26" s="81">
        <v>0</v>
      </c>
      <c r="D26" s="81">
        <v>1</v>
      </c>
      <c r="E26" s="81">
        <v>228</v>
      </c>
      <c r="F26" s="81">
        <v>0</v>
      </c>
      <c r="G26" s="81" t="s">
        <v>467</v>
      </c>
      <c r="H26" s="81" t="s">
        <v>468</v>
      </c>
      <c r="I26" s="81"/>
      <c r="J26" s="81"/>
      <c r="K26" s="81">
        <v>228</v>
      </c>
      <c r="L26" s="81">
        <v>7</v>
      </c>
      <c r="M26" s="81">
        <v>3</v>
      </c>
      <c r="N26" s="81" t="s">
        <v>435</v>
      </c>
      <c r="O26" s="81">
        <v>2</v>
      </c>
      <c r="P26" s="81"/>
    </row>
    <row r="27">
      <c r="A27" s="81">
        <v>50</v>
      </c>
      <c r="B27" s="81">
        <v>0</v>
      </c>
      <c r="C27" s="81">
        <v>0</v>
      </c>
      <c r="D27" s="81">
        <v>1</v>
      </c>
      <c r="E27" s="81">
        <v>216</v>
      </c>
      <c r="F27" s="81">
        <v>0</v>
      </c>
      <c r="G27" s="81" t="s">
        <v>469</v>
      </c>
      <c r="H27" s="81" t="s">
        <v>470</v>
      </c>
      <c r="I27" s="81"/>
      <c r="J27" s="81"/>
      <c r="K27" s="81">
        <v>216</v>
      </c>
      <c r="L27" s="81">
        <v>8</v>
      </c>
      <c r="M27" s="81">
        <v>3</v>
      </c>
      <c r="N27" s="81" t="s">
        <v>435</v>
      </c>
      <c r="O27" s="81">
        <v>2</v>
      </c>
      <c r="P27" s="81"/>
    </row>
    <row r="28">
      <c r="A28" s="81">
        <v>50</v>
      </c>
      <c r="B28" s="81">
        <v>0</v>
      </c>
      <c r="C28" s="81">
        <v>0</v>
      </c>
      <c r="D28" s="81">
        <v>1</v>
      </c>
      <c r="E28" s="81">
        <v>223</v>
      </c>
      <c r="F28" s="81">
        <v>0</v>
      </c>
      <c r="G28" s="81" t="s">
        <v>471</v>
      </c>
      <c r="H28" s="81" t="s">
        <v>472</v>
      </c>
      <c r="I28" s="81"/>
      <c r="J28" s="81"/>
      <c r="K28" s="81">
        <v>223</v>
      </c>
      <c r="L28" s="81">
        <v>9</v>
      </c>
      <c r="M28" s="81">
        <v>3</v>
      </c>
      <c r="N28" s="81" t="s">
        <v>435</v>
      </c>
      <c r="O28" s="81">
        <v>2</v>
      </c>
      <c r="P28" s="81"/>
    </row>
    <row r="29">
      <c r="A29" s="81">
        <v>50</v>
      </c>
      <c r="B29" s="81">
        <v>0</v>
      </c>
      <c r="C29" s="81">
        <v>0</v>
      </c>
      <c r="D29" s="81">
        <v>1</v>
      </c>
      <c r="E29" s="81">
        <v>229</v>
      </c>
      <c r="F29" s="81">
        <v>0</v>
      </c>
      <c r="G29" s="81" t="s">
        <v>473</v>
      </c>
      <c r="H29" s="81" t="s">
        <v>474</v>
      </c>
      <c r="I29" s="81"/>
      <c r="J29" s="81"/>
      <c r="K29" s="81">
        <v>229</v>
      </c>
      <c r="L29" s="81">
        <v>10</v>
      </c>
      <c r="M29" s="81">
        <v>3</v>
      </c>
      <c r="N29" s="81" t="s">
        <v>435</v>
      </c>
      <c r="O29" s="81">
        <v>2</v>
      </c>
      <c r="P29" s="81"/>
    </row>
    <row r="30">
      <c r="A30" s="81">
        <v>50</v>
      </c>
      <c r="B30" s="81">
        <v>0</v>
      </c>
      <c r="C30" s="81">
        <v>0</v>
      </c>
      <c r="D30" s="81">
        <v>1</v>
      </c>
      <c r="E30" s="81">
        <v>203</v>
      </c>
      <c r="F30" s="81">
        <v>444096.98999999987</v>
      </c>
      <c r="G30" s="81" t="s">
        <v>475</v>
      </c>
      <c r="H30" s="81" t="s">
        <v>476</v>
      </c>
      <c r="I30" s="81"/>
      <c r="J30" s="81"/>
      <c r="K30" s="81">
        <v>203</v>
      </c>
      <c r="L30" s="81">
        <v>11</v>
      </c>
      <c r="M30" s="81">
        <v>3</v>
      </c>
      <c r="N30" s="81" t="s">
        <v>435</v>
      </c>
      <c r="O30" s="81">
        <v>2</v>
      </c>
      <c r="P30" s="81"/>
    </row>
    <row r="31">
      <c r="A31" s="81">
        <v>50</v>
      </c>
      <c r="B31" s="81">
        <v>0</v>
      </c>
      <c r="C31" s="81">
        <v>0</v>
      </c>
      <c r="D31" s="81">
        <v>1</v>
      </c>
      <c r="E31" s="81">
        <v>231</v>
      </c>
      <c r="F31" s="81">
        <v>0</v>
      </c>
      <c r="G31" s="81" t="s">
        <v>477</v>
      </c>
      <c r="H31" s="81" t="s">
        <v>478</v>
      </c>
      <c r="I31" s="81"/>
      <c r="J31" s="81"/>
      <c r="K31" s="81">
        <v>231</v>
      </c>
      <c r="L31" s="81">
        <v>12</v>
      </c>
      <c r="M31" s="81">
        <v>3</v>
      </c>
      <c r="N31" s="81" t="s">
        <v>435</v>
      </c>
      <c r="O31" s="81">
        <v>2</v>
      </c>
      <c r="P31" s="81"/>
    </row>
    <row r="32">
      <c r="A32" s="81">
        <v>50</v>
      </c>
      <c r="B32" s="81">
        <v>0</v>
      </c>
      <c r="C32" s="81">
        <v>0</v>
      </c>
      <c r="D32" s="81">
        <v>1</v>
      </c>
      <c r="E32" s="81">
        <v>204</v>
      </c>
      <c r="F32" s="81">
        <v>205209.02999999997</v>
      </c>
      <c r="G32" s="81" t="s">
        <v>479</v>
      </c>
      <c r="H32" s="81" t="s">
        <v>480</v>
      </c>
      <c r="I32" s="81"/>
      <c r="J32" s="81"/>
      <c r="K32" s="81">
        <v>204</v>
      </c>
      <c r="L32" s="81">
        <v>13</v>
      </c>
      <c r="M32" s="81">
        <v>3</v>
      </c>
      <c r="N32" s="81" t="s">
        <v>435</v>
      </c>
      <c r="O32" s="81">
        <v>2</v>
      </c>
      <c r="P32" s="81"/>
    </row>
    <row r="33">
      <c r="A33" s="81">
        <v>50</v>
      </c>
      <c r="B33" s="81">
        <v>0</v>
      </c>
      <c r="C33" s="81">
        <v>0</v>
      </c>
      <c r="D33" s="81">
        <v>1</v>
      </c>
      <c r="E33" s="81">
        <v>205</v>
      </c>
      <c r="F33" s="81">
        <v>843198.65999999968</v>
      </c>
      <c r="G33" s="81" t="s">
        <v>481</v>
      </c>
      <c r="H33" s="81" t="s">
        <v>482</v>
      </c>
      <c r="I33" s="81"/>
      <c r="J33" s="81"/>
      <c r="K33" s="81">
        <v>205</v>
      </c>
      <c r="L33" s="81">
        <v>14</v>
      </c>
      <c r="M33" s="81">
        <v>3</v>
      </c>
      <c r="N33" s="81" t="s">
        <v>435</v>
      </c>
      <c r="O33" s="81">
        <v>2</v>
      </c>
      <c r="P33" s="81"/>
    </row>
    <row r="34">
      <c r="A34" s="81">
        <v>50</v>
      </c>
      <c r="B34" s="81">
        <v>0</v>
      </c>
      <c r="C34" s="81">
        <v>0</v>
      </c>
      <c r="D34" s="81">
        <v>1</v>
      </c>
      <c r="E34" s="81">
        <v>232</v>
      </c>
      <c r="F34" s="81">
        <v>0</v>
      </c>
      <c r="G34" s="81" t="s">
        <v>483</v>
      </c>
      <c r="H34" s="81" t="s">
        <v>484</v>
      </c>
      <c r="I34" s="81"/>
      <c r="J34" s="81"/>
      <c r="K34" s="81">
        <v>232</v>
      </c>
      <c r="L34" s="81">
        <v>15</v>
      </c>
      <c r="M34" s="81">
        <v>3</v>
      </c>
      <c r="N34" s="81" t="s">
        <v>435</v>
      </c>
      <c r="O34" s="81">
        <v>2</v>
      </c>
      <c r="P34" s="81"/>
    </row>
    <row r="35">
      <c r="A35" s="81">
        <v>50</v>
      </c>
      <c r="B35" s="81">
        <v>0</v>
      </c>
      <c r="C35" s="81">
        <v>0</v>
      </c>
      <c r="D35" s="81">
        <v>1</v>
      </c>
      <c r="E35" s="81">
        <v>214</v>
      </c>
      <c r="F35" s="81">
        <v>23339.57</v>
      </c>
      <c r="G35" s="81" t="s">
        <v>485</v>
      </c>
      <c r="H35" s="81" t="s">
        <v>486</v>
      </c>
      <c r="I35" s="81"/>
      <c r="J35" s="81"/>
      <c r="K35" s="81">
        <v>214</v>
      </c>
      <c r="L35" s="81">
        <v>16</v>
      </c>
      <c r="M35" s="81">
        <v>3</v>
      </c>
      <c r="N35" s="81" t="s">
        <v>435</v>
      </c>
      <c r="O35" s="81">
        <v>2</v>
      </c>
      <c r="P35" s="81"/>
    </row>
    <row r="36">
      <c r="A36" s="81">
        <v>50</v>
      </c>
      <c r="B36" s="81">
        <v>0</v>
      </c>
      <c r="C36" s="81">
        <v>0</v>
      </c>
      <c r="D36" s="81">
        <v>1</v>
      </c>
      <c r="E36" s="81">
        <v>215</v>
      </c>
      <c r="F36" s="81">
        <v>3009245.4300000002</v>
      </c>
      <c r="G36" s="81" t="s">
        <v>487</v>
      </c>
      <c r="H36" s="81" t="s">
        <v>488</v>
      </c>
      <c r="I36" s="81"/>
      <c r="J36" s="81"/>
      <c r="K36" s="81">
        <v>215</v>
      </c>
      <c r="L36" s="81">
        <v>17</v>
      </c>
      <c r="M36" s="81">
        <v>3</v>
      </c>
      <c r="N36" s="81" t="s">
        <v>435</v>
      </c>
      <c r="O36" s="81">
        <v>2</v>
      </c>
      <c r="P36" s="81"/>
    </row>
    <row r="37">
      <c r="A37" s="81">
        <v>50</v>
      </c>
      <c r="B37" s="81">
        <v>0</v>
      </c>
      <c r="C37" s="81">
        <v>0</v>
      </c>
      <c r="D37" s="81">
        <v>1</v>
      </c>
      <c r="E37" s="81">
        <v>217</v>
      </c>
      <c r="F37" s="81">
        <v>0</v>
      </c>
      <c r="G37" s="81" t="s">
        <v>489</v>
      </c>
      <c r="H37" s="81" t="s">
        <v>490</v>
      </c>
      <c r="I37" s="81"/>
      <c r="J37" s="81"/>
      <c r="K37" s="81">
        <v>217</v>
      </c>
      <c r="L37" s="81">
        <v>18</v>
      </c>
      <c r="M37" s="81">
        <v>3</v>
      </c>
      <c r="N37" s="81" t="s">
        <v>435</v>
      </c>
      <c r="O37" s="81">
        <v>2</v>
      </c>
      <c r="P37" s="81"/>
    </row>
    <row r="38">
      <c r="A38" s="81">
        <v>50</v>
      </c>
      <c r="B38" s="81">
        <v>0</v>
      </c>
      <c r="C38" s="81">
        <v>0</v>
      </c>
      <c r="D38" s="81">
        <v>1</v>
      </c>
      <c r="E38" s="81">
        <v>230</v>
      </c>
      <c r="F38" s="81">
        <v>0</v>
      </c>
      <c r="G38" s="81" t="s">
        <v>491</v>
      </c>
      <c r="H38" s="81" t="s">
        <v>492</v>
      </c>
      <c r="I38" s="81"/>
      <c r="J38" s="81"/>
      <c r="K38" s="81">
        <v>230</v>
      </c>
      <c r="L38" s="81">
        <v>19</v>
      </c>
      <c r="M38" s="81">
        <v>3</v>
      </c>
      <c r="N38" s="81" t="s">
        <v>435</v>
      </c>
      <c r="O38" s="81">
        <v>2</v>
      </c>
      <c r="P38" s="81"/>
    </row>
    <row r="39">
      <c r="A39" s="81">
        <v>50</v>
      </c>
      <c r="B39" s="81">
        <v>0</v>
      </c>
      <c r="C39" s="81">
        <v>0</v>
      </c>
      <c r="D39" s="81">
        <v>1</v>
      </c>
      <c r="E39" s="81">
        <v>206</v>
      </c>
      <c r="F39" s="81">
        <v>0</v>
      </c>
      <c r="G39" s="81" t="s">
        <v>493</v>
      </c>
      <c r="H39" s="81" t="s">
        <v>494</v>
      </c>
      <c r="I39" s="81"/>
      <c r="J39" s="81"/>
      <c r="K39" s="81">
        <v>206</v>
      </c>
      <c r="L39" s="81">
        <v>20</v>
      </c>
      <c r="M39" s="81">
        <v>3</v>
      </c>
      <c r="N39" s="81" t="s">
        <v>435</v>
      </c>
      <c r="O39" s="81">
        <v>2</v>
      </c>
      <c r="P39" s="81"/>
    </row>
    <row r="40">
      <c r="A40" s="81">
        <v>50</v>
      </c>
      <c r="B40" s="81">
        <v>0</v>
      </c>
      <c r="C40" s="81">
        <v>0</v>
      </c>
      <c r="D40" s="81">
        <v>1</v>
      </c>
      <c r="E40" s="81">
        <v>207</v>
      </c>
      <c r="F40" s="81">
        <v>1739.5857000000001</v>
      </c>
      <c r="G40" s="81" t="s">
        <v>495</v>
      </c>
      <c r="H40" s="81" t="s">
        <v>496</v>
      </c>
      <c r="I40" s="81"/>
      <c r="J40" s="81"/>
      <c r="K40" s="81">
        <v>207</v>
      </c>
      <c r="L40" s="81">
        <v>21</v>
      </c>
      <c r="M40" s="81">
        <v>3</v>
      </c>
      <c r="N40" s="81" t="s">
        <v>435</v>
      </c>
      <c r="O40" s="81">
        <v>2</v>
      </c>
      <c r="P40" s="81"/>
    </row>
    <row r="41">
      <c r="A41" s="81">
        <v>50</v>
      </c>
      <c r="B41" s="81">
        <v>0</v>
      </c>
      <c r="C41" s="81">
        <v>0</v>
      </c>
      <c r="D41" s="81">
        <v>1</v>
      </c>
      <c r="E41" s="81">
        <v>208</v>
      </c>
      <c r="F41" s="81">
        <v>360.84516000000002</v>
      </c>
      <c r="G41" s="81" t="s">
        <v>497</v>
      </c>
      <c r="H41" s="81" t="s">
        <v>498</v>
      </c>
      <c r="I41" s="81"/>
      <c r="J41" s="81"/>
      <c r="K41" s="81">
        <v>208</v>
      </c>
      <c r="L41" s="81">
        <v>22</v>
      </c>
      <c r="M41" s="81">
        <v>3</v>
      </c>
      <c r="N41" s="81" t="s">
        <v>435</v>
      </c>
      <c r="O41" s="81">
        <v>2</v>
      </c>
      <c r="P41" s="81"/>
    </row>
    <row r="42">
      <c r="A42" s="81">
        <v>50</v>
      </c>
      <c r="B42" s="81">
        <v>0</v>
      </c>
      <c r="C42" s="81">
        <v>0</v>
      </c>
      <c r="D42" s="81">
        <v>1</v>
      </c>
      <c r="E42" s="81">
        <v>209</v>
      </c>
      <c r="F42" s="81">
        <v>0</v>
      </c>
      <c r="G42" s="81" t="s">
        <v>499</v>
      </c>
      <c r="H42" s="81" t="s">
        <v>500</v>
      </c>
      <c r="I42" s="81"/>
      <c r="J42" s="81"/>
      <c r="K42" s="81">
        <v>209</v>
      </c>
      <c r="L42" s="81">
        <v>23</v>
      </c>
      <c r="M42" s="81">
        <v>3</v>
      </c>
      <c r="N42" s="81" t="s">
        <v>435</v>
      </c>
      <c r="O42" s="81">
        <v>2</v>
      </c>
      <c r="P42" s="81"/>
    </row>
    <row r="43">
      <c r="A43" s="81">
        <v>50</v>
      </c>
      <c r="B43" s="81">
        <v>0</v>
      </c>
      <c r="C43" s="81">
        <v>0</v>
      </c>
      <c r="D43" s="81">
        <v>1</v>
      </c>
      <c r="E43" s="81">
        <v>233</v>
      </c>
      <c r="F43" s="81">
        <v>0</v>
      </c>
      <c r="G43" s="81" t="s">
        <v>501</v>
      </c>
      <c r="H43" s="81" t="s">
        <v>502</v>
      </c>
      <c r="I43" s="81"/>
      <c r="J43" s="81"/>
      <c r="K43" s="81">
        <v>233</v>
      </c>
      <c r="L43" s="81">
        <v>24</v>
      </c>
      <c r="M43" s="81">
        <v>3</v>
      </c>
      <c r="N43" s="81" t="s">
        <v>435</v>
      </c>
      <c r="O43" s="81">
        <v>2</v>
      </c>
      <c r="P43" s="81"/>
    </row>
    <row r="44">
      <c r="A44" s="81">
        <v>50</v>
      </c>
      <c r="B44" s="81">
        <v>0</v>
      </c>
      <c r="C44" s="81">
        <v>0</v>
      </c>
      <c r="D44" s="81">
        <v>1</v>
      </c>
      <c r="E44" s="81">
        <v>210</v>
      </c>
      <c r="F44" s="81">
        <v>1008370.99</v>
      </c>
      <c r="G44" s="81" t="s">
        <v>503</v>
      </c>
      <c r="H44" s="81" t="s">
        <v>504</v>
      </c>
      <c r="I44" s="81"/>
      <c r="J44" s="81"/>
      <c r="K44" s="81">
        <v>210</v>
      </c>
      <c r="L44" s="81">
        <v>25</v>
      </c>
      <c r="M44" s="81">
        <v>3</v>
      </c>
      <c r="N44" s="81" t="s">
        <v>435</v>
      </c>
      <c r="O44" s="81">
        <v>2</v>
      </c>
      <c r="P44" s="81"/>
    </row>
    <row r="45">
      <c r="A45" s="81">
        <v>50</v>
      </c>
      <c r="B45" s="81">
        <v>0</v>
      </c>
      <c r="C45" s="81">
        <v>0</v>
      </c>
      <c r="D45" s="81">
        <v>1</v>
      </c>
      <c r="E45" s="81">
        <v>211</v>
      </c>
      <c r="F45" s="81">
        <v>531709.32999999996</v>
      </c>
      <c r="G45" s="81" t="s">
        <v>505</v>
      </c>
      <c r="H45" s="81" t="s">
        <v>506</v>
      </c>
      <c r="I45" s="81"/>
      <c r="J45" s="81"/>
      <c r="K45" s="81">
        <v>211</v>
      </c>
      <c r="L45" s="81">
        <v>26</v>
      </c>
      <c r="M45" s="81">
        <v>3</v>
      </c>
      <c r="N45" s="81" t="s">
        <v>435</v>
      </c>
      <c r="O45" s="81">
        <v>2</v>
      </c>
      <c r="P45" s="81"/>
    </row>
    <row r="46">
      <c r="A46" s="81">
        <v>50</v>
      </c>
      <c r="B46" s="81">
        <v>0</v>
      </c>
      <c r="C46" s="81">
        <v>0</v>
      </c>
      <c r="D46" s="81">
        <v>1</v>
      </c>
      <c r="E46" s="81">
        <v>224</v>
      </c>
      <c r="F46" s="81">
        <v>3032584.9999999995</v>
      </c>
      <c r="G46" s="81" t="s">
        <v>507</v>
      </c>
      <c r="H46" s="81" t="s">
        <v>508</v>
      </c>
      <c r="I46" s="81"/>
      <c r="J46" s="81"/>
      <c r="K46" s="81">
        <v>224</v>
      </c>
      <c r="L46" s="81">
        <v>27</v>
      </c>
      <c r="M46" s="81">
        <v>3</v>
      </c>
      <c r="N46" s="81" t="s">
        <v>435</v>
      </c>
      <c r="O46" s="81">
        <v>2</v>
      </c>
      <c r="P46" s="81"/>
    </row>
    <row r="48">
      <c r="A48">
        <v>-1</v>
      </c>
    </row>
    <row r="51">
      <c r="A51" s="80">
        <v>75</v>
      </c>
      <c r="B51" s="80" t="s">
        <v>818</v>
      </c>
      <c r="C51" s="80">
        <v>2025</v>
      </c>
      <c r="D51" s="80">
        <v>0</v>
      </c>
      <c r="E51" s="80">
        <v>3</v>
      </c>
      <c r="F51" s="80">
        <v>1</v>
      </c>
      <c r="G51" s="80">
        <v>0</v>
      </c>
      <c r="H51" s="80">
        <v>1</v>
      </c>
      <c r="I51" s="80">
        <v>0</v>
      </c>
      <c r="J51" s="80">
        <v>1</v>
      </c>
      <c r="K51" s="80">
        <v>0</v>
      </c>
      <c r="L51" s="80">
        <v>0</v>
      </c>
      <c r="M51" s="80">
        <v>0</v>
      </c>
      <c r="N51" s="80">
        <v>358752211</v>
      </c>
      <c r="O51" s="80">
        <v>1</v>
      </c>
    </row>
    <row r="52">
      <c r="A52" s="83">
        <v>2</v>
      </c>
      <c r="B52" s="83" t="s">
        <v>819</v>
      </c>
      <c r="C52" s="83" t="s">
        <v>820</v>
      </c>
      <c r="D52" s="83">
        <v>0</v>
      </c>
      <c r="E52" s="83">
        <v>0</v>
      </c>
      <c r="F52" s="83">
        <v>0</v>
      </c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>
        <v>358752212</v>
      </c>
    </row>
    <row r="53">
      <c r="A53" s="83">
        <v>1</v>
      </c>
      <c r="B53" s="83" t="s">
        <v>821</v>
      </c>
      <c r="C53" s="83" t="s">
        <v>822</v>
      </c>
      <c r="D53" s="83">
        <v>2025</v>
      </c>
      <c r="E53" s="83">
        <v>3</v>
      </c>
      <c r="F53" s="83">
        <v>1</v>
      </c>
      <c r="G53" s="83">
        <v>1</v>
      </c>
      <c r="H53" s="83">
        <v>0</v>
      </c>
      <c r="I53" s="83">
        <v>2</v>
      </c>
      <c r="J53" s="83">
        <v>1</v>
      </c>
      <c r="K53" s="83">
        <v>1</v>
      </c>
      <c r="L53" s="83">
        <v>1</v>
      </c>
      <c r="M53" s="83">
        <v>1</v>
      </c>
      <c r="N53" s="83">
        <v>1</v>
      </c>
      <c r="O53" s="83">
        <v>1</v>
      </c>
      <c r="P53" s="83">
        <v>1</v>
      </c>
      <c r="Q53" s="83">
        <v>1</v>
      </c>
      <c r="R53" s="83" t="s">
        <v>435</v>
      </c>
      <c r="S53" s="83" t="s">
        <v>435</v>
      </c>
      <c r="T53" s="83" t="s">
        <v>435</v>
      </c>
      <c r="U53" s="83" t="s">
        <v>435</v>
      </c>
      <c r="V53" s="83" t="s">
        <v>435</v>
      </c>
      <c r="W53" s="83" t="s">
        <v>435</v>
      </c>
      <c r="X53" s="83" t="s">
        <v>435</v>
      </c>
      <c r="Y53" s="83" t="s">
        <v>435</v>
      </c>
      <c r="Z53" s="83" t="s">
        <v>435</v>
      </c>
      <c r="AA53" s="83" t="s">
        <v>435</v>
      </c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>
        <v>358752213</v>
      </c>
      <c r="AO53" s="83" t="s">
        <v>823</v>
      </c>
      <c r="AP53" s="83" t="s">
        <v>824</v>
      </c>
      <c r="AQ53" s="83">
        <v>45713</v>
      </c>
      <c r="AR53" s="83">
        <v>371</v>
      </c>
      <c r="AS53" s="83" t="s">
        <v>11</v>
      </c>
      <c r="AT53" s="83" t="s">
        <v>825</v>
      </c>
      <c r="AU53" s="83" t="s">
        <v>824</v>
      </c>
      <c r="AV53" s="83">
        <v>45343</v>
      </c>
      <c r="AW53" s="83">
        <v>24</v>
      </c>
      <c r="AX53" s="83" t="s">
        <v>13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ROW(Source!A66)</f>
        <v>66</v>
      </c>
      <c r="B1">
        <v>358752211</v>
      </c>
      <c r="C1">
        <v>358748850</v>
      </c>
      <c r="D1">
        <v>342640230</v>
      </c>
      <c r="E1">
        <v>113</v>
      </c>
      <c r="F1">
        <v>1</v>
      </c>
      <c r="G1">
        <v>1</v>
      </c>
      <c r="H1">
        <v>1</v>
      </c>
      <c r="I1" t="s">
        <v>61</v>
      </c>
      <c r="J1" t="s">
        <v>435</v>
      </c>
      <c r="K1" t="s">
        <v>62</v>
      </c>
      <c r="L1">
        <v>1191</v>
      </c>
      <c r="N1">
        <v>1013</v>
      </c>
      <c r="O1" t="s">
        <v>36</v>
      </c>
      <c r="P1" t="s">
        <v>36</v>
      </c>
      <c r="Q1">
        <v>1</v>
      </c>
      <c r="W1">
        <v>0</v>
      </c>
      <c r="X1">
        <v>-50752015</v>
      </c>
      <c r="Y1">
        <f t="shared" ref="Y1:Y4" si="564">(AT1*ROUND(0.7,7))</f>
        <v>5.194</v>
      </c>
      <c r="AA1">
        <v>0</v>
      </c>
      <c r="AB1">
        <v>0</v>
      </c>
      <c r="AC1">
        <v>0</v>
      </c>
      <c r="AD1">
        <v>519.74000000000001</v>
      </c>
      <c r="AE1">
        <v>0</v>
      </c>
      <c r="AF1">
        <v>0</v>
      </c>
      <c r="AG1">
        <v>0</v>
      </c>
      <c r="AH1">
        <v>519.74000000000001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435</v>
      </c>
      <c r="AT1">
        <v>7.4199999999999999</v>
      </c>
      <c r="AU1" t="s">
        <v>518</v>
      </c>
      <c r="AV1">
        <v>1</v>
      </c>
      <c r="AW1">
        <v>2</v>
      </c>
      <c r="AX1">
        <v>363494354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3856.4708000000001</v>
      </c>
      <c r="BN1">
        <v>7.4199999999999999</v>
      </c>
      <c r="BO1">
        <v>0</v>
      </c>
      <c r="BP1">
        <v>1</v>
      </c>
      <c r="BQ1">
        <v>0</v>
      </c>
      <c r="BR1">
        <v>0</v>
      </c>
      <c r="BS1">
        <v>0</v>
      </c>
      <c r="BT1">
        <v>2699.5295599999999</v>
      </c>
      <c r="BU1">
        <v>5.194</v>
      </c>
      <c r="BV1">
        <v>0</v>
      </c>
      <c r="BW1">
        <v>1</v>
      </c>
      <c r="CU1">
        <f>ROUND(AT1*Source!I66*AH1*AL1,2)</f>
        <v>3856.4700000000003</v>
      </c>
      <c r="CV1">
        <f>ROUND(Y1*Source!I66,7)</f>
        <v>5.194</v>
      </c>
      <c r="CW1">
        <v>0</v>
      </c>
      <c r="CX1">
        <f>ROUND(Y1*Source!I66,7)</f>
        <v>5.194</v>
      </c>
      <c r="CY1">
        <f t="shared" ref="CY1:CY2" si="565">AD1</f>
        <v>519.74000000000001</v>
      </c>
      <c r="CZ1">
        <f t="shared" ref="CZ1:CZ2" si="566">AH1</f>
        <v>519.74000000000001</v>
      </c>
      <c r="DA1">
        <f t="shared" ref="DA1:DA2" si="567">AL1</f>
        <v>1</v>
      </c>
      <c r="DB1">
        <f t="shared" ref="DB1:DB4" si="568">ROUND((ROUND(AT1*CZ1,2)*ROUND(0.7,7)),6)</f>
        <v>2699.529</v>
      </c>
      <c r="DC1">
        <f t="shared" ref="DC1:DC4" si="569">ROUND((ROUND(AT1*AG1,2)*ROUND(0.7,7)),6)</f>
        <v>0</v>
      </c>
      <c r="DD1" t="s">
        <v>435</v>
      </c>
      <c r="DE1" t="s">
        <v>435</v>
      </c>
      <c r="DF1">
        <f t="shared" ref="DF1:DF4" si="570">ROUND(ROUND(AE1,2)*CX1,2)</f>
        <v>0</v>
      </c>
      <c r="DG1">
        <f t="shared" ref="DG1:DG3" si="571">ROUND(ROUND(AF1,2)*CX1,2)</f>
        <v>0</v>
      </c>
      <c r="DH1">
        <f t="shared" ref="DH1:DH64" si="572">ROUND(ROUND(AG1,2)*CX1,2)</f>
        <v>0</v>
      </c>
      <c r="DI1">
        <f t="shared" ref="DI1:DI64" si="573">ROUND(ROUND(AH1,2)*CX1,2)</f>
        <v>2699.5300000000002</v>
      </c>
      <c r="DJ1">
        <f t="shared" ref="DJ1:DJ2" si="574">DI1</f>
        <v>2699.5300000000002</v>
      </c>
      <c r="DK1">
        <v>1</v>
      </c>
      <c r="DL1" t="s">
        <v>435</v>
      </c>
      <c r="DM1">
        <v>0</v>
      </c>
      <c r="DN1" t="s">
        <v>435</v>
      </c>
      <c r="DO1">
        <v>0</v>
      </c>
    </row>
    <row r="2">
      <c r="A2">
        <f>ROW(Source!A66)</f>
        <v>66</v>
      </c>
      <c r="B2">
        <v>358752211</v>
      </c>
      <c r="C2">
        <v>358748850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828</v>
      </c>
      <c r="J2" t="s">
        <v>435</v>
      </c>
      <c r="K2" t="s">
        <v>829</v>
      </c>
      <c r="L2">
        <v>1191</v>
      </c>
      <c r="N2">
        <v>1013</v>
      </c>
      <c r="O2" t="s">
        <v>36</v>
      </c>
      <c r="P2" t="s">
        <v>36</v>
      </c>
      <c r="Q2">
        <v>1</v>
      </c>
      <c r="W2">
        <v>0</v>
      </c>
      <c r="X2">
        <v>-1417349443</v>
      </c>
      <c r="Y2">
        <f t="shared" si="564"/>
        <v>0.71399999999999997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435</v>
      </c>
      <c r="AT2">
        <v>1.02</v>
      </c>
      <c r="AU2" t="s">
        <v>518</v>
      </c>
      <c r="AV2">
        <v>2</v>
      </c>
      <c r="AW2">
        <v>2</v>
      </c>
      <c r="AX2">
        <v>363494355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ROUND(Y2*Source!I66,7)</f>
        <v>0.71399999999999997</v>
      </c>
      <c r="CY2">
        <f t="shared" si="565"/>
        <v>0</v>
      </c>
      <c r="CZ2">
        <f t="shared" si="566"/>
        <v>0</v>
      </c>
      <c r="DA2">
        <f t="shared" si="567"/>
        <v>1</v>
      </c>
      <c r="DB2">
        <f t="shared" si="568"/>
        <v>0</v>
      </c>
      <c r="DC2">
        <f t="shared" si="569"/>
        <v>0</v>
      </c>
      <c r="DD2" t="s">
        <v>435</v>
      </c>
      <c r="DE2" t="s">
        <v>435</v>
      </c>
      <c r="DF2">
        <f t="shared" si="570"/>
        <v>0</v>
      </c>
      <c r="DG2">
        <f t="shared" si="571"/>
        <v>0</v>
      </c>
      <c r="DH2">
        <f t="shared" si="572"/>
        <v>0</v>
      </c>
      <c r="DI2">
        <f t="shared" si="573"/>
        <v>0</v>
      </c>
      <c r="DJ2">
        <f t="shared" si="574"/>
        <v>0</v>
      </c>
      <c r="DK2">
        <v>0</v>
      </c>
      <c r="DL2" t="s">
        <v>435</v>
      </c>
      <c r="DM2">
        <v>0</v>
      </c>
      <c r="DN2" t="s">
        <v>435</v>
      </c>
      <c r="DO2">
        <v>0</v>
      </c>
    </row>
    <row r="3">
      <c r="A3">
        <f>ROW(Source!A66)</f>
        <v>66</v>
      </c>
      <c r="B3">
        <v>358752211</v>
      </c>
      <c r="C3">
        <v>358748850</v>
      </c>
      <c r="D3">
        <v>342764741</v>
      </c>
      <c r="E3">
        <v>1</v>
      </c>
      <c r="F3">
        <v>1</v>
      </c>
      <c r="G3">
        <v>1</v>
      </c>
      <c r="H3">
        <v>2</v>
      </c>
      <c r="I3" t="s">
        <v>65</v>
      </c>
      <c r="J3" t="s">
        <v>830</v>
      </c>
      <c r="K3" t="s">
        <v>66</v>
      </c>
      <c r="L3">
        <v>1368</v>
      </c>
      <c r="N3">
        <v>1011</v>
      </c>
      <c r="O3" t="s">
        <v>67</v>
      </c>
      <c r="P3" t="s">
        <v>67</v>
      </c>
      <c r="Q3">
        <v>1</v>
      </c>
      <c r="W3">
        <v>0</v>
      </c>
      <c r="X3">
        <v>-361847540</v>
      </c>
      <c r="Y3">
        <f t="shared" si="564"/>
        <v>0.42699999999999999</v>
      </c>
      <c r="AA3">
        <v>0</v>
      </c>
      <c r="AB3">
        <v>1552.1199999999999</v>
      </c>
      <c r="AC3">
        <v>668.23000000000002</v>
      </c>
      <c r="AD3">
        <v>0</v>
      </c>
      <c r="AE3">
        <v>0</v>
      </c>
      <c r="AF3">
        <v>1552.1199999999999</v>
      </c>
      <c r="AG3">
        <v>668.23000000000002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435</v>
      </c>
      <c r="AT3">
        <v>0.60999999999999999</v>
      </c>
      <c r="AU3" t="s">
        <v>518</v>
      </c>
      <c r="AV3">
        <v>1</v>
      </c>
      <c r="AW3">
        <v>2</v>
      </c>
      <c r="AX3">
        <v>363494356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946.79319999999996</v>
      </c>
      <c r="BL3">
        <v>407.62029999999999</v>
      </c>
      <c r="BM3">
        <v>0</v>
      </c>
      <c r="BN3">
        <v>0</v>
      </c>
      <c r="BO3">
        <v>0.60999999999999999</v>
      </c>
      <c r="BP3">
        <v>1</v>
      </c>
      <c r="BQ3">
        <v>0</v>
      </c>
      <c r="BR3">
        <v>662.75523999999996</v>
      </c>
      <c r="BS3">
        <v>285.33420999999998</v>
      </c>
      <c r="BT3">
        <v>0</v>
      </c>
      <c r="BU3">
        <v>0</v>
      </c>
      <c r="BV3">
        <v>0.42699999999999999</v>
      </c>
      <c r="BW3">
        <v>1</v>
      </c>
      <c r="CV3">
        <v>0</v>
      </c>
      <c r="CW3">
        <f>ROUND(Y3*Source!I66*DO3,7)</f>
        <v>0.42699999999999999</v>
      </c>
      <c r="CX3">
        <f>ROUND(Y3*Source!I66,7)</f>
        <v>0.42699999999999999</v>
      </c>
      <c r="CY3">
        <f t="shared" ref="CY3:CY4" si="575">AB3</f>
        <v>1552.1199999999999</v>
      </c>
      <c r="CZ3">
        <f t="shared" ref="CZ3:CZ4" si="576">AF3</f>
        <v>1552.1199999999999</v>
      </c>
      <c r="DA3">
        <f t="shared" ref="DA3:DA4" si="577">AJ3</f>
        <v>1</v>
      </c>
      <c r="DB3">
        <f t="shared" si="568"/>
        <v>662.75299999999993</v>
      </c>
      <c r="DC3">
        <f t="shared" si="569"/>
        <v>285.334</v>
      </c>
      <c r="DD3" t="s">
        <v>435</v>
      </c>
      <c r="DE3" t="s">
        <v>435</v>
      </c>
      <c r="DF3">
        <f t="shared" si="570"/>
        <v>0</v>
      </c>
      <c r="DG3">
        <f t="shared" si="571"/>
        <v>662.75999999999999</v>
      </c>
      <c r="DH3">
        <f t="shared" si="572"/>
        <v>285.32999999999998</v>
      </c>
      <c r="DI3">
        <f t="shared" si="573"/>
        <v>0</v>
      </c>
      <c r="DJ3">
        <f t="shared" ref="DJ3:DJ4" si="578">DG3+DH3</f>
        <v>948.08999999999992</v>
      </c>
      <c r="DK3">
        <v>1</v>
      </c>
      <c r="DL3" t="s">
        <v>68</v>
      </c>
      <c r="DM3">
        <v>6</v>
      </c>
      <c r="DN3" t="s">
        <v>36</v>
      </c>
      <c r="DO3">
        <v>1</v>
      </c>
    </row>
    <row r="4">
      <c r="A4">
        <f>ROW(Source!A66)</f>
        <v>66</v>
      </c>
      <c r="B4">
        <v>358752211</v>
      </c>
      <c r="C4">
        <v>358748850</v>
      </c>
      <c r="D4">
        <v>342765643</v>
      </c>
      <c r="E4">
        <v>1</v>
      </c>
      <c r="F4">
        <v>1</v>
      </c>
      <c r="G4">
        <v>1</v>
      </c>
      <c r="H4">
        <v>2</v>
      </c>
      <c r="I4" t="s">
        <v>70</v>
      </c>
      <c r="J4" t="s">
        <v>831</v>
      </c>
      <c r="K4" t="s">
        <v>71</v>
      </c>
      <c r="L4">
        <v>1368</v>
      </c>
      <c r="N4">
        <v>1011</v>
      </c>
      <c r="O4" t="s">
        <v>67</v>
      </c>
      <c r="P4" t="s">
        <v>67</v>
      </c>
      <c r="Q4">
        <v>1</v>
      </c>
      <c r="W4">
        <v>0</v>
      </c>
      <c r="X4">
        <v>1503848564</v>
      </c>
      <c r="Y4">
        <f t="shared" si="564"/>
        <v>0.28699999999999998</v>
      </c>
      <c r="AA4">
        <v>0</v>
      </c>
      <c r="AB4">
        <v>583.05999999999995</v>
      </c>
      <c r="AC4">
        <v>497.45999999999998</v>
      </c>
      <c r="AD4">
        <v>0</v>
      </c>
      <c r="AE4">
        <v>0</v>
      </c>
      <c r="AF4">
        <v>477.92000000000002</v>
      </c>
      <c r="AG4">
        <v>497.45999999999998</v>
      </c>
      <c r="AH4">
        <v>0</v>
      </c>
      <c r="AI4">
        <v>1</v>
      </c>
      <c r="AJ4">
        <v>1.22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435</v>
      </c>
      <c r="AT4">
        <v>0.40999999999999998</v>
      </c>
      <c r="AU4" t="s">
        <v>518</v>
      </c>
      <c r="AV4">
        <v>1</v>
      </c>
      <c r="AW4">
        <v>2</v>
      </c>
      <c r="AX4">
        <v>363494357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195.94719999999998</v>
      </c>
      <c r="BL4">
        <v>203.95859999999999</v>
      </c>
      <c r="BM4">
        <v>0</v>
      </c>
      <c r="BN4">
        <v>0</v>
      </c>
      <c r="BO4">
        <v>0.40999999999999998</v>
      </c>
      <c r="BP4">
        <v>1</v>
      </c>
      <c r="BQ4">
        <v>0</v>
      </c>
      <c r="BR4">
        <v>137.16304</v>
      </c>
      <c r="BS4">
        <v>142.77101999999999</v>
      </c>
      <c r="BT4">
        <v>0</v>
      </c>
      <c r="BU4">
        <v>0</v>
      </c>
      <c r="BV4">
        <v>0.28699999999999998</v>
      </c>
      <c r="BW4">
        <v>1</v>
      </c>
      <c r="CV4">
        <v>0</v>
      </c>
      <c r="CW4">
        <f>ROUND(Y4*Source!I66*DO4,7)</f>
        <v>0.28699999999999998</v>
      </c>
      <c r="CX4">
        <f>ROUND(Y4*Source!I66,7)</f>
        <v>0.28699999999999998</v>
      </c>
      <c r="CY4">
        <f t="shared" si="575"/>
        <v>583.05999999999995</v>
      </c>
      <c r="CZ4">
        <f t="shared" si="576"/>
        <v>477.92000000000002</v>
      </c>
      <c r="DA4">
        <f t="shared" si="577"/>
        <v>1.22</v>
      </c>
      <c r="DB4">
        <f t="shared" si="568"/>
        <v>137.16499999999999</v>
      </c>
      <c r="DC4">
        <f t="shared" si="569"/>
        <v>142.77199999999999</v>
      </c>
      <c r="DD4" t="s">
        <v>435</v>
      </c>
      <c r="DE4" t="s">
        <v>435</v>
      </c>
      <c r="DF4">
        <f t="shared" si="570"/>
        <v>0</v>
      </c>
      <c r="DG4">
        <f>ROUND(ROUND(AF4*AJ4,2)*CX4,2)</f>
        <v>167.34</v>
      </c>
      <c r="DH4">
        <f t="shared" si="572"/>
        <v>142.77000000000001</v>
      </c>
      <c r="DI4">
        <f t="shared" si="573"/>
        <v>0</v>
      </c>
      <c r="DJ4">
        <f t="shared" si="578"/>
        <v>310.11000000000001</v>
      </c>
      <c r="DK4">
        <v>0</v>
      </c>
      <c r="DL4" t="s">
        <v>72</v>
      </c>
      <c r="DM4">
        <v>4</v>
      </c>
      <c r="DN4" t="s">
        <v>36</v>
      </c>
      <c r="DO4">
        <v>1</v>
      </c>
    </row>
    <row r="5">
      <c r="A5">
        <f>ROW(Source!A66)</f>
        <v>66</v>
      </c>
      <c r="B5">
        <v>358752211</v>
      </c>
      <c r="C5">
        <v>358748850</v>
      </c>
      <c r="D5">
        <v>342713964</v>
      </c>
      <c r="E5">
        <v>1</v>
      </c>
      <c r="F5">
        <v>1</v>
      </c>
      <c r="G5">
        <v>1</v>
      </c>
      <c r="H5">
        <v>3</v>
      </c>
      <c r="I5" t="s">
        <v>75</v>
      </c>
      <c r="J5" t="s">
        <v>832</v>
      </c>
      <c r="K5" t="s">
        <v>76</v>
      </c>
      <c r="L5">
        <v>1346</v>
      </c>
      <c r="N5">
        <v>1009</v>
      </c>
      <c r="O5" t="s">
        <v>77</v>
      </c>
      <c r="P5" t="s">
        <v>77</v>
      </c>
      <c r="Q5">
        <v>1</v>
      </c>
      <c r="W5">
        <v>0</v>
      </c>
      <c r="X5">
        <v>-1723333549</v>
      </c>
      <c r="Y5">
        <f t="shared" ref="Y5:Y15" si="579">(AT5*ROUND(0,7))</f>
        <v>0</v>
      </c>
      <c r="AA5">
        <v>421.76999999999998</v>
      </c>
      <c r="AB5">
        <v>0</v>
      </c>
      <c r="AC5">
        <v>0</v>
      </c>
      <c r="AD5">
        <v>0</v>
      </c>
      <c r="AE5">
        <v>238.28999999999999</v>
      </c>
      <c r="AF5">
        <v>0</v>
      </c>
      <c r="AG5">
        <v>0</v>
      </c>
      <c r="AH5">
        <v>0</v>
      </c>
      <c r="AI5">
        <v>1.77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435</v>
      </c>
      <c r="AT5">
        <v>0.01</v>
      </c>
      <c r="AU5" t="s">
        <v>517</v>
      </c>
      <c r="AV5">
        <v>0</v>
      </c>
      <c r="AW5">
        <v>2</v>
      </c>
      <c r="AX5">
        <v>363494358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2.3828999999999998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ROUND(Y5*Source!I66,7)</f>
        <v>0</v>
      </c>
      <c r="CY5">
        <f t="shared" ref="CY5:CY15" si="580">AA5</f>
        <v>421.76999999999998</v>
      </c>
      <c r="CZ5">
        <f t="shared" ref="CZ5:CZ15" si="581">AE5</f>
        <v>238.28999999999999</v>
      </c>
      <c r="DA5">
        <f t="shared" ref="DA5:DA15" si="582">AI5</f>
        <v>1.77</v>
      </c>
      <c r="DB5">
        <f t="shared" ref="DB5:DB15" si="583">ROUND((ROUND(AT5*CZ5,2)*ROUND(0,7)),6)</f>
        <v>0</v>
      </c>
      <c r="DC5">
        <f t="shared" ref="DC5:DC15" si="584">ROUND((ROUND(AT5*AG5,2)*ROUND(0,7)),6)</f>
        <v>0</v>
      </c>
      <c r="DD5" t="s">
        <v>435</v>
      </c>
      <c r="DE5" t="s">
        <v>435</v>
      </c>
      <c r="DF5">
        <f t="shared" ref="DF5:DF8" si="585">ROUND(ROUND(AE5*AI5,2)*CX5,2)</f>
        <v>0</v>
      </c>
      <c r="DG5">
        <f t="shared" ref="DG5:DG18" si="586">ROUND(ROUND(AF5,2)*CX5,2)</f>
        <v>0</v>
      </c>
      <c r="DH5">
        <f t="shared" si="572"/>
        <v>0</v>
      </c>
      <c r="DI5">
        <f t="shared" si="573"/>
        <v>0</v>
      </c>
      <c r="DJ5">
        <f t="shared" ref="DJ5:DJ15" si="587">DF5</f>
        <v>0</v>
      </c>
      <c r="DK5">
        <v>0</v>
      </c>
      <c r="DL5" t="s">
        <v>435</v>
      </c>
      <c r="DM5">
        <v>0</v>
      </c>
      <c r="DN5" t="s">
        <v>435</v>
      </c>
      <c r="DO5">
        <v>0</v>
      </c>
    </row>
    <row r="6">
      <c r="A6">
        <f>ROW(Source!A66)</f>
        <v>66</v>
      </c>
      <c r="B6">
        <v>358752211</v>
      </c>
      <c r="C6">
        <v>358748850</v>
      </c>
      <c r="D6">
        <v>342713971</v>
      </c>
      <c r="E6">
        <v>1</v>
      </c>
      <c r="F6">
        <v>1</v>
      </c>
      <c r="G6">
        <v>1</v>
      </c>
      <c r="H6">
        <v>3</v>
      </c>
      <c r="I6" t="s">
        <v>78</v>
      </c>
      <c r="J6" t="s">
        <v>833</v>
      </c>
      <c r="K6" t="s">
        <v>79</v>
      </c>
      <c r="L6">
        <v>1346</v>
      </c>
      <c r="N6">
        <v>1009</v>
      </c>
      <c r="O6" t="s">
        <v>77</v>
      </c>
      <c r="P6" t="s">
        <v>77</v>
      </c>
      <c r="Q6">
        <v>1</v>
      </c>
      <c r="W6">
        <v>0</v>
      </c>
      <c r="X6">
        <v>-1352590515</v>
      </c>
      <c r="Y6">
        <f t="shared" si="579"/>
        <v>0</v>
      </c>
      <c r="AA6">
        <v>103.59999999999999</v>
      </c>
      <c r="AB6">
        <v>0</v>
      </c>
      <c r="AC6">
        <v>0</v>
      </c>
      <c r="AD6">
        <v>0</v>
      </c>
      <c r="AE6">
        <v>58.530000000000001</v>
      </c>
      <c r="AF6">
        <v>0</v>
      </c>
      <c r="AG6">
        <v>0</v>
      </c>
      <c r="AH6">
        <v>0</v>
      </c>
      <c r="AI6">
        <v>1.77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435</v>
      </c>
      <c r="AT6">
        <v>0.029999999999999999</v>
      </c>
      <c r="AU6" t="s">
        <v>517</v>
      </c>
      <c r="AV6">
        <v>0</v>
      </c>
      <c r="AW6">
        <v>2</v>
      </c>
      <c r="AX6">
        <v>363494359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1.7559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ROUND(Y6*Source!I66,7)</f>
        <v>0</v>
      </c>
      <c r="CY6">
        <f t="shared" si="580"/>
        <v>103.59999999999999</v>
      </c>
      <c r="CZ6">
        <f t="shared" si="581"/>
        <v>58.530000000000001</v>
      </c>
      <c r="DA6">
        <f t="shared" si="582"/>
        <v>1.77</v>
      </c>
      <c r="DB6">
        <f t="shared" si="583"/>
        <v>0</v>
      </c>
      <c r="DC6">
        <f t="shared" si="584"/>
        <v>0</v>
      </c>
      <c r="DD6" t="s">
        <v>435</v>
      </c>
      <c r="DE6" t="s">
        <v>435</v>
      </c>
      <c r="DF6">
        <f t="shared" si="585"/>
        <v>0</v>
      </c>
      <c r="DG6">
        <f t="shared" si="586"/>
        <v>0</v>
      </c>
      <c r="DH6">
        <f t="shared" si="572"/>
        <v>0</v>
      </c>
      <c r="DI6">
        <f t="shared" si="573"/>
        <v>0</v>
      </c>
      <c r="DJ6">
        <f t="shared" si="587"/>
        <v>0</v>
      </c>
      <c r="DK6">
        <v>0</v>
      </c>
      <c r="DL6" t="s">
        <v>435</v>
      </c>
      <c r="DM6">
        <v>0</v>
      </c>
      <c r="DN6" t="s">
        <v>435</v>
      </c>
      <c r="DO6">
        <v>0</v>
      </c>
    </row>
    <row r="7">
      <c r="A7">
        <f>ROW(Source!A66)</f>
        <v>66</v>
      </c>
      <c r="B7">
        <v>358752211</v>
      </c>
      <c r="C7">
        <v>358748850</v>
      </c>
      <c r="D7">
        <v>342717233</v>
      </c>
      <c r="E7">
        <v>1</v>
      </c>
      <c r="F7">
        <v>1</v>
      </c>
      <c r="G7">
        <v>1</v>
      </c>
      <c r="H7">
        <v>3</v>
      </c>
      <c r="I7" t="s">
        <v>80</v>
      </c>
      <c r="J7" t="s">
        <v>834</v>
      </c>
      <c r="K7" t="s">
        <v>81</v>
      </c>
      <c r="L7">
        <v>1346</v>
      </c>
      <c r="N7">
        <v>1009</v>
      </c>
      <c r="O7" t="s">
        <v>77</v>
      </c>
      <c r="P7" t="s">
        <v>77</v>
      </c>
      <c r="Q7">
        <v>1</v>
      </c>
      <c r="W7">
        <v>0</v>
      </c>
      <c r="X7">
        <v>-1062136333</v>
      </c>
      <c r="Y7">
        <f t="shared" si="579"/>
        <v>0</v>
      </c>
      <c r="AA7">
        <v>201.16999999999999</v>
      </c>
      <c r="AB7">
        <v>0</v>
      </c>
      <c r="AC7">
        <v>0</v>
      </c>
      <c r="AD7">
        <v>0</v>
      </c>
      <c r="AE7">
        <v>174.93000000000001</v>
      </c>
      <c r="AF7">
        <v>0</v>
      </c>
      <c r="AG7">
        <v>0</v>
      </c>
      <c r="AH7">
        <v>0</v>
      </c>
      <c r="AI7">
        <v>1.1499999999999999</v>
      </c>
      <c r="AJ7">
        <v>1</v>
      </c>
      <c r="AK7">
        <v>1</v>
      </c>
      <c r="AL7">
        <v>1</v>
      </c>
      <c r="AM7">
        <v>2</v>
      </c>
      <c r="AN7">
        <v>1</v>
      </c>
      <c r="AO7">
        <v>0</v>
      </c>
      <c r="AP7">
        <v>1</v>
      </c>
      <c r="AQ7">
        <v>1</v>
      </c>
      <c r="AR7">
        <v>0</v>
      </c>
      <c r="AS7" t="s">
        <v>435</v>
      </c>
      <c r="AT7">
        <v>0</v>
      </c>
      <c r="AU7" t="s">
        <v>517</v>
      </c>
      <c r="AV7">
        <v>0</v>
      </c>
      <c r="AW7">
        <v>2</v>
      </c>
      <c r="AX7">
        <v>363494360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ROUND(Y7*Source!I66,7)</f>
        <v>0</v>
      </c>
      <c r="CY7">
        <f t="shared" si="580"/>
        <v>201.16999999999999</v>
      </c>
      <c r="CZ7">
        <f t="shared" si="581"/>
        <v>174.93000000000001</v>
      </c>
      <c r="DA7">
        <f t="shared" si="582"/>
        <v>1.1499999999999999</v>
      </c>
      <c r="DB7">
        <f t="shared" si="583"/>
        <v>0</v>
      </c>
      <c r="DC7">
        <f t="shared" si="584"/>
        <v>0</v>
      </c>
      <c r="DD7" t="s">
        <v>435</v>
      </c>
      <c r="DE7" t="s">
        <v>435</v>
      </c>
      <c r="DF7">
        <f t="shared" si="585"/>
        <v>0</v>
      </c>
      <c r="DG7">
        <f t="shared" si="586"/>
        <v>0</v>
      </c>
      <c r="DH7">
        <f t="shared" si="572"/>
        <v>0</v>
      </c>
      <c r="DI7">
        <f t="shared" si="573"/>
        <v>0</v>
      </c>
      <c r="DJ7">
        <f t="shared" si="587"/>
        <v>0</v>
      </c>
      <c r="DK7">
        <v>0</v>
      </c>
      <c r="DL7" t="s">
        <v>435</v>
      </c>
      <c r="DM7">
        <v>0</v>
      </c>
      <c r="DN7" t="s">
        <v>435</v>
      </c>
      <c r="DO7">
        <v>0</v>
      </c>
    </row>
    <row r="8">
      <c r="A8">
        <f>ROW(Source!A66)</f>
        <v>66</v>
      </c>
      <c r="B8">
        <v>358752211</v>
      </c>
      <c r="C8">
        <v>358748850</v>
      </c>
      <c r="D8">
        <v>342718355</v>
      </c>
      <c r="E8">
        <v>1</v>
      </c>
      <c r="F8">
        <v>1</v>
      </c>
      <c r="G8">
        <v>1</v>
      </c>
      <c r="H8">
        <v>3</v>
      </c>
      <c r="I8" t="s">
        <v>82</v>
      </c>
      <c r="J8" t="s">
        <v>835</v>
      </c>
      <c r="K8" t="s">
        <v>83</v>
      </c>
      <c r="L8">
        <v>1346</v>
      </c>
      <c r="N8">
        <v>1009</v>
      </c>
      <c r="O8" t="s">
        <v>77</v>
      </c>
      <c r="P8" t="s">
        <v>77</v>
      </c>
      <c r="Q8">
        <v>1</v>
      </c>
      <c r="W8">
        <v>0</v>
      </c>
      <c r="X8">
        <v>-1749521197</v>
      </c>
      <c r="Y8">
        <f t="shared" si="579"/>
        <v>0</v>
      </c>
      <c r="AA8">
        <v>80.799999999999997</v>
      </c>
      <c r="AB8">
        <v>0</v>
      </c>
      <c r="AC8">
        <v>0</v>
      </c>
      <c r="AD8">
        <v>0</v>
      </c>
      <c r="AE8">
        <v>56.109999999999999</v>
      </c>
      <c r="AF8">
        <v>0</v>
      </c>
      <c r="AG8">
        <v>0</v>
      </c>
      <c r="AH8">
        <v>0</v>
      </c>
      <c r="AI8">
        <v>1.4399999999999999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435</v>
      </c>
      <c r="AT8">
        <v>0.02</v>
      </c>
      <c r="AU8" t="s">
        <v>517</v>
      </c>
      <c r="AV8">
        <v>0</v>
      </c>
      <c r="AW8">
        <v>2</v>
      </c>
      <c r="AX8">
        <v>363494361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1.1222000000000001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ROUND(Y8*Source!I66,7)</f>
        <v>0</v>
      </c>
      <c r="CY8">
        <f t="shared" si="580"/>
        <v>80.799999999999997</v>
      </c>
      <c r="CZ8">
        <f t="shared" si="581"/>
        <v>56.109999999999999</v>
      </c>
      <c r="DA8">
        <f t="shared" si="582"/>
        <v>1.4399999999999999</v>
      </c>
      <c r="DB8">
        <f t="shared" si="583"/>
        <v>0</v>
      </c>
      <c r="DC8">
        <f t="shared" si="584"/>
        <v>0</v>
      </c>
      <c r="DD8" t="s">
        <v>435</v>
      </c>
      <c r="DE8" t="s">
        <v>435</v>
      </c>
      <c r="DF8">
        <f t="shared" si="585"/>
        <v>0</v>
      </c>
      <c r="DG8">
        <f t="shared" si="586"/>
        <v>0</v>
      </c>
      <c r="DH8">
        <f t="shared" si="572"/>
        <v>0</v>
      </c>
      <c r="DI8">
        <f t="shared" si="573"/>
        <v>0</v>
      </c>
      <c r="DJ8">
        <f t="shared" si="587"/>
        <v>0</v>
      </c>
      <c r="DK8">
        <v>0</v>
      </c>
      <c r="DL8" t="s">
        <v>435</v>
      </c>
      <c r="DM8">
        <v>0</v>
      </c>
      <c r="DN8" t="s">
        <v>435</v>
      </c>
      <c r="DO8">
        <v>0</v>
      </c>
    </row>
    <row r="9">
      <c r="A9">
        <f>ROW(Source!A66)</f>
        <v>66</v>
      </c>
      <c r="B9">
        <v>358752211</v>
      </c>
      <c r="C9">
        <v>358748850</v>
      </c>
      <c r="D9">
        <v>342642537</v>
      </c>
      <c r="E9">
        <v>113</v>
      </c>
      <c r="F9">
        <v>1</v>
      </c>
      <c r="G9">
        <v>1</v>
      </c>
      <c r="H9">
        <v>3</v>
      </c>
      <c r="I9" t="s">
        <v>84</v>
      </c>
      <c r="J9" t="s">
        <v>435</v>
      </c>
      <c r="K9" t="s">
        <v>85</v>
      </c>
      <c r="L9">
        <v>1346</v>
      </c>
      <c r="N9">
        <v>1009</v>
      </c>
      <c r="O9" t="s">
        <v>77</v>
      </c>
      <c r="P9" t="s">
        <v>77</v>
      </c>
      <c r="Q9">
        <v>1</v>
      </c>
      <c r="W9">
        <v>0</v>
      </c>
      <c r="X9">
        <v>-1111733769</v>
      </c>
      <c r="Y9">
        <f t="shared" si="579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1</v>
      </c>
      <c r="AO9">
        <v>0</v>
      </c>
      <c r="AP9">
        <v>1</v>
      </c>
      <c r="AQ9">
        <v>1</v>
      </c>
      <c r="AR9">
        <v>0</v>
      </c>
      <c r="AS9" t="s">
        <v>435</v>
      </c>
      <c r="AT9">
        <v>0</v>
      </c>
      <c r="AU9" t="s">
        <v>517</v>
      </c>
      <c r="AV9">
        <v>0</v>
      </c>
      <c r="AW9">
        <v>2</v>
      </c>
      <c r="AX9">
        <v>363494362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ROUND(Y9*Source!I66,7)</f>
        <v>0</v>
      </c>
      <c r="CY9">
        <f t="shared" si="580"/>
        <v>0</v>
      </c>
      <c r="CZ9">
        <f t="shared" si="581"/>
        <v>0</v>
      </c>
      <c r="DA9">
        <f t="shared" si="582"/>
        <v>1</v>
      </c>
      <c r="DB9">
        <f t="shared" si="583"/>
        <v>0</v>
      </c>
      <c r="DC9">
        <f t="shared" si="584"/>
        <v>0</v>
      </c>
      <c r="DD9" t="s">
        <v>435</v>
      </c>
      <c r="DE9" t="s">
        <v>435</v>
      </c>
      <c r="DF9">
        <f>ROUND(ROUND(AE9,2)*CX9,2)</f>
        <v>0</v>
      </c>
      <c r="DG9">
        <f t="shared" si="586"/>
        <v>0</v>
      </c>
      <c r="DH9">
        <f t="shared" si="572"/>
        <v>0</v>
      </c>
      <c r="DI9">
        <f t="shared" si="573"/>
        <v>0</v>
      </c>
      <c r="DJ9">
        <f t="shared" si="587"/>
        <v>0</v>
      </c>
      <c r="DK9">
        <v>0</v>
      </c>
      <c r="DL9" t="s">
        <v>435</v>
      </c>
      <c r="DM9">
        <v>0</v>
      </c>
      <c r="DN9" t="s">
        <v>435</v>
      </c>
      <c r="DO9">
        <v>0</v>
      </c>
    </row>
    <row r="10">
      <c r="A10">
        <f>ROW(Source!A66)</f>
        <v>66</v>
      </c>
      <c r="B10">
        <v>358752211</v>
      </c>
      <c r="C10">
        <v>358748850</v>
      </c>
      <c r="D10">
        <v>342642850</v>
      </c>
      <c r="E10">
        <v>113</v>
      </c>
      <c r="F10">
        <v>1</v>
      </c>
      <c r="G10">
        <v>1</v>
      </c>
      <c r="H10">
        <v>3</v>
      </c>
      <c r="I10" t="s">
        <v>86</v>
      </c>
      <c r="J10" t="s">
        <v>435</v>
      </c>
      <c r="K10" t="s">
        <v>87</v>
      </c>
      <c r="L10">
        <v>1348</v>
      </c>
      <c r="N10">
        <v>1009</v>
      </c>
      <c r="O10" t="s">
        <v>88</v>
      </c>
      <c r="P10" t="s">
        <v>88</v>
      </c>
      <c r="Q10">
        <v>1000</v>
      </c>
      <c r="W10">
        <v>0</v>
      </c>
      <c r="X10">
        <v>1613753229</v>
      </c>
      <c r="Y10">
        <f t="shared" si="579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1</v>
      </c>
      <c r="AO10">
        <v>0</v>
      </c>
      <c r="AP10">
        <v>1</v>
      </c>
      <c r="AQ10">
        <v>1</v>
      </c>
      <c r="AR10">
        <v>0</v>
      </c>
      <c r="AS10" t="s">
        <v>435</v>
      </c>
      <c r="AT10">
        <v>0</v>
      </c>
      <c r="AU10" t="s">
        <v>517</v>
      </c>
      <c r="AV10">
        <v>0</v>
      </c>
      <c r="AW10">
        <v>2</v>
      </c>
      <c r="AX10">
        <v>363494363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ROUND(Y10*Source!I66,7)</f>
        <v>0</v>
      </c>
      <c r="CY10">
        <f t="shared" si="580"/>
        <v>0</v>
      </c>
      <c r="CZ10">
        <f t="shared" si="581"/>
        <v>0</v>
      </c>
      <c r="DA10">
        <f t="shared" si="582"/>
        <v>1</v>
      </c>
      <c r="DB10">
        <f t="shared" si="583"/>
        <v>0</v>
      </c>
      <c r="DC10">
        <f t="shared" si="584"/>
        <v>0</v>
      </c>
      <c r="DD10" t="s">
        <v>435</v>
      </c>
      <c r="DE10" t="s">
        <v>435</v>
      </c>
      <c r="DF10">
        <f>ROUND(ROUND(AE10,2)*CX10,2)</f>
        <v>0</v>
      </c>
      <c r="DG10">
        <f t="shared" si="586"/>
        <v>0</v>
      </c>
      <c r="DH10">
        <f t="shared" si="572"/>
        <v>0</v>
      </c>
      <c r="DI10">
        <f t="shared" si="573"/>
        <v>0</v>
      </c>
      <c r="DJ10">
        <f t="shared" si="587"/>
        <v>0</v>
      </c>
      <c r="DK10">
        <v>0</v>
      </c>
      <c r="DL10" t="s">
        <v>435</v>
      </c>
      <c r="DM10">
        <v>0</v>
      </c>
      <c r="DN10" t="s">
        <v>435</v>
      </c>
      <c r="DO10">
        <v>0</v>
      </c>
    </row>
    <row r="11">
      <c r="A11">
        <f>ROW(Source!A66)</f>
        <v>66</v>
      </c>
      <c r="B11">
        <v>358752211</v>
      </c>
      <c r="C11">
        <v>358748850</v>
      </c>
      <c r="D11">
        <v>342735789</v>
      </c>
      <c r="E11">
        <v>1</v>
      </c>
      <c r="F11">
        <v>1</v>
      </c>
      <c r="G11">
        <v>1</v>
      </c>
      <c r="H11">
        <v>3</v>
      </c>
      <c r="I11" t="s">
        <v>89</v>
      </c>
      <c r="J11" t="s">
        <v>836</v>
      </c>
      <c r="K11" t="s">
        <v>90</v>
      </c>
      <c r="L11">
        <v>1348</v>
      </c>
      <c r="N11">
        <v>1009</v>
      </c>
      <c r="O11" t="s">
        <v>88</v>
      </c>
      <c r="P11" t="s">
        <v>88</v>
      </c>
      <c r="Q11">
        <v>1000</v>
      </c>
      <c r="W11">
        <v>0</v>
      </c>
      <c r="X11">
        <v>1651372890</v>
      </c>
      <c r="Y11">
        <f t="shared" si="579"/>
        <v>0</v>
      </c>
      <c r="AA11">
        <v>97625.600000000006</v>
      </c>
      <c r="AB11">
        <v>0</v>
      </c>
      <c r="AC11">
        <v>0</v>
      </c>
      <c r="AD11">
        <v>0</v>
      </c>
      <c r="AE11">
        <v>80020.979999999996</v>
      </c>
      <c r="AF11">
        <v>0</v>
      </c>
      <c r="AG11">
        <v>0</v>
      </c>
      <c r="AH11">
        <v>0</v>
      </c>
      <c r="AI11">
        <v>1.22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435</v>
      </c>
      <c r="AT11">
        <v>0.0001</v>
      </c>
      <c r="AU11" t="s">
        <v>517</v>
      </c>
      <c r="AV11">
        <v>0</v>
      </c>
      <c r="AW11">
        <v>2</v>
      </c>
      <c r="AX11">
        <v>363494364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8.0020980000000002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ROUND(Y11*Source!I66,7)</f>
        <v>0</v>
      </c>
      <c r="CY11">
        <f t="shared" si="580"/>
        <v>97625.600000000006</v>
      </c>
      <c r="CZ11">
        <f t="shared" si="581"/>
        <v>80020.979999999996</v>
      </c>
      <c r="DA11">
        <f t="shared" si="582"/>
        <v>1.22</v>
      </c>
      <c r="DB11">
        <f t="shared" si="583"/>
        <v>0</v>
      </c>
      <c r="DC11">
        <f t="shared" si="584"/>
        <v>0</v>
      </c>
      <c r="DD11" t="s">
        <v>435</v>
      </c>
      <c r="DE11" t="s">
        <v>435</v>
      </c>
      <c r="DF11">
        <f t="shared" ref="DF11:DF12" si="588">ROUND(ROUND(AE11*AI11,2)*CX11,2)</f>
        <v>0</v>
      </c>
      <c r="DG11">
        <f t="shared" si="586"/>
        <v>0</v>
      </c>
      <c r="DH11">
        <f t="shared" si="572"/>
        <v>0</v>
      </c>
      <c r="DI11">
        <f t="shared" si="573"/>
        <v>0</v>
      </c>
      <c r="DJ11">
        <f t="shared" si="587"/>
        <v>0</v>
      </c>
      <c r="DK11">
        <v>0</v>
      </c>
      <c r="DL11" t="s">
        <v>435</v>
      </c>
      <c r="DM11">
        <v>0</v>
      </c>
      <c r="DN11" t="s">
        <v>435</v>
      </c>
      <c r="DO11">
        <v>0</v>
      </c>
    </row>
    <row r="12">
      <c r="A12">
        <f>ROW(Source!A66)</f>
        <v>66</v>
      </c>
      <c r="B12">
        <v>358752211</v>
      </c>
      <c r="C12">
        <v>358748850</v>
      </c>
      <c r="D12">
        <v>342736178</v>
      </c>
      <c r="E12">
        <v>1</v>
      </c>
      <c r="F12">
        <v>1</v>
      </c>
      <c r="G12">
        <v>1</v>
      </c>
      <c r="H12">
        <v>3</v>
      </c>
      <c r="I12" t="s">
        <v>91</v>
      </c>
      <c r="J12" t="s">
        <v>837</v>
      </c>
      <c r="K12" t="s">
        <v>92</v>
      </c>
      <c r="L12">
        <v>1346</v>
      </c>
      <c r="N12">
        <v>1009</v>
      </c>
      <c r="O12" t="s">
        <v>77</v>
      </c>
      <c r="P12" t="s">
        <v>77</v>
      </c>
      <c r="Q12">
        <v>1</v>
      </c>
      <c r="W12">
        <v>0</v>
      </c>
      <c r="X12">
        <v>1345525934</v>
      </c>
      <c r="Y12">
        <f t="shared" si="579"/>
        <v>0</v>
      </c>
      <c r="AA12">
        <v>79.390000000000001</v>
      </c>
      <c r="AB12">
        <v>0</v>
      </c>
      <c r="AC12">
        <v>0</v>
      </c>
      <c r="AD12">
        <v>0</v>
      </c>
      <c r="AE12">
        <v>60.600000000000001</v>
      </c>
      <c r="AF12">
        <v>0</v>
      </c>
      <c r="AG12">
        <v>0</v>
      </c>
      <c r="AH12">
        <v>0</v>
      </c>
      <c r="AI12">
        <v>1.3100000000000001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435</v>
      </c>
      <c r="AT12">
        <v>0.12</v>
      </c>
      <c r="AU12" t="s">
        <v>517</v>
      </c>
      <c r="AV12">
        <v>0</v>
      </c>
      <c r="AW12">
        <v>2</v>
      </c>
      <c r="AX12">
        <v>363494365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7.2720000000000002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ROUND(Y12*Source!I66,7)</f>
        <v>0</v>
      </c>
      <c r="CY12">
        <f t="shared" si="580"/>
        <v>79.390000000000001</v>
      </c>
      <c r="CZ12">
        <f t="shared" si="581"/>
        <v>60.600000000000001</v>
      </c>
      <c r="DA12">
        <f t="shared" si="582"/>
        <v>1.3100000000000001</v>
      </c>
      <c r="DB12">
        <f t="shared" si="583"/>
        <v>0</v>
      </c>
      <c r="DC12">
        <f t="shared" si="584"/>
        <v>0</v>
      </c>
      <c r="DD12" t="s">
        <v>435</v>
      </c>
      <c r="DE12" t="s">
        <v>435</v>
      </c>
      <c r="DF12">
        <f t="shared" si="588"/>
        <v>0</v>
      </c>
      <c r="DG12">
        <f t="shared" si="586"/>
        <v>0</v>
      </c>
      <c r="DH12">
        <f t="shared" si="572"/>
        <v>0</v>
      </c>
      <c r="DI12">
        <f t="shared" si="573"/>
        <v>0</v>
      </c>
      <c r="DJ12">
        <f t="shared" si="587"/>
        <v>0</v>
      </c>
      <c r="DK12">
        <v>0</v>
      </c>
      <c r="DL12" t="s">
        <v>435</v>
      </c>
      <c r="DM12">
        <v>0</v>
      </c>
      <c r="DN12" t="s">
        <v>435</v>
      </c>
      <c r="DO12">
        <v>0</v>
      </c>
    </row>
    <row r="13">
      <c r="A13">
        <f>ROW(Source!A66)</f>
        <v>66</v>
      </c>
      <c r="B13">
        <v>358752211</v>
      </c>
      <c r="C13">
        <v>358748850</v>
      </c>
      <c r="D13">
        <v>342645076</v>
      </c>
      <c r="E13">
        <v>113</v>
      </c>
      <c r="F13">
        <v>1</v>
      </c>
      <c r="G13">
        <v>1</v>
      </c>
      <c r="H13">
        <v>3</v>
      </c>
      <c r="I13" t="s">
        <v>93</v>
      </c>
      <c r="J13" t="s">
        <v>435</v>
      </c>
      <c r="K13" t="s">
        <v>94</v>
      </c>
      <c r="L13">
        <v>1348</v>
      </c>
      <c r="N13">
        <v>1009</v>
      </c>
      <c r="O13" t="s">
        <v>88</v>
      </c>
      <c r="P13" t="s">
        <v>88</v>
      </c>
      <c r="Q13">
        <v>1000</v>
      </c>
      <c r="W13">
        <v>0</v>
      </c>
      <c r="X13">
        <v>-2074906300</v>
      </c>
      <c r="Y13">
        <f t="shared" si="579"/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1</v>
      </c>
      <c r="AO13">
        <v>0</v>
      </c>
      <c r="AP13">
        <v>1</v>
      </c>
      <c r="AQ13">
        <v>1</v>
      </c>
      <c r="AR13">
        <v>0</v>
      </c>
      <c r="AS13" t="s">
        <v>435</v>
      </c>
      <c r="AT13">
        <v>0</v>
      </c>
      <c r="AU13" t="s">
        <v>517</v>
      </c>
      <c r="AV13">
        <v>0</v>
      </c>
      <c r="AW13">
        <v>2</v>
      </c>
      <c r="AX13">
        <v>363494366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ROUND(Y13*Source!I66,7)</f>
        <v>0</v>
      </c>
      <c r="CY13">
        <f t="shared" si="580"/>
        <v>0</v>
      </c>
      <c r="CZ13">
        <f t="shared" si="581"/>
        <v>0</v>
      </c>
      <c r="DA13">
        <f t="shared" si="582"/>
        <v>1</v>
      </c>
      <c r="DB13">
        <f t="shared" si="583"/>
        <v>0</v>
      </c>
      <c r="DC13">
        <f t="shared" si="584"/>
        <v>0</v>
      </c>
      <c r="DD13" t="s">
        <v>435</v>
      </c>
      <c r="DE13" t="s">
        <v>435</v>
      </c>
      <c r="DF13">
        <f t="shared" ref="DF13:DF19" si="589">ROUND(ROUND(AE13,2)*CX13,2)</f>
        <v>0</v>
      </c>
      <c r="DG13">
        <f t="shared" si="586"/>
        <v>0</v>
      </c>
      <c r="DH13">
        <f t="shared" si="572"/>
        <v>0</v>
      </c>
      <c r="DI13">
        <f t="shared" si="573"/>
        <v>0</v>
      </c>
      <c r="DJ13">
        <f t="shared" si="587"/>
        <v>0</v>
      </c>
      <c r="DK13">
        <v>0</v>
      </c>
      <c r="DL13" t="s">
        <v>435</v>
      </c>
      <c r="DM13">
        <v>0</v>
      </c>
      <c r="DN13" t="s">
        <v>435</v>
      </c>
      <c r="DO13">
        <v>0</v>
      </c>
    </row>
    <row r="14">
      <c r="A14">
        <f>ROW(Source!A66)</f>
        <v>66</v>
      </c>
      <c r="B14">
        <v>358752211</v>
      </c>
      <c r="C14">
        <v>358748850</v>
      </c>
      <c r="D14">
        <v>342645107</v>
      </c>
      <c r="E14">
        <v>113</v>
      </c>
      <c r="F14">
        <v>1</v>
      </c>
      <c r="G14">
        <v>1</v>
      </c>
      <c r="H14">
        <v>3</v>
      </c>
      <c r="I14" t="s">
        <v>95</v>
      </c>
      <c r="J14" t="s">
        <v>435</v>
      </c>
      <c r="K14" t="s">
        <v>96</v>
      </c>
      <c r="L14">
        <v>1371</v>
      </c>
      <c r="N14">
        <v>1013</v>
      </c>
      <c r="O14" t="s">
        <v>97</v>
      </c>
      <c r="P14" t="s">
        <v>97</v>
      </c>
      <c r="Q14">
        <v>1</v>
      </c>
      <c r="W14">
        <v>0</v>
      </c>
      <c r="X14">
        <v>1740798612</v>
      </c>
      <c r="Y14">
        <f t="shared" si="579"/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1</v>
      </c>
      <c r="AO14">
        <v>0</v>
      </c>
      <c r="AP14">
        <v>1</v>
      </c>
      <c r="AQ14">
        <v>1</v>
      </c>
      <c r="AR14">
        <v>0</v>
      </c>
      <c r="AS14" t="s">
        <v>435</v>
      </c>
      <c r="AT14">
        <v>0</v>
      </c>
      <c r="AU14" t="s">
        <v>517</v>
      </c>
      <c r="AV14">
        <v>0</v>
      </c>
      <c r="AW14">
        <v>2</v>
      </c>
      <c r="AX14">
        <v>363494367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ROUND(Y14*Source!I66,7)</f>
        <v>0</v>
      </c>
      <c r="CY14">
        <f t="shared" si="580"/>
        <v>0</v>
      </c>
      <c r="CZ14">
        <f t="shared" si="581"/>
        <v>0</v>
      </c>
      <c r="DA14">
        <f t="shared" si="582"/>
        <v>1</v>
      </c>
      <c r="DB14">
        <f t="shared" si="583"/>
        <v>0</v>
      </c>
      <c r="DC14">
        <f t="shared" si="584"/>
        <v>0</v>
      </c>
      <c r="DD14" t="s">
        <v>435</v>
      </c>
      <c r="DE14" t="s">
        <v>435</v>
      </c>
      <c r="DF14">
        <f t="shared" si="589"/>
        <v>0</v>
      </c>
      <c r="DG14">
        <f t="shared" si="586"/>
        <v>0</v>
      </c>
      <c r="DH14">
        <f t="shared" si="572"/>
        <v>0</v>
      </c>
      <c r="DI14">
        <f t="shared" si="573"/>
        <v>0</v>
      </c>
      <c r="DJ14">
        <f t="shared" si="587"/>
        <v>0</v>
      </c>
      <c r="DK14">
        <v>0</v>
      </c>
      <c r="DL14" t="s">
        <v>435</v>
      </c>
      <c r="DM14">
        <v>0</v>
      </c>
      <c r="DN14" t="s">
        <v>435</v>
      </c>
      <c r="DO14">
        <v>0</v>
      </c>
    </row>
    <row r="15">
      <c r="A15">
        <f>ROW(Source!A66)</f>
        <v>66</v>
      </c>
      <c r="B15">
        <v>358752211</v>
      </c>
      <c r="C15">
        <v>358748850</v>
      </c>
      <c r="D15">
        <v>342645115</v>
      </c>
      <c r="E15">
        <v>113</v>
      </c>
      <c r="F15">
        <v>1</v>
      </c>
      <c r="G15">
        <v>1</v>
      </c>
      <c r="H15">
        <v>3</v>
      </c>
      <c r="I15" t="s">
        <v>98</v>
      </c>
      <c r="J15" t="s">
        <v>435</v>
      </c>
      <c r="K15" t="s">
        <v>99</v>
      </c>
      <c r="L15">
        <v>1346</v>
      </c>
      <c r="N15">
        <v>1009</v>
      </c>
      <c r="O15" t="s">
        <v>77</v>
      </c>
      <c r="P15" t="s">
        <v>77</v>
      </c>
      <c r="Q15">
        <v>1</v>
      </c>
      <c r="W15">
        <v>0</v>
      </c>
      <c r="X15">
        <v>1533393836</v>
      </c>
      <c r="Y15">
        <f t="shared" si="579"/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1</v>
      </c>
      <c r="AO15">
        <v>0</v>
      </c>
      <c r="AP15">
        <v>1</v>
      </c>
      <c r="AQ15">
        <v>1</v>
      </c>
      <c r="AR15">
        <v>0</v>
      </c>
      <c r="AS15" t="s">
        <v>435</v>
      </c>
      <c r="AT15">
        <v>0</v>
      </c>
      <c r="AU15" t="s">
        <v>517</v>
      </c>
      <c r="AV15">
        <v>0</v>
      </c>
      <c r="AW15">
        <v>2</v>
      </c>
      <c r="AX15">
        <v>363494368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ROUND(Y15*Source!I66,7)</f>
        <v>0</v>
      </c>
      <c r="CY15">
        <f t="shared" si="580"/>
        <v>0</v>
      </c>
      <c r="CZ15">
        <f t="shared" si="581"/>
        <v>0</v>
      </c>
      <c r="DA15">
        <f t="shared" si="582"/>
        <v>1</v>
      </c>
      <c r="DB15">
        <f t="shared" si="583"/>
        <v>0</v>
      </c>
      <c r="DC15">
        <f t="shared" si="584"/>
        <v>0</v>
      </c>
      <c r="DD15" t="s">
        <v>435</v>
      </c>
      <c r="DE15" t="s">
        <v>435</v>
      </c>
      <c r="DF15">
        <f t="shared" si="589"/>
        <v>0</v>
      </c>
      <c r="DG15">
        <f t="shared" si="586"/>
        <v>0</v>
      </c>
      <c r="DH15">
        <f t="shared" si="572"/>
        <v>0</v>
      </c>
      <c r="DI15">
        <f t="shared" si="573"/>
        <v>0</v>
      </c>
      <c r="DJ15">
        <f t="shared" si="587"/>
        <v>0</v>
      </c>
      <c r="DK15">
        <v>0</v>
      </c>
      <c r="DL15" t="s">
        <v>435</v>
      </c>
      <c r="DM15">
        <v>0</v>
      </c>
      <c r="DN15" t="s">
        <v>435</v>
      </c>
      <c r="DO15">
        <v>0</v>
      </c>
    </row>
    <row r="16">
      <c r="A16">
        <f>ROW(Source!A67)</f>
        <v>67</v>
      </c>
      <c r="B16">
        <v>358752211</v>
      </c>
      <c r="C16">
        <v>358748887</v>
      </c>
      <c r="D16">
        <v>342640230</v>
      </c>
      <c r="E16">
        <v>113</v>
      </c>
      <c r="F16">
        <v>1</v>
      </c>
      <c r="G16">
        <v>1</v>
      </c>
      <c r="H16">
        <v>1</v>
      </c>
      <c r="I16" t="s">
        <v>61</v>
      </c>
      <c r="J16" t="s">
        <v>435</v>
      </c>
      <c r="K16" t="s">
        <v>62</v>
      </c>
      <c r="L16">
        <v>1191</v>
      </c>
      <c r="N16">
        <v>1013</v>
      </c>
      <c r="O16" t="s">
        <v>36</v>
      </c>
      <c r="P16" t="s">
        <v>36</v>
      </c>
      <c r="Q16">
        <v>1</v>
      </c>
      <c r="W16">
        <v>0</v>
      </c>
      <c r="X16">
        <v>-50752015</v>
      </c>
      <c r="Y16">
        <f t="shared" ref="Y16:Y19" si="590">AT16</f>
        <v>7.4199999999999999</v>
      </c>
      <c r="AA16">
        <v>0</v>
      </c>
      <c r="AB16">
        <v>0</v>
      </c>
      <c r="AC16">
        <v>0</v>
      </c>
      <c r="AD16">
        <v>519.74000000000001</v>
      </c>
      <c r="AE16">
        <v>0</v>
      </c>
      <c r="AF16">
        <v>0</v>
      </c>
      <c r="AG16">
        <v>0</v>
      </c>
      <c r="AH16">
        <v>519.74000000000001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435</v>
      </c>
      <c r="AT16">
        <v>7.4199999999999999</v>
      </c>
      <c r="AU16" t="s">
        <v>435</v>
      </c>
      <c r="AV16">
        <v>1</v>
      </c>
      <c r="AW16">
        <v>2</v>
      </c>
      <c r="AX16">
        <v>363028984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3856.4708000000001</v>
      </c>
      <c r="BN16">
        <v>7.4199999999999999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3856.4708000000001</v>
      </c>
      <c r="BU16">
        <v>7.4199999999999999</v>
      </c>
      <c r="BV16">
        <v>0</v>
      </c>
      <c r="BW16">
        <v>1</v>
      </c>
      <c r="CU16">
        <f>ROUND(AT16*Source!I67*AH16*AL16,2)</f>
        <v>3856.4700000000003</v>
      </c>
      <c r="CV16">
        <f>ROUND(Y16*Source!I67,7)</f>
        <v>7.4199999999999999</v>
      </c>
      <c r="CW16">
        <v>0</v>
      </c>
      <c r="CX16">
        <f>ROUND(Y16*Source!I67,7)</f>
        <v>7.4199999999999999</v>
      </c>
      <c r="CY16">
        <f t="shared" ref="CY16:CY17" si="591">AD16</f>
        <v>519.74000000000001</v>
      </c>
      <c r="CZ16">
        <f t="shared" ref="CZ16:CZ17" si="592">AH16</f>
        <v>519.74000000000001</v>
      </c>
      <c r="DA16">
        <f t="shared" ref="DA16:DA17" si="593">AL16</f>
        <v>1</v>
      </c>
      <c r="DB16">
        <f t="shared" ref="DB16:DB19" si="594">ROUND(ROUND(AT16*CZ16,2),6)</f>
        <v>3856.4699999999998</v>
      </c>
      <c r="DC16">
        <f t="shared" ref="DC16:DC19" si="595">ROUND(ROUND(AT16*AG16,2),6)</f>
        <v>0</v>
      </c>
      <c r="DD16" t="s">
        <v>435</v>
      </c>
      <c r="DE16" t="s">
        <v>435</v>
      </c>
      <c r="DF16">
        <f t="shared" si="589"/>
        <v>0</v>
      </c>
      <c r="DG16">
        <f t="shared" si="586"/>
        <v>0</v>
      </c>
      <c r="DH16">
        <f t="shared" si="572"/>
        <v>0</v>
      </c>
      <c r="DI16">
        <f t="shared" si="573"/>
        <v>3856.4700000000003</v>
      </c>
      <c r="DJ16">
        <f t="shared" ref="DJ16:DJ17" si="596">DI16</f>
        <v>3856.4700000000003</v>
      </c>
      <c r="DK16">
        <v>1</v>
      </c>
      <c r="DL16" t="s">
        <v>435</v>
      </c>
      <c r="DM16">
        <v>0</v>
      </c>
      <c r="DN16" t="s">
        <v>435</v>
      </c>
      <c r="DO16">
        <v>0</v>
      </c>
    </row>
    <row r="17">
      <c r="A17">
        <f>ROW(Source!A67)</f>
        <v>67</v>
      </c>
      <c r="B17">
        <v>358752211</v>
      </c>
      <c r="C17">
        <v>358748887</v>
      </c>
      <c r="D17">
        <v>342640393</v>
      </c>
      <c r="E17">
        <v>113</v>
      </c>
      <c r="F17">
        <v>1</v>
      </c>
      <c r="G17">
        <v>1</v>
      </c>
      <c r="H17">
        <v>1</v>
      </c>
      <c r="I17" t="s">
        <v>828</v>
      </c>
      <c r="J17" t="s">
        <v>435</v>
      </c>
      <c r="K17" t="s">
        <v>829</v>
      </c>
      <c r="L17">
        <v>1191</v>
      </c>
      <c r="N17">
        <v>1013</v>
      </c>
      <c r="O17" t="s">
        <v>36</v>
      </c>
      <c r="P17" t="s">
        <v>36</v>
      </c>
      <c r="Q17">
        <v>1</v>
      </c>
      <c r="W17">
        <v>0</v>
      </c>
      <c r="X17">
        <v>-1417349443</v>
      </c>
      <c r="Y17">
        <f t="shared" si="590"/>
        <v>1.02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435</v>
      </c>
      <c r="AT17">
        <v>1.02</v>
      </c>
      <c r="AU17" t="s">
        <v>435</v>
      </c>
      <c r="AV17">
        <v>2</v>
      </c>
      <c r="AW17">
        <v>2</v>
      </c>
      <c r="AX17">
        <v>363028985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ROUND(Y17*Source!I67,7)</f>
        <v>1.02</v>
      </c>
      <c r="CY17">
        <f t="shared" si="591"/>
        <v>0</v>
      </c>
      <c r="CZ17">
        <f t="shared" si="592"/>
        <v>0</v>
      </c>
      <c r="DA17">
        <f t="shared" si="593"/>
        <v>1</v>
      </c>
      <c r="DB17">
        <f t="shared" si="594"/>
        <v>0</v>
      </c>
      <c r="DC17">
        <f t="shared" si="595"/>
        <v>0</v>
      </c>
      <c r="DD17" t="s">
        <v>435</v>
      </c>
      <c r="DE17" t="s">
        <v>435</v>
      </c>
      <c r="DF17">
        <f t="shared" si="589"/>
        <v>0</v>
      </c>
      <c r="DG17">
        <f t="shared" si="586"/>
        <v>0</v>
      </c>
      <c r="DH17">
        <f t="shared" si="572"/>
        <v>0</v>
      </c>
      <c r="DI17">
        <f t="shared" si="573"/>
        <v>0</v>
      </c>
      <c r="DJ17">
        <f t="shared" si="596"/>
        <v>0</v>
      </c>
      <c r="DK17">
        <v>0</v>
      </c>
      <c r="DL17" t="s">
        <v>435</v>
      </c>
      <c r="DM17">
        <v>0</v>
      </c>
      <c r="DN17" t="s">
        <v>435</v>
      </c>
      <c r="DO17">
        <v>0</v>
      </c>
    </row>
    <row r="18">
      <c r="A18">
        <f>ROW(Source!A67)</f>
        <v>67</v>
      </c>
      <c r="B18">
        <v>358752211</v>
      </c>
      <c r="C18">
        <v>358748887</v>
      </c>
      <c r="D18">
        <v>342764741</v>
      </c>
      <c r="E18">
        <v>1</v>
      </c>
      <c r="F18">
        <v>1</v>
      </c>
      <c r="G18">
        <v>1</v>
      </c>
      <c r="H18">
        <v>2</v>
      </c>
      <c r="I18" t="s">
        <v>65</v>
      </c>
      <c r="J18" t="s">
        <v>830</v>
      </c>
      <c r="K18" t="s">
        <v>66</v>
      </c>
      <c r="L18">
        <v>1368</v>
      </c>
      <c r="N18">
        <v>1011</v>
      </c>
      <c r="O18" t="s">
        <v>67</v>
      </c>
      <c r="P18" t="s">
        <v>67</v>
      </c>
      <c r="Q18">
        <v>1</v>
      </c>
      <c r="W18">
        <v>0</v>
      </c>
      <c r="X18">
        <v>-361847540</v>
      </c>
      <c r="Y18">
        <f t="shared" si="590"/>
        <v>0.60999999999999999</v>
      </c>
      <c r="AA18">
        <v>0</v>
      </c>
      <c r="AB18">
        <v>1552.1199999999999</v>
      </c>
      <c r="AC18">
        <v>668.23000000000002</v>
      </c>
      <c r="AD18">
        <v>0</v>
      </c>
      <c r="AE18">
        <v>0</v>
      </c>
      <c r="AF18">
        <v>1552.1199999999999</v>
      </c>
      <c r="AG18">
        <v>668.23000000000002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435</v>
      </c>
      <c r="AT18">
        <v>0.60999999999999999</v>
      </c>
      <c r="AU18" t="s">
        <v>435</v>
      </c>
      <c r="AV18">
        <v>1</v>
      </c>
      <c r="AW18">
        <v>2</v>
      </c>
      <c r="AX18">
        <v>363028986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946.79319999999996</v>
      </c>
      <c r="BL18">
        <v>407.62029999999999</v>
      </c>
      <c r="BM18">
        <v>0</v>
      </c>
      <c r="BN18">
        <v>0</v>
      </c>
      <c r="BO18">
        <v>0.60999999999999999</v>
      </c>
      <c r="BP18">
        <v>1</v>
      </c>
      <c r="BQ18">
        <v>0</v>
      </c>
      <c r="BR18">
        <v>946.79319999999996</v>
      </c>
      <c r="BS18">
        <v>407.62029999999999</v>
      </c>
      <c r="BT18">
        <v>0</v>
      </c>
      <c r="BU18">
        <v>0</v>
      </c>
      <c r="BV18">
        <v>0.60999999999999999</v>
      </c>
      <c r="BW18">
        <v>1</v>
      </c>
      <c r="CV18">
        <v>0</v>
      </c>
      <c r="CW18">
        <f>ROUND(Y18*Source!I67*DO18,7)</f>
        <v>0.60999999999999999</v>
      </c>
      <c r="CX18">
        <f>ROUND(Y18*Source!I67,7)</f>
        <v>0.60999999999999999</v>
      </c>
      <c r="CY18">
        <f t="shared" ref="CY18:CY19" si="597">AB18</f>
        <v>1552.1199999999999</v>
      </c>
      <c r="CZ18">
        <f t="shared" ref="CZ18:CZ19" si="598">AF18</f>
        <v>1552.1199999999999</v>
      </c>
      <c r="DA18">
        <f t="shared" ref="DA18:DA19" si="599">AJ18</f>
        <v>1</v>
      </c>
      <c r="DB18">
        <f t="shared" si="594"/>
        <v>946.78999999999996</v>
      </c>
      <c r="DC18">
        <f t="shared" si="595"/>
        <v>407.62</v>
      </c>
      <c r="DD18" t="s">
        <v>435</v>
      </c>
      <c r="DE18" t="s">
        <v>435</v>
      </c>
      <c r="DF18">
        <f t="shared" si="589"/>
        <v>0</v>
      </c>
      <c r="DG18">
        <f t="shared" si="586"/>
        <v>946.78999999999996</v>
      </c>
      <c r="DH18">
        <f t="shared" si="572"/>
        <v>407.62</v>
      </c>
      <c r="DI18">
        <f t="shared" si="573"/>
        <v>0</v>
      </c>
      <c r="DJ18">
        <f t="shared" ref="DJ18:DJ19" si="600">DG18+DH18</f>
        <v>1354.4099999999999</v>
      </c>
      <c r="DK18">
        <v>1</v>
      </c>
      <c r="DL18" t="s">
        <v>68</v>
      </c>
      <c r="DM18">
        <v>6</v>
      </c>
      <c r="DN18" t="s">
        <v>36</v>
      </c>
      <c r="DO18">
        <v>1</v>
      </c>
    </row>
    <row r="19">
      <c r="A19">
        <f>ROW(Source!A67)</f>
        <v>67</v>
      </c>
      <c r="B19">
        <v>358752211</v>
      </c>
      <c r="C19">
        <v>358748887</v>
      </c>
      <c r="D19">
        <v>342765643</v>
      </c>
      <c r="E19">
        <v>1</v>
      </c>
      <c r="F19">
        <v>1</v>
      </c>
      <c r="G19">
        <v>1</v>
      </c>
      <c r="H19">
        <v>2</v>
      </c>
      <c r="I19" t="s">
        <v>70</v>
      </c>
      <c r="J19" t="s">
        <v>831</v>
      </c>
      <c r="K19" t="s">
        <v>71</v>
      </c>
      <c r="L19">
        <v>1368</v>
      </c>
      <c r="N19">
        <v>1011</v>
      </c>
      <c r="O19" t="s">
        <v>67</v>
      </c>
      <c r="P19" t="s">
        <v>67</v>
      </c>
      <c r="Q19">
        <v>1</v>
      </c>
      <c r="W19">
        <v>0</v>
      </c>
      <c r="X19">
        <v>1503848564</v>
      </c>
      <c r="Y19">
        <f t="shared" si="590"/>
        <v>0.40999999999999998</v>
      </c>
      <c r="AA19">
        <v>0</v>
      </c>
      <c r="AB19">
        <v>583.05999999999995</v>
      </c>
      <c r="AC19">
        <v>497.45999999999998</v>
      </c>
      <c r="AD19">
        <v>0</v>
      </c>
      <c r="AE19">
        <v>0</v>
      </c>
      <c r="AF19">
        <v>477.92000000000002</v>
      </c>
      <c r="AG19">
        <v>497.45999999999998</v>
      </c>
      <c r="AH19">
        <v>0</v>
      </c>
      <c r="AI19">
        <v>1</v>
      </c>
      <c r="AJ19">
        <v>1.22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435</v>
      </c>
      <c r="AT19">
        <v>0.40999999999999998</v>
      </c>
      <c r="AU19" t="s">
        <v>435</v>
      </c>
      <c r="AV19">
        <v>1</v>
      </c>
      <c r="AW19">
        <v>2</v>
      </c>
      <c r="AX19">
        <v>363028987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195.94719999999998</v>
      </c>
      <c r="BL19">
        <v>203.95859999999999</v>
      </c>
      <c r="BM19">
        <v>0</v>
      </c>
      <c r="BN19">
        <v>0</v>
      </c>
      <c r="BO19">
        <v>0.40999999999999998</v>
      </c>
      <c r="BP19">
        <v>1</v>
      </c>
      <c r="BQ19">
        <v>0</v>
      </c>
      <c r="BR19">
        <v>195.94719999999998</v>
      </c>
      <c r="BS19">
        <v>203.95859999999999</v>
      </c>
      <c r="BT19">
        <v>0</v>
      </c>
      <c r="BU19">
        <v>0</v>
      </c>
      <c r="BV19">
        <v>0.40999999999999998</v>
      </c>
      <c r="BW19">
        <v>1</v>
      </c>
      <c r="CV19">
        <v>0</v>
      </c>
      <c r="CW19">
        <f>ROUND(Y19*Source!I67*DO19,7)</f>
        <v>0.40999999999999998</v>
      </c>
      <c r="CX19">
        <f>ROUND(Y19*Source!I67,7)</f>
        <v>0.40999999999999998</v>
      </c>
      <c r="CY19">
        <f t="shared" si="597"/>
        <v>583.05999999999995</v>
      </c>
      <c r="CZ19">
        <f t="shared" si="598"/>
        <v>477.92000000000002</v>
      </c>
      <c r="DA19">
        <f t="shared" si="599"/>
        <v>1.22</v>
      </c>
      <c r="DB19">
        <f t="shared" si="594"/>
        <v>195.94999999999999</v>
      </c>
      <c r="DC19">
        <f t="shared" si="595"/>
        <v>203.95999999999998</v>
      </c>
      <c r="DD19" t="s">
        <v>435</v>
      </c>
      <c r="DE19" t="s">
        <v>435</v>
      </c>
      <c r="DF19">
        <f t="shared" si="589"/>
        <v>0</v>
      </c>
      <c r="DG19">
        <f>ROUND(ROUND(AF19*AJ19,2)*CX19,2)</f>
        <v>239.05000000000001</v>
      </c>
      <c r="DH19">
        <f t="shared" si="572"/>
        <v>203.96000000000001</v>
      </c>
      <c r="DI19">
        <f t="shared" si="573"/>
        <v>0</v>
      </c>
      <c r="DJ19">
        <f t="shared" si="600"/>
        <v>443.00999999999999</v>
      </c>
      <c r="DK19">
        <v>0</v>
      </c>
      <c r="DL19" t="s">
        <v>72</v>
      </c>
      <c r="DM19">
        <v>4</v>
      </c>
      <c r="DN19" t="s">
        <v>36</v>
      </c>
      <c r="DO19">
        <v>1</v>
      </c>
    </row>
    <row r="20">
      <c r="A20">
        <f>ROW(Source!A67)</f>
        <v>67</v>
      </c>
      <c r="B20">
        <v>358752211</v>
      </c>
      <c r="C20">
        <v>358748887</v>
      </c>
      <c r="D20">
        <v>342713964</v>
      </c>
      <c r="E20">
        <v>1</v>
      </c>
      <c r="F20">
        <v>1</v>
      </c>
      <c r="G20">
        <v>1</v>
      </c>
      <c r="H20">
        <v>3</v>
      </c>
      <c r="I20" t="s">
        <v>75</v>
      </c>
      <c r="J20" t="s">
        <v>832</v>
      </c>
      <c r="K20" t="s">
        <v>76</v>
      </c>
      <c r="L20">
        <v>1346</v>
      </c>
      <c r="N20">
        <v>1009</v>
      </c>
      <c r="O20" t="s">
        <v>77</v>
      </c>
      <c r="P20" t="s">
        <v>77</v>
      </c>
      <c r="Q20">
        <v>1</v>
      </c>
      <c r="W20">
        <v>0</v>
      </c>
      <c r="X20">
        <v>-1723333549</v>
      </c>
      <c r="Y20">
        <f t="shared" ref="Y20:Y30" si="601">(AT20*ROUND(0,7))</f>
        <v>0</v>
      </c>
      <c r="AA20">
        <v>421.76999999999998</v>
      </c>
      <c r="AB20">
        <v>0</v>
      </c>
      <c r="AC20">
        <v>0</v>
      </c>
      <c r="AD20">
        <v>0</v>
      </c>
      <c r="AE20">
        <v>238.28999999999999</v>
      </c>
      <c r="AF20">
        <v>0</v>
      </c>
      <c r="AG20">
        <v>0</v>
      </c>
      <c r="AH20">
        <v>0</v>
      </c>
      <c r="AI20">
        <v>1.77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435</v>
      </c>
      <c r="AT20">
        <v>0.01</v>
      </c>
      <c r="AU20" t="s">
        <v>517</v>
      </c>
      <c r="AV20">
        <v>0</v>
      </c>
      <c r="AW20">
        <v>2</v>
      </c>
      <c r="AX20">
        <v>363028988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2.3828999999999998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ROUND(Y20*Source!I67,7)</f>
        <v>0</v>
      </c>
      <c r="CY20">
        <f t="shared" ref="CY20:CY30" si="602">AA20</f>
        <v>421.76999999999998</v>
      </c>
      <c r="CZ20">
        <f t="shared" ref="CZ20:CZ30" si="603">AE20</f>
        <v>238.28999999999999</v>
      </c>
      <c r="DA20">
        <f t="shared" ref="DA20:DA30" si="604">AI20</f>
        <v>1.77</v>
      </c>
      <c r="DB20">
        <f t="shared" ref="DB20:DB30" si="605">ROUND((ROUND(AT20*CZ20,2)*ROUND(0,7)),6)</f>
        <v>0</v>
      </c>
      <c r="DC20">
        <f t="shared" ref="DC20:DC30" si="606">ROUND((ROUND(AT20*AG20,2)*ROUND(0,7)),6)</f>
        <v>0</v>
      </c>
      <c r="DD20" t="s">
        <v>435</v>
      </c>
      <c r="DE20" t="s">
        <v>435</v>
      </c>
      <c r="DF20">
        <f t="shared" ref="DF20:DF23" si="607">ROUND(ROUND(AE20*AI20,2)*CX20,2)</f>
        <v>0</v>
      </c>
      <c r="DG20">
        <f t="shared" ref="DG20:DG33" si="608">ROUND(ROUND(AF20,2)*CX20,2)</f>
        <v>0</v>
      </c>
      <c r="DH20">
        <f t="shared" si="572"/>
        <v>0</v>
      </c>
      <c r="DI20">
        <f t="shared" si="573"/>
        <v>0</v>
      </c>
      <c r="DJ20">
        <f t="shared" ref="DJ20:DJ30" si="609">DF20</f>
        <v>0</v>
      </c>
      <c r="DK20">
        <v>0</v>
      </c>
      <c r="DL20" t="s">
        <v>435</v>
      </c>
      <c r="DM20">
        <v>0</v>
      </c>
      <c r="DN20" t="s">
        <v>435</v>
      </c>
      <c r="DO20">
        <v>0</v>
      </c>
    </row>
    <row r="21">
      <c r="A21">
        <f>ROW(Source!A67)</f>
        <v>67</v>
      </c>
      <c r="B21">
        <v>358752211</v>
      </c>
      <c r="C21">
        <v>358748887</v>
      </c>
      <c r="D21">
        <v>342713971</v>
      </c>
      <c r="E21">
        <v>1</v>
      </c>
      <c r="F21">
        <v>1</v>
      </c>
      <c r="G21">
        <v>1</v>
      </c>
      <c r="H21">
        <v>3</v>
      </c>
      <c r="I21" t="s">
        <v>78</v>
      </c>
      <c r="J21" t="s">
        <v>833</v>
      </c>
      <c r="K21" t="s">
        <v>79</v>
      </c>
      <c r="L21">
        <v>1346</v>
      </c>
      <c r="N21">
        <v>1009</v>
      </c>
      <c r="O21" t="s">
        <v>77</v>
      </c>
      <c r="P21" t="s">
        <v>77</v>
      </c>
      <c r="Q21">
        <v>1</v>
      </c>
      <c r="W21">
        <v>0</v>
      </c>
      <c r="X21">
        <v>-1352590515</v>
      </c>
      <c r="Y21">
        <f t="shared" si="601"/>
        <v>0</v>
      </c>
      <c r="AA21">
        <v>103.59999999999999</v>
      </c>
      <c r="AB21">
        <v>0</v>
      </c>
      <c r="AC21">
        <v>0</v>
      </c>
      <c r="AD21">
        <v>0</v>
      </c>
      <c r="AE21">
        <v>58.530000000000001</v>
      </c>
      <c r="AF21">
        <v>0</v>
      </c>
      <c r="AG21">
        <v>0</v>
      </c>
      <c r="AH21">
        <v>0</v>
      </c>
      <c r="AI21">
        <v>1.77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435</v>
      </c>
      <c r="AT21">
        <v>0.029999999999999999</v>
      </c>
      <c r="AU21" t="s">
        <v>517</v>
      </c>
      <c r="AV21">
        <v>0</v>
      </c>
      <c r="AW21">
        <v>2</v>
      </c>
      <c r="AX21">
        <v>363028989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1.7559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ROUND(Y21*Source!I67,7)</f>
        <v>0</v>
      </c>
      <c r="CY21">
        <f t="shared" si="602"/>
        <v>103.59999999999999</v>
      </c>
      <c r="CZ21">
        <f t="shared" si="603"/>
        <v>58.530000000000001</v>
      </c>
      <c r="DA21">
        <f t="shared" si="604"/>
        <v>1.77</v>
      </c>
      <c r="DB21">
        <f t="shared" si="605"/>
        <v>0</v>
      </c>
      <c r="DC21">
        <f t="shared" si="606"/>
        <v>0</v>
      </c>
      <c r="DD21" t="s">
        <v>435</v>
      </c>
      <c r="DE21" t="s">
        <v>435</v>
      </c>
      <c r="DF21">
        <f t="shared" si="607"/>
        <v>0</v>
      </c>
      <c r="DG21">
        <f t="shared" si="608"/>
        <v>0</v>
      </c>
      <c r="DH21">
        <f t="shared" si="572"/>
        <v>0</v>
      </c>
      <c r="DI21">
        <f t="shared" si="573"/>
        <v>0</v>
      </c>
      <c r="DJ21">
        <f t="shared" si="609"/>
        <v>0</v>
      </c>
      <c r="DK21">
        <v>0</v>
      </c>
      <c r="DL21" t="s">
        <v>435</v>
      </c>
      <c r="DM21">
        <v>0</v>
      </c>
      <c r="DN21" t="s">
        <v>435</v>
      </c>
      <c r="DO21">
        <v>0</v>
      </c>
    </row>
    <row r="22">
      <c r="A22">
        <f>ROW(Source!A67)</f>
        <v>67</v>
      </c>
      <c r="B22">
        <v>358752211</v>
      </c>
      <c r="C22">
        <v>358748887</v>
      </c>
      <c r="D22">
        <v>342717233</v>
      </c>
      <c r="E22">
        <v>1</v>
      </c>
      <c r="F22">
        <v>1</v>
      </c>
      <c r="G22">
        <v>1</v>
      </c>
      <c r="H22">
        <v>3</v>
      </c>
      <c r="I22" t="s">
        <v>80</v>
      </c>
      <c r="J22" t="s">
        <v>834</v>
      </c>
      <c r="K22" t="s">
        <v>81</v>
      </c>
      <c r="L22">
        <v>1346</v>
      </c>
      <c r="N22">
        <v>1009</v>
      </c>
      <c r="O22" t="s">
        <v>77</v>
      </c>
      <c r="P22" t="s">
        <v>77</v>
      </c>
      <c r="Q22">
        <v>1</v>
      </c>
      <c r="W22">
        <v>0</v>
      </c>
      <c r="X22">
        <v>-1062136333</v>
      </c>
      <c r="Y22">
        <f t="shared" si="601"/>
        <v>0</v>
      </c>
      <c r="AA22">
        <v>201.16999999999999</v>
      </c>
      <c r="AB22">
        <v>0</v>
      </c>
      <c r="AC22">
        <v>0</v>
      </c>
      <c r="AD22">
        <v>0</v>
      </c>
      <c r="AE22">
        <v>174.93000000000001</v>
      </c>
      <c r="AF22">
        <v>0</v>
      </c>
      <c r="AG22">
        <v>0</v>
      </c>
      <c r="AH22">
        <v>0</v>
      </c>
      <c r="AI22">
        <v>1.1499999999999999</v>
      </c>
      <c r="AJ22">
        <v>1</v>
      </c>
      <c r="AK22">
        <v>1</v>
      </c>
      <c r="AL22">
        <v>1</v>
      </c>
      <c r="AM22">
        <v>2</v>
      </c>
      <c r="AN22">
        <v>1</v>
      </c>
      <c r="AO22">
        <v>0</v>
      </c>
      <c r="AP22">
        <v>1</v>
      </c>
      <c r="AQ22">
        <v>1</v>
      </c>
      <c r="AR22">
        <v>0</v>
      </c>
      <c r="AS22" t="s">
        <v>435</v>
      </c>
      <c r="AT22">
        <v>0</v>
      </c>
      <c r="AU22" t="s">
        <v>517</v>
      </c>
      <c r="AV22">
        <v>0</v>
      </c>
      <c r="AW22">
        <v>2</v>
      </c>
      <c r="AX22">
        <v>363028990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ROUND(Y22*Source!I67,7)</f>
        <v>0</v>
      </c>
      <c r="CY22">
        <f t="shared" si="602"/>
        <v>201.16999999999999</v>
      </c>
      <c r="CZ22">
        <f t="shared" si="603"/>
        <v>174.93000000000001</v>
      </c>
      <c r="DA22">
        <f t="shared" si="604"/>
        <v>1.1499999999999999</v>
      </c>
      <c r="DB22">
        <f t="shared" si="605"/>
        <v>0</v>
      </c>
      <c r="DC22">
        <f t="shared" si="606"/>
        <v>0</v>
      </c>
      <c r="DD22" t="s">
        <v>435</v>
      </c>
      <c r="DE22" t="s">
        <v>435</v>
      </c>
      <c r="DF22">
        <f t="shared" si="607"/>
        <v>0</v>
      </c>
      <c r="DG22">
        <f t="shared" si="608"/>
        <v>0</v>
      </c>
      <c r="DH22">
        <f t="shared" si="572"/>
        <v>0</v>
      </c>
      <c r="DI22">
        <f t="shared" si="573"/>
        <v>0</v>
      </c>
      <c r="DJ22">
        <f t="shared" si="609"/>
        <v>0</v>
      </c>
      <c r="DK22">
        <v>0</v>
      </c>
      <c r="DL22" t="s">
        <v>435</v>
      </c>
      <c r="DM22">
        <v>0</v>
      </c>
      <c r="DN22" t="s">
        <v>435</v>
      </c>
      <c r="DO22">
        <v>0</v>
      </c>
    </row>
    <row r="23">
      <c r="A23">
        <f>ROW(Source!A67)</f>
        <v>67</v>
      </c>
      <c r="B23">
        <v>358752211</v>
      </c>
      <c r="C23">
        <v>358748887</v>
      </c>
      <c r="D23">
        <v>342718355</v>
      </c>
      <c r="E23">
        <v>1</v>
      </c>
      <c r="F23">
        <v>1</v>
      </c>
      <c r="G23">
        <v>1</v>
      </c>
      <c r="H23">
        <v>3</v>
      </c>
      <c r="I23" t="s">
        <v>82</v>
      </c>
      <c r="J23" t="s">
        <v>835</v>
      </c>
      <c r="K23" t="s">
        <v>83</v>
      </c>
      <c r="L23">
        <v>1346</v>
      </c>
      <c r="N23">
        <v>1009</v>
      </c>
      <c r="O23" t="s">
        <v>77</v>
      </c>
      <c r="P23" t="s">
        <v>77</v>
      </c>
      <c r="Q23">
        <v>1</v>
      </c>
      <c r="W23">
        <v>0</v>
      </c>
      <c r="X23">
        <v>-1749521197</v>
      </c>
      <c r="Y23">
        <f t="shared" si="601"/>
        <v>0</v>
      </c>
      <c r="AA23">
        <v>80.799999999999997</v>
      </c>
      <c r="AB23">
        <v>0</v>
      </c>
      <c r="AC23">
        <v>0</v>
      </c>
      <c r="AD23">
        <v>0</v>
      </c>
      <c r="AE23">
        <v>56.109999999999999</v>
      </c>
      <c r="AF23">
        <v>0</v>
      </c>
      <c r="AG23">
        <v>0</v>
      </c>
      <c r="AH23">
        <v>0</v>
      </c>
      <c r="AI23">
        <v>1.4399999999999999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435</v>
      </c>
      <c r="AT23">
        <v>0.02</v>
      </c>
      <c r="AU23" t="s">
        <v>517</v>
      </c>
      <c r="AV23">
        <v>0</v>
      </c>
      <c r="AW23">
        <v>2</v>
      </c>
      <c r="AX23">
        <v>363028991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1.1222000000000001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ROUND(Y23*Source!I67,7)</f>
        <v>0</v>
      </c>
      <c r="CY23">
        <f t="shared" si="602"/>
        <v>80.799999999999997</v>
      </c>
      <c r="CZ23">
        <f t="shared" si="603"/>
        <v>56.109999999999999</v>
      </c>
      <c r="DA23">
        <f t="shared" si="604"/>
        <v>1.4399999999999999</v>
      </c>
      <c r="DB23">
        <f t="shared" si="605"/>
        <v>0</v>
      </c>
      <c r="DC23">
        <f t="shared" si="606"/>
        <v>0</v>
      </c>
      <c r="DD23" t="s">
        <v>435</v>
      </c>
      <c r="DE23" t="s">
        <v>435</v>
      </c>
      <c r="DF23">
        <f t="shared" si="607"/>
        <v>0</v>
      </c>
      <c r="DG23">
        <f t="shared" si="608"/>
        <v>0</v>
      </c>
      <c r="DH23">
        <f t="shared" si="572"/>
        <v>0</v>
      </c>
      <c r="DI23">
        <f t="shared" si="573"/>
        <v>0</v>
      </c>
      <c r="DJ23">
        <f t="shared" si="609"/>
        <v>0</v>
      </c>
      <c r="DK23">
        <v>0</v>
      </c>
      <c r="DL23" t="s">
        <v>435</v>
      </c>
      <c r="DM23">
        <v>0</v>
      </c>
      <c r="DN23" t="s">
        <v>435</v>
      </c>
      <c r="DO23">
        <v>0</v>
      </c>
    </row>
    <row r="24">
      <c r="A24">
        <f>ROW(Source!A67)</f>
        <v>67</v>
      </c>
      <c r="B24">
        <v>358752211</v>
      </c>
      <c r="C24">
        <v>358748887</v>
      </c>
      <c r="D24">
        <v>342642537</v>
      </c>
      <c r="E24">
        <v>113</v>
      </c>
      <c r="F24">
        <v>1</v>
      </c>
      <c r="G24">
        <v>1</v>
      </c>
      <c r="H24">
        <v>3</v>
      </c>
      <c r="I24" t="s">
        <v>84</v>
      </c>
      <c r="J24" t="s">
        <v>435</v>
      </c>
      <c r="K24" t="s">
        <v>85</v>
      </c>
      <c r="L24">
        <v>1346</v>
      </c>
      <c r="N24">
        <v>1009</v>
      </c>
      <c r="O24" t="s">
        <v>77</v>
      </c>
      <c r="P24" t="s">
        <v>77</v>
      </c>
      <c r="Q24">
        <v>1</v>
      </c>
      <c r="W24">
        <v>0</v>
      </c>
      <c r="X24">
        <v>-1111733769</v>
      </c>
      <c r="Y24">
        <f t="shared" si="601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1</v>
      </c>
      <c r="AO24">
        <v>0</v>
      </c>
      <c r="AP24">
        <v>1</v>
      </c>
      <c r="AQ24">
        <v>1</v>
      </c>
      <c r="AR24">
        <v>0</v>
      </c>
      <c r="AS24" t="s">
        <v>435</v>
      </c>
      <c r="AT24">
        <v>0</v>
      </c>
      <c r="AU24" t="s">
        <v>517</v>
      </c>
      <c r="AV24">
        <v>0</v>
      </c>
      <c r="AW24">
        <v>2</v>
      </c>
      <c r="AX24">
        <v>363028992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ROUND(Y24*Source!I67,7)</f>
        <v>0</v>
      </c>
      <c r="CY24">
        <f t="shared" si="602"/>
        <v>0</v>
      </c>
      <c r="CZ24">
        <f t="shared" si="603"/>
        <v>0</v>
      </c>
      <c r="DA24">
        <f t="shared" si="604"/>
        <v>1</v>
      </c>
      <c r="DB24">
        <f t="shared" si="605"/>
        <v>0</v>
      </c>
      <c r="DC24">
        <f t="shared" si="606"/>
        <v>0</v>
      </c>
      <c r="DD24" t="s">
        <v>435</v>
      </c>
      <c r="DE24" t="s">
        <v>435</v>
      </c>
      <c r="DF24">
        <f t="shared" ref="DF24:DF25" si="610">ROUND(ROUND(AE24,2)*CX24,2)</f>
        <v>0</v>
      </c>
      <c r="DG24">
        <f t="shared" si="608"/>
        <v>0</v>
      </c>
      <c r="DH24">
        <f t="shared" si="572"/>
        <v>0</v>
      </c>
      <c r="DI24">
        <f t="shared" si="573"/>
        <v>0</v>
      </c>
      <c r="DJ24">
        <f t="shared" si="609"/>
        <v>0</v>
      </c>
      <c r="DK24">
        <v>0</v>
      </c>
      <c r="DL24" t="s">
        <v>435</v>
      </c>
      <c r="DM24">
        <v>0</v>
      </c>
      <c r="DN24" t="s">
        <v>435</v>
      </c>
      <c r="DO24">
        <v>0</v>
      </c>
    </row>
    <row r="25">
      <c r="A25">
        <f>ROW(Source!A67)</f>
        <v>67</v>
      </c>
      <c r="B25">
        <v>358752211</v>
      </c>
      <c r="C25">
        <v>358748887</v>
      </c>
      <c r="D25">
        <v>342642850</v>
      </c>
      <c r="E25">
        <v>113</v>
      </c>
      <c r="F25">
        <v>1</v>
      </c>
      <c r="G25">
        <v>1</v>
      </c>
      <c r="H25">
        <v>3</v>
      </c>
      <c r="I25" t="s">
        <v>86</v>
      </c>
      <c r="J25" t="s">
        <v>435</v>
      </c>
      <c r="K25" t="s">
        <v>87</v>
      </c>
      <c r="L25">
        <v>1348</v>
      </c>
      <c r="N25">
        <v>1009</v>
      </c>
      <c r="O25" t="s">
        <v>88</v>
      </c>
      <c r="P25" t="s">
        <v>88</v>
      </c>
      <c r="Q25">
        <v>1000</v>
      </c>
      <c r="W25">
        <v>0</v>
      </c>
      <c r="X25">
        <v>1613753229</v>
      </c>
      <c r="Y25">
        <f t="shared" si="601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1</v>
      </c>
      <c r="AO25">
        <v>0</v>
      </c>
      <c r="AP25">
        <v>1</v>
      </c>
      <c r="AQ25">
        <v>1</v>
      </c>
      <c r="AR25">
        <v>0</v>
      </c>
      <c r="AS25" t="s">
        <v>435</v>
      </c>
      <c r="AT25">
        <v>0</v>
      </c>
      <c r="AU25" t="s">
        <v>517</v>
      </c>
      <c r="AV25">
        <v>0</v>
      </c>
      <c r="AW25">
        <v>2</v>
      </c>
      <c r="AX25">
        <v>363028993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ROUND(Y25*Source!I67,7)</f>
        <v>0</v>
      </c>
      <c r="CY25">
        <f t="shared" si="602"/>
        <v>0</v>
      </c>
      <c r="CZ25">
        <f t="shared" si="603"/>
        <v>0</v>
      </c>
      <c r="DA25">
        <f t="shared" si="604"/>
        <v>1</v>
      </c>
      <c r="DB25">
        <f t="shared" si="605"/>
        <v>0</v>
      </c>
      <c r="DC25">
        <f t="shared" si="606"/>
        <v>0</v>
      </c>
      <c r="DD25" t="s">
        <v>435</v>
      </c>
      <c r="DE25" t="s">
        <v>435</v>
      </c>
      <c r="DF25">
        <f t="shared" si="610"/>
        <v>0</v>
      </c>
      <c r="DG25">
        <f t="shared" si="608"/>
        <v>0</v>
      </c>
      <c r="DH25">
        <f t="shared" si="572"/>
        <v>0</v>
      </c>
      <c r="DI25">
        <f t="shared" si="573"/>
        <v>0</v>
      </c>
      <c r="DJ25">
        <f t="shared" si="609"/>
        <v>0</v>
      </c>
      <c r="DK25">
        <v>0</v>
      </c>
      <c r="DL25" t="s">
        <v>435</v>
      </c>
      <c r="DM25">
        <v>0</v>
      </c>
      <c r="DN25" t="s">
        <v>435</v>
      </c>
      <c r="DO25">
        <v>0</v>
      </c>
    </row>
    <row r="26">
      <c r="A26">
        <f>ROW(Source!A67)</f>
        <v>67</v>
      </c>
      <c r="B26">
        <v>358752211</v>
      </c>
      <c r="C26">
        <v>358748887</v>
      </c>
      <c r="D26">
        <v>342735789</v>
      </c>
      <c r="E26">
        <v>1</v>
      </c>
      <c r="F26">
        <v>1</v>
      </c>
      <c r="G26">
        <v>1</v>
      </c>
      <c r="H26">
        <v>3</v>
      </c>
      <c r="I26" t="s">
        <v>89</v>
      </c>
      <c r="J26" t="s">
        <v>836</v>
      </c>
      <c r="K26" t="s">
        <v>90</v>
      </c>
      <c r="L26">
        <v>1348</v>
      </c>
      <c r="N26">
        <v>1009</v>
      </c>
      <c r="O26" t="s">
        <v>88</v>
      </c>
      <c r="P26" t="s">
        <v>88</v>
      </c>
      <c r="Q26">
        <v>1000</v>
      </c>
      <c r="W26">
        <v>0</v>
      </c>
      <c r="X26">
        <v>1651372890</v>
      </c>
      <c r="Y26">
        <f t="shared" si="601"/>
        <v>0</v>
      </c>
      <c r="AA26">
        <v>97625.600000000006</v>
      </c>
      <c r="AB26">
        <v>0</v>
      </c>
      <c r="AC26">
        <v>0</v>
      </c>
      <c r="AD26">
        <v>0</v>
      </c>
      <c r="AE26">
        <v>80020.979999999996</v>
      </c>
      <c r="AF26">
        <v>0</v>
      </c>
      <c r="AG26">
        <v>0</v>
      </c>
      <c r="AH26">
        <v>0</v>
      </c>
      <c r="AI26">
        <v>1.22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435</v>
      </c>
      <c r="AT26">
        <v>0.0001</v>
      </c>
      <c r="AU26" t="s">
        <v>517</v>
      </c>
      <c r="AV26">
        <v>0</v>
      </c>
      <c r="AW26">
        <v>2</v>
      </c>
      <c r="AX26">
        <v>363028994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8.0020980000000002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ROUND(Y26*Source!I67,7)</f>
        <v>0</v>
      </c>
      <c r="CY26">
        <f t="shared" si="602"/>
        <v>97625.600000000006</v>
      </c>
      <c r="CZ26">
        <f t="shared" si="603"/>
        <v>80020.979999999996</v>
      </c>
      <c r="DA26">
        <f t="shared" si="604"/>
        <v>1.22</v>
      </c>
      <c r="DB26">
        <f t="shared" si="605"/>
        <v>0</v>
      </c>
      <c r="DC26">
        <f t="shared" si="606"/>
        <v>0</v>
      </c>
      <c r="DD26" t="s">
        <v>435</v>
      </c>
      <c r="DE26" t="s">
        <v>435</v>
      </c>
      <c r="DF26">
        <f t="shared" ref="DF26:DF27" si="611">ROUND(ROUND(AE26*AI26,2)*CX26,2)</f>
        <v>0</v>
      </c>
      <c r="DG26">
        <f t="shared" si="608"/>
        <v>0</v>
      </c>
      <c r="DH26">
        <f t="shared" si="572"/>
        <v>0</v>
      </c>
      <c r="DI26">
        <f t="shared" si="573"/>
        <v>0</v>
      </c>
      <c r="DJ26">
        <f t="shared" si="609"/>
        <v>0</v>
      </c>
      <c r="DK26">
        <v>0</v>
      </c>
      <c r="DL26" t="s">
        <v>435</v>
      </c>
      <c r="DM26">
        <v>0</v>
      </c>
      <c r="DN26" t="s">
        <v>435</v>
      </c>
      <c r="DO26">
        <v>0</v>
      </c>
    </row>
    <row r="27">
      <c r="A27">
        <f>ROW(Source!A67)</f>
        <v>67</v>
      </c>
      <c r="B27">
        <v>358752211</v>
      </c>
      <c r="C27">
        <v>358748887</v>
      </c>
      <c r="D27">
        <v>342736178</v>
      </c>
      <c r="E27">
        <v>1</v>
      </c>
      <c r="F27">
        <v>1</v>
      </c>
      <c r="G27">
        <v>1</v>
      </c>
      <c r="H27">
        <v>3</v>
      </c>
      <c r="I27" t="s">
        <v>91</v>
      </c>
      <c r="J27" t="s">
        <v>837</v>
      </c>
      <c r="K27" t="s">
        <v>92</v>
      </c>
      <c r="L27">
        <v>1346</v>
      </c>
      <c r="N27">
        <v>1009</v>
      </c>
      <c r="O27" t="s">
        <v>77</v>
      </c>
      <c r="P27" t="s">
        <v>77</v>
      </c>
      <c r="Q27">
        <v>1</v>
      </c>
      <c r="W27">
        <v>0</v>
      </c>
      <c r="X27">
        <v>1345525934</v>
      </c>
      <c r="Y27">
        <f t="shared" si="601"/>
        <v>0</v>
      </c>
      <c r="AA27">
        <v>79.390000000000001</v>
      </c>
      <c r="AB27">
        <v>0</v>
      </c>
      <c r="AC27">
        <v>0</v>
      </c>
      <c r="AD27">
        <v>0</v>
      </c>
      <c r="AE27">
        <v>60.600000000000001</v>
      </c>
      <c r="AF27">
        <v>0</v>
      </c>
      <c r="AG27">
        <v>0</v>
      </c>
      <c r="AH27">
        <v>0</v>
      </c>
      <c r="AI27">
        <v>1.3100000000000001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435</v>
      </c>
      <c r="AT27">
        <v>0.12</v>
      </c>
      <c r="AU27" t="s">
        <v>517</v>
      </c>
      <c r="AV27">
        <v>0</v>
      </c>
      <c r="AW27">
        <v>2</v>
      </c>
      <c r="AX27">
        <v>363028995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7.2720000000000002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ROUND(Y27*Source!I67,7)</f>
        <v>0</v>
      </c>
      <c r="CY27">
        <f t="shared" si="602"/>
        <v>79.390000000000001</v>
      </c>
      <c r="CZ27">
        <f t="shared" si="603"/>
        <v>60.600000000000001</v>
      </c>
      <c r="DA27">
        <f t="shared" si="604"/>
        <v>1.3100000000000001</v>
      </c>
      <c r="DB27">
        <f t="shared" si="605"/>
        <v>0</v>
      </c>
      <c r="DC27">
        <f t="shared" si="606"/>
        <v>0</v>
      </c>
      <c r="DD27" t="s">
        <v>435</v>
      </c>
      <c r="DE27" t="s">
        <v>435</v>
      </c>
      <c r="DF27">
        <f t="shared" si="611"/>
        <v>0</v>
      </c>
      <c r="DG27">
        <f t="shared" si="608"/>
        <v>0</v>
      </c>
      <c r="DH27">
        <f t="shared" si="572"/>
        <v>0</v>
      </c>
      <c r="DI27">
        <f t="shared" si="573"/>
        <v>0</v>
      </c>
      <c r="DJ27">
        <f t="shared" si="609"/>
        <v>0</v>
      </c>
      <c r="DK27">
        <v>0</v>
      </c>
      <c r="DL27" t="s">
        <v>435</v>
      </c>
      <c r="DM27">
        <v>0</v>
      </c>
      <c r="DN27" t="s">
        <v>435</v>
      </c>
      <c r="DO27">
        <v>0</v>
      </c>
    </row>
    <row r="28">
      <c r="A28">
        <f>ROW(Source!A67)</f>
        <v>67</v>
      </c>
      <c r="B28">
        <v>358752211</v>
      </c>
      <c r="C28">
        <v>358748887</v>
      </c>
      <c r="D28">
        <v>342645076</v>
      </c>
      <c r="E28">
        <v>113</v>
      </c>
      <c r="F28">
        <v>1</v>
      </c>
      <c r="G28">
        <v>1</v>
      </c>
      <c r="H28">
        <v>3</v>
      </c>
      <c r="I28" t="s">
        <v>93</v>
      </c>
      <c r="J28" t="s">
        <v>435</v>
      </c>
      <c r="K28" t="s">
        <v>94</v>
      </c>
      <c r="L28">
        <v>1348</v>
      </c>
      <c r="N28">
        <v>1009</v>
      </c>
      <c r="O28" t="s">
        <v>88</v>
      </c>
      <c r="P28" t="s">
        <v>88</v>
      </c>
      <c r="Q28">
        <v>1000</v>
      </c>
      <c r="W28">
        <v>0</v>
      </c>
      <c r="X28">
        <v>-2074906300</v>
      </c>
      <c r="Y28">
        <f t="shared" si="601"/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1</v>
      </c>
      <c r="AO28">
        <v>0</v>
      </c>
      <c r="AP28">
        <v>1</v>
      </c>
      <c r="AQ28">
        <v>1</v>
      </c>
      <c r="AR28">
        <v>0</v>
      </c>
      <c r="AS28" t="s">
        <v>435</v>
      </c>
      <c r="AT28">
        <v>0</v>
      </c>
      <c r="AU28" t="s">
        <v>517</v>
      </c>
      <c r="AV28">
        <v>0</v>
      </c>
      <c r="AW28">
        <v>2</v>
      </c>
      <c r="AX28">
        <v>363028996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ROUND(Y28*Source!I67,7)</f>
        <v>0</v>
      </c>
      <c r="CY28">
        <f t="shared" si="602"/>
        <v>0</v>
      </c>
      <c r="CZ28">
        <f t="shared" si="603"/>
        <v>0</v>
      </c>
      <c r="DA28">
        <f t="shared" si="604"/>
        <v>1</v>
      </c>
      <c r="DB28">
        <f t="shared" si="605"/>
        <v>0</v>
      </c>
      <c r="DC28">
        <f t="shared" si="606"/>
        <v>0</v>
      </c>
      <c r="DD28" t="s">
        <v>435</v>
      </c>
      <c r="DE28" t="s">
        <v>435</v>
      </c>
      <c r="DF28">
        <f t="shared" ref="DF28:DF35" si="612">ROUND(ROUND(AE28,2)*CX28,2)</f>
        <v>0</v>
      </c>
      <c r="DG28">
        <f t="shared" si="608"/>
        <v>0</v>
      </c>
      <c r="DH28">
        <f t="shared" si="572"/>
        <v>0</v>
      </c>
      <c r="DI28">
        <f t="shared" si="573"/>
        <v>0</v>
      </c>
      <c r="DJ28">
        <f t="shared" si="609"/>
        <v>0</v>
      </c>
      <c r="DK28">
        <v>0</v>
      </c>
      <c r="DL28" t="s">
        <v>435</v>
      </c>
      <c r="DM28">
        <v>0</v>
      </c>
      <c r="DN28" t="s">
        <v>435</v>
      </c>
      <c r="DO28">
        <v>0</v>
      </c>
    </row>
    <row r="29">
      <c r="A29">
        <f>ROW(Source!A67)</f>
        <v>67</v>
      </c>
      <c r="B29">
        <v>358752211</v>
      </c>
      <c r="C29">
        <v>358748887</v>
      </c>
      <c r="D29">
        <v>342645107</v>
      </c>
      <c r="E29">
        <v>113</v>
      </c>
      <c r="F29">
        <v>1</v>
      </c>
      <c r="G29">
        <v>1</v>
      </c>
      <c r="H29">
        <v>3</v>
      </c>
      <c r="I29" t="s">
        <v>95</v>
      </c>
      <c r="J29" t="s">
        <v>435</v>
      </c>
      <c r="K29" t="s">
        <v>96</v>
      </c>
      <c r="L29">
        <v>1371</v>
      </c>
      <c r="N29">
        <v>1013</v>
      </c>
      <c r="O29" t="s">
        <v>97</v>
      </c>
      <c r="P29" t="s">
        <v>97</v>
      </c>
      <c r="Q29">
        <v>1</v>
      </c>
      <c r="W29">
        <v>0</v>
      </c>
      <c r="X29">
        <v>1740798612</v>
      </c>
      <c r="Y29">
        <f t="shared" si="601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1</v>
      </c>
      <c r="AO29">
        <v>0</v>
      </c>
      <c r="AP29">
        <v>1</v>
      </c>
      <c r="AQ29">
        <v>1</v>
      </c>
      <c r="AR29">
        <v>0</v>
      </c>
      <c r="AS29" t="s">
        <v>435</v>
      </c>
      <c r="AT29">
        <v>0</v>
      </c>
      <c r="AU29" t="s">
        <v>517</v>
      </c>
      <c r="AV29">
        <v>0</v>
      </c>
      <c r="AW29">
        <v>2</v>
      </c>
      <c r="AX29">
        <v>363028997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ROUND(Y29*Source!I67,7)</f>
        <v>0</v>
      </c>
      <c r="CY29">
        <f t="shared" si="602"/>
        <v>0</v>
      </c>
      <c r="CZ29">
        <f t="shared" si="603"/>
        <v>0</v>
      </c>
      <c r="DA29">
        <f t="shared" si="604"/>
        <v>1</v>
      </c>
      <c r="DB29">
        <f t="shared" si="605"/>
        <v>0</v>
      </c>
      <c r="DC29">
        <f t="shared" si="606"/>
        <v>0</v>
      </c>
      <c r="DD29" t="s">
        <v>435</v>
      </c>
      <c r="DE29" t="s">
        <v>435</v>
      </c>
      <c r="DF29">
        <f t="shared" si="612"/>
        <v>0</v>
      </c>
      <c r="DG29">
        <f t="shared" si="608"/>
        <v>0</v>
      </c>
      <c r="DH29">
        <f t="shared" si="572"/>
        <v>0</v>
      </c>
      <c r="DI29">
        <f t="shared" si="573"/>
        <v>0</v>
      </c>
      <c r="DJ29">
        <f t="shared" si="609"/>
        <v>0</v>
      </c>
      <c r="DK29">
        <v>0</v>
      </c>
      <c r="DL29" t="s">
        <v>435</v>
      </c>
      <c r="DM29">
        <v>0</v>
      </c>
      <c r="DN29" t="s">
        <v>435</v>
      </c>
      <c r="DO29">
        <v>0</v>
      </c>
    </row>
    <row r="30">
      <c r="A30">
        <f>ROW(Source!A67)</f>
        <v>67</v>
      </c>
      <c r="B30">
        <v>358752211</v>
      </c>
      <c r="C30">
        <v>358748887</v>
      </c>
      <c r="D30">
        <v>342645115</v>
      </c>
      <c r="E30">
        <v>113</v>
      </c>
      <c r="F30">
        <v>1</v>
      </c>
      <c r="G30">
        <v>1</v>
      </c>
      <c r="H30">
        <v>3</v>
      </c>
      <c r="I30" t="s">
        <v>98</v>
      </c>
      <c r="J30" t="s">
        <v>435</v>
      </c>
      <c r="K30" t="s">
        <v>99</v>
      </c>
      <c r="L30">
        <v>1346</v>
      </c>
      <c r="N30">
        <v>1009</v>
      </c>
      <c r="O30" t="s">
        <v>77</v>
      </c>
      <c r="P30" t="s">
        <v>77</v>
      </c>
      <c r="Q30">
        <v>1</v>
      </c>
      <c r="W30">
        <v>0</v>
      </c>
      <c r="X30">
        <v>1533393836</v>
      </c>
      <c r="Y30">
        <f t="shared" si="601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1</v>
      </c>
      <c r="AO30">
        <v>0</v>
      </c>
      <c r="AP30">
        <v>1</v>
      </c>
      <c r="AQ30">
        <v>1</v>
      </c>
      <c r="AR30">
        <v>0</v>
      </c>
      <c r="AS30" t="s">
        <v>435</v>
      </c>
      <c r="AT30">
        <v>0</v>
      </c>
      <c r="AU30" t="s">
        <v>517</v>
      </c>
      <c r="AV30">
        <v>0</v>
      </c>
      <c r="AW30">
        <v>2</v>
      </c>
      <c r="AX30">
        <v>363028998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ROUND(Y30*Source!I67,7)</f>
        <v>0</v>
      </c>
      <c r="CY30">
        <f t="shared" si="602"/>
        <v>0</v>
      </c>
      <c r="CZ30">
        <f t="shared" si="603"/>
        <v>0</v>
      </c>
      <c r="DA30">
        <f t="shared" si="604"/>
        <v>1</v>
      </c>
      <c r="DB30">
        <f t="shared" si="605"/>
        <v>0</v>
      </c>
      <c r="DC30">
        <f t="shared" si="606"/>
        <v>0</v>
      </c>
      <c r="DD30" t="s">
        <v>435</v>
      </c>
      <c r="DE30" t="s">
        <v>435</v>
      </c>
      <c r="DF30">
        <f t="shared" si="612"/>
        <v>0</v>
      </c>
      <c r="DG30">
        <f t="shared" si="608"/>
        <v>0</v>
      </c>
      <c r="DH30">
        <f t="shared" si="572"/>
        <v>0</v>
      </c>
      <c r="DI30">
        <f t="shared" si="573"/>
        <v>0</v>
      </c>
      <c r="DJ30">
        <f t="shared" si="609"/>
        <v>0</v>
      </c>
      <c r="DK30">
        <v>0</v>
      </c>
      <c r="DL30" t="s">
        <v>435</v>
      </c>
      <c r="DM30">
        <v>0</v>
      </c>
      <c r="DN30" t="s">
        <v>435</v>
      </c>
      <c r="DO30">
        <v>0</v>
      </c>
    </row>
    <row r="31">
      <c r="A31">
        <f>ROW(Source!A103)</f>
        <v>103</v>
      </c>
      <c r="B31">
        <v>358752211</v>
      </c>
      <c r="C31">
        <v>358748924</v>
      </c>
      <c r="D31">
        <v>342640222</v>
      </c>
      <c r="E31">
        <v>113</v>
      </c>
      <c r="F31">
        <v>1</v>
      </c>
      <c r="G31">
        <v>1</v>
      </c>
      <c r="H31">
        <v>1</v>
      </c>
      <c r="I31" t="s">
        <v>115</v>
      </c>
      <c r="J31" t="s">
        <v>435</v>
      </c>
      <c r="K31" t="s">
        <v>116</v>
      </c>
      <c r="L31">
        <v>1191</v>
      </c>
      <c r="N31">
        <v>1013</v>
      </c>
      <c r="O31" t="s">
        <v>36</v>
      </c>
      <c r="P31" t="s">
        <v>36</v>
      </c>
      <c r="Q31">
        <v>1</v>
      </c>
      <c r="W31">
        <v>0</v>
      </c>
      <c r="X31">
        <v>888410196</v>
      </c>
      <c r="Y31">
        <f t="shared" ref="Y31:Y35" si="613">(AT31*ROUND(0.7,7))</f>
        <v>13.720000000000001</v>
      </c>
      <c r="AA31">
        <v>0</v>
      </c>
      <c r="AB31">
        <v>0</v>
      </c>
      <c r="AC31">
        <v>0</v>
      </c>
      <c r="AD31">
        <v>497.45999999999998</v>
      </c>
      <c r="AE31">
        <v>0</v>
      </c>
      <c r="AF31">
        <v>0</v>
      </c>
      <c r="AG31">
        <v>0</v>
      </c>
      <c r="AH31">
        <v>497.45999999999998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435</v>
      </c>
      <c r="AT31">
        <v>19.600000000000001</v>
      </c>
      <c r="AU31" t="s">
        <v>518</v>
      </c>
      <c r="AV31">
        <v>1</v>
      </c>
      <c r="AW31">
        <v>2</v>
      </c>
      <c r="AX31">
        <v>363028999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9750.2160000000003</v>
      </c>
      <c r="BN31">
        <v>19.600000000000001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6825.1512000000002</v>
      </c>
      <c r="BU31">
        <v>13.720000000000001</v>
      </c>
      <c r="BV31">
        <v>0</v>
      </c>
      <c r="BW31">
        <v>1</v>
      </c>
      <c r="CU31">
        <f>ROUND(AT31*Source!I103*AH31*AL31,2)</f>
        <v>9750.2199999999993</v>
      </c>
      <c r="CV31">
        <f>ROUND(Y31*Source!I103,7)</f>
        <v>13.719999999999999</v>
      </c>
      <c r="CW31">
        <v>0</v>
      </c>
      <c r="CX31">
        <f>ROUND(Y31*Source!I103,7)</f>
        <v>13.719999999999999</v>
      </c>
      <c r="CY31">
        <f t="shared" ref="CY31:CY32" si="614">AD31</f>
        <v>497.45999999999998</v>
      </c>
      <c r="CZ31">
        <f t="shared" ref="CZ31:CZ32" si="615">AH31</f>
        <v>497.45999999999998</v>
      </c>
      <c r="DA31">
        <f t="shared" ref="DA31:DA32" si="616">AL31</f>
        <v>1</v>
      </c>
      <c r="DB31">
        <f t="shared" ref="DB31:DB35" si="617">ROUND((ROUND(AT31*CZ31,2)*ROUND(0.7,7)),6)</f>
        <v>6825.1539999999995</v>
      </c>
      <c r="DC31">
        <f t="shared" ref="DC31:DC35" si="618">ROUND((ROUND(AT31*AG31,2)*ROUND(0.7,7)),6)</f>
        <v>0</v>
      </c>
      <c r="DD31" t="s">
        <v>435</v>
      </c>
      <c r="DE31" t="s">
        <v>435</v>
      </c>
      <c r="DF31">
        <f t="shared" si="612"/>
        <v>0</v>
      </c>
      <c r="DG31">
        <f t="shared" si="608"/>
        <v>0</v>
      </c>
      <c r="DH31">
        <f t="shared" si="572"/>
        <v>0</v>
      </c>
      <c r="DI31">
        <f t="shared" si="573"/>
        <v>6825.1500000000005</v>
      </c>
      <c r="DJ31">
        <f t="shared" ref="DJ31:DJ32" si="619">DI31</f>
        <v>6825.1500000000005</v>
      </c>
      <c r="DK31">
        <v>1</v>
      </c>
      <c r="DL31" t="s">
        <v>435</v>
      </c>
      <c r="DM31">
        <v>0</v>
      </c>
      <c r="DN31" t="s">
        <v>435</v>
      </c>
      <c r="DO31">
        <v>0</v>
      </c>
    </row>
    <row r="32">
      <c r="A32">
        <f>ROW(Source!A103)</f>
        <v>103</v>
      </c>
      <c r="B32">
        <v>358752211</v>
      </c>
      <c r="C32">
        <v>358748924</v>
      </c>
      <c r="D32">
        <v>342640393</v>
      </c>
      <c r="E32">
        <v>113</v>
      </c>
      <c r="F32">
        <v>1</v>
      </c>
      <c r="G32">
        <v>1</v>
      </c>
      <c r="H32">
        <v>1</v>
      </c>
      <c r="I32" t="s">
        <v>828</v>
      </c>
      <c r="J32" t="s">
        <v>435</v>
      </c>
      <c r="K32" t="s">
        <v>829</v>
      </c>
      <c r="L32">
        <v>1191</v>
      </c>
      <c r="N32">
        <v>1013</v>
      </c>
      <c r="O32" t="s">
        <v>36</v>
      </c>
      <c r="P32" t="s">
        <v>36</v>
      </c>
      <c r="Q32">
        <v>1</v>
      </c>
      <c r="W32">
        <v>0</v>
      </c>
      <c r="X32">
        <v>-1417349443</v>
      </c>
      <c r="Y32">
        <f t="shared" si="613"/>
        <v>1.47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435</v>
      </c>
      <c r="AT32">
        <v>2.1000000000000001</v>
      </c>
      <c r="AU32" t="s">
        <v>518</v>
      </c>
      <c r="AV32">
        <v>2</v>
      </c>
      <c r="AW32">
        <v>2</v>
      </c>
      <c r="AX32">
        <v>363029000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ROUND(Y32*Source!I103,7)</f>
        <v>1.47</v>
      </c>
      <c r="CY32">
        <f t="shared" si="614"/>
        <v>0</v>
      </c>
      <c r="CZ32">
        <f t="shared" si="615"/>
        <v>0</v>
      </c>
      <c r="DA32">
        <f t="shared" si="616"/>
        <v>1</v>
      </c>
      <c r="DB32">
        <f t="shared" si="617"/>
        <v>0</v>
      </c>
      <c r="DC32">
        <f t="shared" si="618"/>
        <v>0</v>
      </c>
      <c r="DD32" t="s">
        <v>435</v>
      </c>
      <c r="DE32" t="s">
        <v>435</v>
      </c>
      <c r="DF32">
        <f t="shared" si="612"/>
        <v>0</v>
      </c>
      <c r="DG32">
        <f t="shared" si="608"/>
        <v>0</v>
      </c>
      <c r="DH32">
        <f t="shared" si="572"/>
        <v>0</v>
      </c>
      <c r="DI32">
        <f t="shared" si="573"/>
        <v>0</v>
      </c>
      <c r="DJ32">
        <f t="shared" si="619"/>
        <v>0</v>
      </c>
      <c r="DK32">
        <v>0</v>
      </c>
      <c r="DL32" t="s">
        <v>435</v>
      </c>
      <c r="DM32">
        <v>0</v>
      </c>
      <c r="DN32" t="s">
        <v>435</v>
      </c>
      <c r="DO32">
        <v>0</v>
      </c>
    </row>
    <row r="33">
      <c r="A33">
        <f>ROW(Source!A103)</f>
        <v>103</v>
      </c>
      <c r="B33">
        <v>358752211</v>
      </c>
      <c r="C33">
        <v>358748924</v>
      </c>
      <c r="D33">
        <v>342764741</v>
      </c>
      <c r="E33">
        <v>1</v>
      </c>
      <c r="F33">
        <v>1</v>
      </c>
      <c r="G33">
        <v>1</v>
      </c>
      <c r="H33">
        <v>2</v>
      </c>
      <c r="I33" t="s">
        <v>65</v>
      </c>
      <c r="J33" t="s">
        <v>830</v>
      </c>
      <c r="K33" t="s">
        <v>66</v>
      </c>
      <c r="L33">
        <v>1368</v>
      </c>
      <c r="N33">
        <v>1011</v>
      </c>
      <c r="O33" t="s">
        <v>67</v>
      </c>
      <c r="P33" t="s">
        <v>67</v>
      </c>
      <c r="Q33">
        <v>1</v>
      </c>
      <c r="W33">
        <v>0</v>
      </c>
      <c r="X33">
        <v>-361847540</v>
      </c>
      <c r="Y33">
        <f t="shared" si="613"/>
        <v>1.3299999999999998</v>
      </c>
      <c r="AA33">
        <v>0</v>
      </c>
      <c r="AB33">
        <v>1552.1199999999999</v>
      </c>
      <c r="AC33">
        <v>668.23000000000002</v>
      </c>
      <c r="AD33">
        <v>0</v>
      </c>
      <c r="AE33">
        <v>0</v>
      </c>
      <c r="AF33">
        <v>1552.1199999999999</v>
      </c>
      <c r="AG33">
        <v>668.23000000000002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435</v>
      </c>
      <c r="AT33">
        <v>1.8999999999999999</v>
      </c>
      <c r="AU33" t="s">
        <v>518</v>
      </c>
      <c r="AV33">
        <v>1</v>
      </c>
      <c r="AW33">
        <v>2</v>
      </c>
      <c r="AX33">
        <v>363029001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2949.0279999999998</v>
      </c>
      <c r="BL33">
        <v>1269.6369999999999</v>
      </c>
      <c r="BM33">
        <v>0</v>
      </c>
      <c r="BN33">
        <v>0</v>
      </c>
      <c r="BO33">
        <v>1.8999999999999999</v>
      </c>
      <c r="BP33">
        <v>1</v>
      </c>
      <c r="BQ33">
        <v>0</v>
      </c>
      <c r="BR33">
        <v>2064.3195999999998</v>
      </c>
      <c r="BS33">
        <v>888.74589999999989</v>
      </c>
      <c r="BT33">
        <v>0</v>
      </c>
      <c r="BU33">
        <v>0</v>
      </c>
      <c r="BV33">
        <v>1.3299999999999998</v>
      </c>
      <c r="BW33">
        <v>1</v>
      </c>
      <c r="CV33">
        <v>0</v>
      </c>
      <c r="CW33">
        <f>ROUND(Y33*Source!I103*DO33,7)</f>
        <v>1.3299999999999998</v>
      </c>
      <c r="CX33">
        <f>ROUND(Y33*Source!I103,7)</f>
        <v>1.3299999999999998</v>
      </c>
      <c r="CY33">
        <f t="shared" ref="CY33:CY35" si="620">AB33</f>
        <v>1552.1199999999999</v>
      </c>
      <c r="CZ33">
        <f t="shared" ref="CZ33:CZ35" si="621">AF33</f>
        <v>1552.1199999999999</v>
      </c>
      <c r="DA33">
        <f t="shared" ref="DA33:DA35" si="622">AJ33</f>
        <v>1</v>
      </c>
      <c r="DB33">
        <f t="shared" si="617"/>
        <v>2064.3209999999999</v>
      </c>
      <c r="DC33">
        <f t="shared" si="618"/>
        <v>888.74799999999993</v>
      </c>
      <c r="DD33" t="s">
        <v>435</v>
      </c>
      <c r="DE33" t="s">
        <v>435</v>
      </c>
      <c r="DF33">
        <f t="shared" si="612"/>
        <v>0</v>
      </c>
      <c r="DG33">
        <f t="shared" si="608"/>
        <v>2064.3200000000002</v>
      </c>
      <c r="DH33">
        <f t="shared" si="572"/>
        <v>888.75</v>
      </c>
      <c r="DI33">
        <f t="shared" si="573"/>
        <v>0</v>
      </c>
      <c r="DJ33">
        <f t="shared" ref="DJ33:DJ35" si="623">DG33+DH33</f>
        <v>2953.0700000000002</v>
      </c>
      <c r="DK33">
        <v>1</v>
      </c>
      <c r="DL33" t="s">
        <v>68</v>
      </c>
      <c r="DM33">
        <v>6</v>
      </c>
      <c r="DN33" t="s">
        <v>36</v>
      </c>
      <c r="DO33">
        <v>1</v>
      </c>
    </row>
    <row r="34">
      <c r="A34">
        <f>ROW(Source!A103)</f>
        <v>103</v>
      </c>
      <c r="B34">
        <v>358752211</v>
      </c>
      <c r="C34">
        <v>358748924</v>
      </c>
      <c r="D34">
        <v>342765643</v>
      </c>
      <c r="E34">
        <v>1</v>
      </c>
      <c r="F34">
        <v>1</v>
      </c>
      <c r="G34">
        <v>1</v>
      </c>
      <c r="H34">
        <v>2</v>
      </c>
      <c r="I34" t="s">
        <v>70</v>
      </c>
      <c r="J34" t="s">
        <v>831</v>
      </c>
      <c r="K34" t="s">
        <v>71</v>
      </c>
      <c r="L34">
        <v>1368</v>
      </c>
      <c r="N34">
        <v>1011</v>
      </c>
      <c r="O34" t="s">
        <v>67</v>
      </c>
      <c r="P34" t="s">
        <v>67</v>
      </c>
      <c r="Q34">
        <v>1</v>
      </c>
      <c r="W34">
        <v>0</v>
      </c>
      <c r="X34">
        <v>1503848564</v>
      </c>
      <c r="Y34">
        <f t="shared" si="613"/>
        <v>0.13999999999999999</v>
      </c>
      <c r="AA34">
        <v>0</v>
      </c>
      <c r="AB34">
        <v>583.05999999999995</v>
      </c>
      <c r="AC34">
        <v>497.45999999999998</v>
      </c>
      <c r="AD34">
        <v>0</v>
      </c>
      <c r="AE34">
        <v>0</v>
      </c>
      <c r="AF34">
        <v>477.92000000000002</v>
      </c>
      <c r="AG34">
        <v>497.45999999999998</v>
      </c>
      <c r="AH34">
        <v>0</v>
      </c>
      <c r="AI34">
        <v>1</v>
      </c>
      <c r="AJ34">
        <v>1.22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435</v>
      </c>
      <c r="AT34">
        <v>0.20000000000000001</v>
      </c>
      <c r="AU34" t="s">
        <v>518</v>
      </c>
      <c r="AV34">
        <v>1</v>
      </c>
      <c r="AW34">
        <v>2</v>
      </c>
      <c r="AX34">
        <v>363029002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95.584000000000003</v>
      </c>
      <c r="BL34">
        <v>99.492000000000004</v>
      </c>
      <c r="BM34">
        <v>0</v>
      </c>
      <c r="BN34">
        <v>0</v>
      </c>
      <c r="BO34">
        <v>0.20000000000000001</v>
      </c>
      <c r="BP34">
        <v>1</v>
      </c>
      <c r="BQ34">
        <v>0</v>
      </c>
      <c r="BR34">
        <v>66.908799999999999</v>
      </c>
      <c r="BS34">
        <v>69.64439999999999</v>
      </c>
      <c r="BT34">
        <v>0</v>
      </c>
      <c r="BU34">
        <v>0</v>
      </c>
      <c r="BV34">
        <v>0.13999999999999999</v>
      </c>
      <c r="BW34">
        <v>1</v>
      </c>
      <c r="CV34">
        <v>0</v>
      </c>
      <c r="CW34">
        <f>ROUND(Y34*Source!I103*DO34,7)</f>
        <v>0.13999999999999999</v>
      </c>
      <c r="CX34">
        <f>ROUND(Y34*Source!I103,7)</f>
        <v>0.13999999999999999</v>
      </c>
      <c r="CY34">
        <f t="shared" si="620"/>
        <v>583.05999999999995</v>
      </c>
      <c r="CZ34">
        <f t="shared" si="621"/>
        <v>477.92000000000002</v>
      </c>
      <c r="DA34">
        <f t="shared" si="622"/>
        <v>1.22</v>
      </c>
      <c r="DB34">
        <f t="shared" si="617"/>
        <v>66.905999999999992</v>
      </c>
      <c r="DC34">
        <f t="shared" si="618"/>
        <v>69.643000000000001</v>
      </c>
      <c r="DD34" t="s">
        <v>435</v>
      </c>
      <c r="DE34" t="s">
        <v>435</v>
      </c>
      <c r="DF34">
        <f t="shared" si="612"/>
        <v>0</v>
      </c>
      <c r="DG34">
        <f>ROUND(ROUND(AF34*AJ34,2)*CX34,2)</f>
        <v>81.629999999999995</v>
      </c>
      <c r="DH34">
        <f t="shared" si="572"/>
        <v>69.640000000000001</v>
      </c>
      <c r="DI34">
        <f t="shared" si="573"/>
        <v>0</v>
      </c>
      <c r="DJ34">
        <f t="shared" si="623"/>
        <v>151.26999999999998</v>
      </c>
      <c r="DK34">
        <v>0</v>
      </c>
      <c r="DL34" t="s">
        <v>72</v>
      </c>
      <c r="DM34">
        <v>4</v>
      </c>
      <c r="DN34" t="s">
        <v>36</v>
      </c>
      <c r="DO34">
        <v>1</v>
      </c>
    </row>
    <row r="35">
      <c r="A35">
        <f>ROW(Source!A103)</f>
        <v>103</v>
      </c>
      <c r="B35">
        <v>358752211</v>
      </c>
      <c r="C35">
        <v>358748924</v>
      </c>
      <c r="D35">
        <v>342765836</v>
      </c>
      <c r="E35">
        <v>1</v>
      </c>
      <c r="F35">
        <v>1</v>
      </c>
      <c r="G35">
        <v>1</v>
      </c>
      <c r="H35">
        <v>2</v>
      </c>
      <c r="I35" t="s">
        <v>117</v>
      </c>
      <c r="J35" t="s">
        <v>838</v>
      </c>
      <c r="K35" t="s">
        <v>118</v>
      </c>
      <c r="L35">
        <v>1368</v>
      </c>
      <c r="N35">
        <v>1011</v>
      </c>
      <c r="O35" t="s">
        <v>67</v>
      </c>
      <c r="P35" t="s">
        <v>67</v>
      </c>
      <c r="Q35">
        <v>1</v>
      </c>
      <c r="W35">
        <v>0</v>
      </c>
      <c r="X35">
        <v>-572184414</v>
      </c>
      <c r="Y35">
        <f t="shared" si="613"/>
        <v>0.93099999999999994</v>
      </c>
      <c r="AA35">
        <v>0</v>
      </c>
      <c r="AB35">
        <v>29.079999999999998</v>
      </c>
      <c r="AC35">
        <v>0</v>
      </c>
      <c r="AD35">
        <v>0</v>
      </c>
      <c r="AE35">
        <v>0</v>
      </c>
      <c r="AF35">
        <v>29.079999999999998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435</v>
      </c>
      <c r="AT35">
        <v>1.3300000000000001</v>
      </c>
      <c r="AU35" t="s">
        <v>518</v>
      </c>
      <c r="AV35">
        <v>1</v>
      </c>
      <c r="AW35">
        <v>2</v>
      </c>
      <c r="AX35">
        <v>363029003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38.676400000000001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27.073479999999996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ROUND(Y35*Source!I103*DO35,7)</f>
        <v>0</v>
      </c>
      <c r="CX35">
        <f>ROUND(Y35*Source!I103,7)</f>
        <v>0.93099999999999994</v>
      </c>
      <c r="CY35">
        <f t="shared" si="620"/>
        <v>29.079999999999998</v>
      </c>
      <c r="CZ35">
        <f t="shared" si="621"/>
        <v>29.079999999999998</v>
      </c>
      <c r="DA35">
        <f t="shared" si="622"/>
        <v>1</v>
      </c>
      <c r="DB35">
        <f t="shared" si="617"/>
        <v>27.076000000000001</v>
      </c>
      <c r="DC35">
        <f t="shared" si="618"/>
        <v>0</v>
      </c>
      <c r="DD35" t="s">
        <v>435</v>
      </c>
      <c r="DE35" t="s">
        <v>435</v>
      </c>
      <c r="DF35">
        <f t="shared" si="612"/>
        <v>0</v>
      </c>
      <c r="DG35">
        <f t="shared" ref="DG35:DG45" si="624">ROUND(ROUND(AF35,2)*CX35,2)</f>
        <v>27.07</v>
      </c>
      <c r="DH35">
        <f t="shared" si="572"/>
        <v>0</v>
      </c>
      <c r="DI35">
        <f t="shared" si="573"/>
        <v>0</v>
      </c>
      <c r="DJ35">
        <f t="shared" si="623"/>
        <v>27.07</v>
      </c>
      <c r="DK35">
        <v>1</v>
      </c>
      <c r="DL35" t="s">
        <v>435</v>
      </c>
      <c r="DM35">
        <v>0</v>
      </c>
      <c r="DN35" t="s">
        <v>435</v>
      </c>
      <c r="DO35">
        <v>0</v>
      </c>
    </row>
    <row r="36">
      <c r="A36">
        <f>ROW(Source!A103)</f>
        <v>103</v>
      </c>
      <c r="B36">
        <v>358752211</v>
      </c>
      <c r="C36">
        <v>358748924</v>
      </c>
      <c r="D36">
        <v>342713970</v>
      </c>
      <c r="E36">
        <v>1</v>
      </c>
      <c r="F36">
        <v>1</v>
      </c>
      <c r="G36">
        <v>1</v>
      </c>
      <c r="H36">
        <v>3</v>
      </c>
      <c r="I36" t="s">
        <v>119</v>
      </c>
      <c r="J36" t="s">
        <v>839</v>
      </c>
      <c r="K36" t="s">
        <v>120</v>
      </c>
      <c r="L36">
        <v>1348</v>
      </c>
      <c r="N36">
        <v>1009</v>
      </c>
      <c r="O36" t="s">
        <v>88</v>
      </c>
      <c r="P36" t="s">
        <v>88</v>
      </c>
      <c r="Q36">
        <v>1000</v>
      </c>
      <c r="W36">
        <v>0</v>
      </c>
      <c r="X36">
        <v>420120945</v>
      </c>
      <c r="Y36">
        <f t="shared" ref="Y36:Y41" si="625">(AT36*ROUND(0,7))</f>
        <v>0</v>
      </c>
      <c r="AA36">
        <v>255909.34</v>
      </c>
      <c r="AB36">
        <v>0</v>
      </c>
      <c r="AC36">
        <v>0</v>
      </c>
      <c r="AD36">
        <v>0</v>
      </c>
      <c r="AE36">
        <v>144581.54999999999</v>
      </c>
      <c r="AF36">
        <v>0</v>
      </c>
      <c r="AG36">
        <v>0</v>
      </c>
      <c r="AH36">
        <v>0</v>
      </c>
      <c r="AI36">
        <v>1.77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435</v>
      </c>
      <c r="AT36">
        <v>0.001</v>
      </c>
      <c r="AU36" t="s">
        <v>517</v>
      </c>
      <c r="AV36">
        <v>0</v>
      </c>
      <c r="AW36">
        <v>2</v>
      </c>
      <c r="AX36">
        <v>363029004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144.58154999999999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ROUND(Y36*Source!I103,7)</f>
        <v>0</v>
      </c>
      <c r="CY36">
        <f t="shared" ref="CY36:CY42" si="626">AA36</f>
        <v>255909.34</v>
      </c>
      <c r="CZ36">
        <f t="shared" ref="CZ36:CZ42" si="627">AE36</f>
        <v>144581.54999999999</v>
      </c>
      <c r="DA36">
        <f t="shared" ref="DA36:DA42" si="628">AI36</f>
        <v>1.77</v>
      </c>
      <c r="DB36">
        <f t="shared" ref="DB36:DB41" si="629">ROUND((ROUND(AT36*CZ36,2)*ROUND(0,7)),6)</f>
        <v>0</v>
      </c>
      <c r="DC36">
        <f t="shared" ref="DC36:DC41" si="630">ROUND((ROUND(AT36*AG36,2)*ROUND(0,7)),6)</f>
        <v>0</v>
      </c>
      <c r="DD36" t="s">
        <v>435</v>
      </c>
      <c r="DE36" t="s">
        <v>435</v>
      </c>
      <c r="DF36">
        <f t="shared" ref="DF36:DF41" si="631">ROUND(ROUND(AE36*AI36,2)*CX36,2)</f>
        <v>0</v>
      </c>
      <c r="DG36">
        <f t="shared" si="624"/>
        <v>0</v>
      </c>
      <c r="DH36">
        <f t="shared" si="572"/>
        <v>0</v>
      </c>
      <c r="DI36">
        <f t="shared" si="573"/>
        <v>0</v>
      </c>
      <c r="DJ36">
        <f t="shared" ref="DJ36:DJ42" si="632">DF36</f>
        <v>0</v>
      </c>
      <c r="DK36">
        <v>0</v>
      </c>
      <c r="DL36" t="s">
        <v>435</v>
      </c>
      <c r="DM36">
        <v>0</v>
      </c>
      <c r="DN36" t="s">
        <v>435</v>
      </c>
      <c r="DO36">
        <v>0</v>
      </c>
    </row>
    <row r="37">
      <c r="A37">
        <f>ROW(Source!A103)</f>
        <v>103</v>
      </c>
      <c r="B37">
        <v>358752211</v>
      </c>
      <c r="C37">
        <v>358748924</v>
      </c>
      <c r="D37">
        <v>342716455</v>
      </c>
      <c r="E37">
        <v>1</v>
      </c>
      <c r="F37">
        <v>1</v>
      </c>
      <c r="G37">
        <v>1</v>
      </c>
      <c r="H37">
        <v>3</v>
      </c>
      <c r="I37" t="s">
        <v>121</v>
      </c>
      <c r="J37" t="s">
        <v>840</v>
      </c>
      <c r="K37" t="s">
        <v>122</v>
      </c>
      <c r="L37">
        <v>1346</v>
      </c>
      <c r="N37">
        <v>1009</v>
      </c>
      <c r="O37" t="s">
        <v>77</v>
      </c>
      <c r="P37" t="s">
        <v>77</v>
      </c>
      <c r="Q37">
        <v>1</v>
      </c>
      <c r="W37">
        <v>0</v>
      </c>
      <c r="X37">
        <v>-2091133761</v>
      </c>
      <c r="Y37">
        <f t="shared" si="625"/>
        <v>0</v>
      </c>
      <c r="AA37">
        <v>146.28999999999999</v>
      </c>
      <c r="AB37">
        <v>0</v>
      </c>
      <c r="AC37">
        <v>0</v>
      </c>
      <c r="AD37">
        <v>0</v>
      </c>
      <c r="AE37">
        <v>155.63</v>
      </c>
      <c r="AF37">
        <v>0</v>
      </c>
      <c r="AG37">
        <v>0</v>
      </c>
      <c r="AH37">
        <v>0</v>
      </c>
      <c r="AI37">
        <v>0.93999999999999995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435</v>
      </c>
      <c r="AT37">
        <v>3.5</v>
      </c>
      <c r="AU37" t="s">
        <v>517</v>
      </c>
      <c r="AV37">
        <v>0</v>
      </c>
      <c r="AW37">
        <v>2</v>
      </c>
      <c r="AX37">
        <v>363029005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544.70499999999993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ROUND(Y37*Source!I103,7)</f>
        <v>0</v>
      </c>
      <c r="CY37">
        <f t="shared" si="626"/>
        <v>146.28999999999999</v>
      </c>
      <c r="CZ37">
        <f t="shared" si="627"/>
        <v>155.63</v>
      </c>
      <c r="DA37">
        <f t="shared" si="628"/>
        <v>0.93999999999999995</v>
      </c>
      <c r="DB37">
        <f t="shared" si="629"/>
        <v>0</v>
      </c>
      <c r="DC37">
        <f t="shared" si="630"/>
        <v>0</v>
      </c>
      <c r="DD37" t="s">
        <v>435</v>
      </c>
      <c r="DE37" t="s">
        <v>435</v>
      </c>
      <c r="DF37">
        <f t="shared" si="631"/>
        <v>0</v>
      </c>
      <c r="DG37">
        <f t="shared" si="624"/>
        <v>0</v>
      </c>
      <c r="DH37">
        <f t="shared" si="572"/>
        <v>0</v>
      </c>
      <c r="DI37">
        <f t="shared" si="573"/>
        <v>0</v>
      </c>
      <c r="DJ37">
        <f t="shared" si="632"/>
        <v>0</v>
      </c>
      <c r="DK37">
        <v>0</v>
      </c>
      <c r="DL37" t="s">
        <v>435</v>
      </c>
      <c r="DM37">
        <v>0</v>
      </c>
      <c r="DN37" t="s">
        <v>435</v>
      </c>
      <c r="DO37">
        <v>0</v>
      </c>
    </row>
    <row r="38">
      <c r="A38">
        <f>ROW(Source!A103)</f>
        <v>103</v>
      </c>
      <c r="B38">
        <v>358752211</v>
      </c>
      <c r="C38">
        <v>358748924</v>
      </c>
      <c r="D38">
        <v>342717233</v>
      </c>
      <c r="E38">
        <v>1</v>
      </c>
      <c r="F38">
        <v>1</v>
      </c>
      <c r="G38">
        <v>1</v>
      </c>
      <c r="H38">
        <v>3</v>
      </c>
      <c r="I38" t="s">
        <v>80</v>
      </c>
      <c r="J38" t="s">
        <v>834</v>
      </c>
      <c r="K38" t="s">
        <v>81</v>
      </c>
      <c r="L38">
        <v>1346</v>
      </c>
      <c r="N38">
        <v>1009</v>
      </c>
      <c r="O38" t="s">
        <v>77</v>
      </c>
      <c r="P38" t="s">
        <v>77</v>
      </c>
      <c r="Q38">
        <v>1</v>
      </c>
      <c r="W38">
        <v>0</v>
      </c>
      <c r="X38">
        <v>-1062136333</v>
      </c>
      <c r="Y38">
        <f t="shared" si="625"/>
        <v>0</v>
      </c>
      <c r="AA38">
        <v>201.16999999999999</v>
      </c>
      <c r="AB38">
        <v>0</v>
      </c>
      <c r="AC38">
        <v>0</v>
      </c>
      <c r="AD38">
        <v>0</v>
      </c>
      <c r="AE38">
        <v>174.93000000000001</v>
      </c>
      <c r="AF38">
        <v>0</v>
      </c>
      <c r="AG38">
        <v>0</v>
      </c>
      <c r="AH38">
        <v>0</v>
      </c>
      <c r="AI38">
        <v>1.1499999999999999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435</v>
      </c>
      <c r="AT38">
        <v>3.0299999999999998</v>
      </c>
      <c r="AU38" t="s">
        <v>517</v>
      </c>
      <c r="AV38">
        <v>0</v>
      </c>
      <c r="AW38">
        <v>2</v>
      </c>
      <c r="AX38">
        <v>363029006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530.03790000000004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ROUND(Y38*Source!I103,7)</f>
        <v>0</v>
      </c>
      <c r="CY38">
        <f t="shared" si="626"/>
        <v>201.16999999999999</v>
      </c>
      <c r="CZ38">
        <f t="shared" si="627"/>
        <v>174.93000000000001</v>
      </c>
      <c r="DA38">
        <f t="shared" si="628"/>
        <v>1.1499999999999999</v>
      </c>
      <c r="DB38">
        <f t="shared" si="629"/>
        <v>0</v>
      </c>
      <c r="DC38">
        <f t="shared" si="630"/>
        <v>0</v>
      </c>
      <c r="DD38" t="s">
        <v>435</v>
      </c>
      <c r="DE38" t="s">
        <v>435</v>
      </c>
      <c r="DF38">
        <f t="shared" si="631"/>
        <v>0</v>
      </c>
      <c r="DG38">
        <f t="shared" si="624"/>
        <v>0</v>
      </c>
      <c r="DH38">
        <f t="shared" si="572"/>
        <v>0</v>
      </c>
      <c r="DI38">
        <f t="shared" si="573"/>
        <v>0</v>
      </c>
      <c r="DJ38">
        <f t="shared" si="632"/>
        <v>0</v>
      </c>
      <c r="DK38">
        <v>0</v>
      </c>
      <c r="DL38" t="s">
        <v>435</v>
      </c>
      <c r="DM38">
        <v>0</v>
      </c>
      <c r="DN38" t="s">
        <v>435</v>
      </c>
      <c r="DO38">
        <v>0</v>
      </c>
    </row>
    <row r="39">
      <c r="A39">
        <f>ROW(Source!A103)</f>
        <v>103</v>
      </c>
      <c r="B39">
        <v>358752211</v>
      </c>
      <c r="C39">
        <v>358748924</v>
      </c>
      <c r="D39">
        <v>342718353</v>
      </c>
      <c r="E39">
        <v>1</v>
      </c>
      <c r="F39">
        <v>1</v>
      </c>
      <c r="G39">
        <v>1</v>
      </c>
      <c r="H39">
        <v>3</v>
      </c>
      <c r="I39" t="s">
        <v>123</v>
      </c>
      <c r="J39" t="s">
        <v>841</v>
      </c>
      <c r="K39" t="s">
        <v>124</v>
      </c>
      <c r="L39">
        <v>1330</v>
      </c>
      <c r="N39">
        <v>1005</v>
      </c>
      <c r="O39" t="s">
        <v>125</v>
      </c>
      <c r="P39" t="s">
        <v>125</v>
      </c>
      <c r="Q39">
        <v>10</v>
      </c>
      <c r="W39">
        <v>0</v>
      </c>
      <c r="X39">
        <v>-1459340158</v>
      </c>
      <c r="Y39">
        <f t="shared" si="625"/>
        <v>0</v>
      </c>
      <c r="AA39">
        <v>556.5</v>
      </c>
      <c r="AB39">
        <v>0</v>
      </c>
      <c r="AC39">
        <v>0</v>
      </c>
      <c r="AD39">
        <v>0</v>
      </c>
      <c r="AE39">
        <v>386.45999999999998</v>
      </c>
      <c r="AF39">
        <v>0</v>
      </c>
      <c r="AG39">
        <v>0</v>
      </c>
      <c r="AH39">
        <v>0</v>
      </c>
      <c r="AI39">
        <v>1.4399999999999999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435</v>
      </c>
      <c r="AT39">
        <v>0.10000000000000001</v>
      </c>
      <c r="AU39" t="s">
        <v>517</v>
      </c>
      <c r="AV39">
        <v>0</v>
      </c>
      <c r="AW39">
        <v>2</v>
      </c>
      <c r="AX39">
        <v>363029007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38.646000000000001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ROUND(Y39*Source!I103,7)</f>
        <v>0</v>
      </c>
      <c r="CY39">
        <f t="shared" si="626"/>
        <v>556.5</v>
      </c>
      <c r="CZ39">
        <f t="shared" si="627"/>
        <v>386.45999999999998</v>
      </c>
      <c r="DA39">
        <f t="shared" si="628"/>
        <v>1.4399999999999999</v>
      </c>
      <c r="DB39">
        <f t="shared" si="629"/>
        <v>0</v>
      </c>
      <c r="DC39">
        <f t="shared" si="630"/>
        <v>0</v>
      </c>
      <c r="DD39" t="s">
        <v>435</v>
      </c>
      <c r="DE39" t="s">
        <v>435</v>
      </c>
      <c r="DF39">
        <f t="shared" si="631"/>
        <v>0</v>
      </c>
      <c r="DG39">
        <f t="shared" si="624"/>
        <v>0</v>
      </c>
      <c r="DH39">
        <f t="shared" si="572"/>
        <v>0</v>
      </c>
      <c r="DI39">
        <f t="shared" si="573"/>
        <v>0</v>
      </c>
      <c r="DJ39">
        <f t="shared" si="632"/>
        <v>0</v>
      </c>
      <c r="DK39">
        <v>0</v>
      </c>
      <c r="DL39" t="s">
        <v>435</v>
      </c>
      <c r="DM39">
        <v>0</v>
      </c>
      <c r="DN39" t="s">
        <v>435</v>
      </c>
      <c r="DO39">
        <v>0</v>
      </c>
    </row>
    <row r="40">
      <c r="A40">
        <f>ROW(Source!A103)</f>
        <v>103</v>
      </c>
      <c r="B40">
        <v>358752211</v>
      </c>
      <c r="C40">
        <v>358748924</v>
      </c>
      <c r="D40">
        <v>342724205</v>
      </c>
      <c r="E40">
        <v>1</v>
      </c>
      <c r="F40">
        <v>1</v>
      </c>
      <c r="G40">
        <v>1</v>
      </c>
      <c r="H40">
        <v>3</v>
      </c>
      <c r="I40" t="s">
        <v>126</v>
      </c>
      <c r="J40" t="s">
        <v>842</v>
      </c>
      <c r="K40" t="s">
        <v>127</v>
      </c>
      <c r="L40">
        <v>1348</v>
      </c>
      <c r="N40">
        <v>1009</v>
      </c>
      <c r="O40" t="s">
        <v>88</v>
      </c>
      <c r="P40" t="s">
        <v>88</v>
      </c>
      <c r="Q40">
        <v>1000</v>
      </c>
      <c r="W40">
        <v>0</v>
      </c>
      <c r="X40">
        <v>1817138189</v>
      </c>
      <c r="Y40">
        <f t="shared" si="625"/>
        <v>0</v>
      </c>
      <c r="AA40">
        <v>59060.779999999999</v>
      </c>
      <c r="AB40">
        <v>0</v>
      </c>
      <c r="AC40">
        <v>0</v>
      </c>
      <c r="AD40">
        <v>0</v>
      </c>
      <c r="AE40">
        <v>70310.449999999997</v>
      </c>
      <c r="AF40">
        <v>0</v>
      </c>
      <c r="AG40">
        <v>0</v>
      </c>
      <c r="AH40">
        <v>0</v>
      </c>
      <c r="AI40">
        <v>0.83999999999999997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435</v>
      </c>
      <c r="AT40">
        <v>0.01</v>
      </c>
      <c r="AU40" t="s">
        <v>517</v>
      </c>
      <c r="AV40">
        <v>0</v>
      </c>
      <c r="AW40">
        <v>2</v>
      </c>
      <c r="AX40">
        <v>363029008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703.10450000000003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ROUND(Y40*Source!I103,7)</f>
        <v>0</v>
      </c>
      <c r="CY40">
        <f t="shared" si="626"/>
        <v>59060.779999999999</v>
      </c>
      <c r="CZ40">
        <f t="shared" si="627"/>
        <v>70310.449999999997</v>
      </c>
      <c r="DA40">
        <f t="shared" si="628"/>
        <v>0.83999999999999997</v>
      </c>
      <c r="DB40">
        <f t="shared" si="629"/>
        <v>0</v>
      </c>
      <c r="DC40">
        <f t="shared" si="630"/>
        <v>0</v>
      </c>
      <c r="DD40" t="s">
        <v>435</v>
      </c>
      <c r="DE40" t="s">
        <v>435</v>
      </c>
      <c r="DF40">
        <f t="shared" si="631"/>
        <v>0</v>
      </c>
      <c r="DG40">
        <f t="shared" si="624"/>
        <v>0</v>
      </c>
      <c r="DH40">
        <f t="shared" si="572"/>
        <v>0</v>
      </c>
      <c r="DI40">
        <f t="shared" si="573"/>
        <v>0</v>
      </c>
      <c r="DJ40">
        <f t="shared" si="632"/>
        <v>0</v>
      </c>
      <c r="DK40">
        <v>0</v>
      </c>
      <c r="DL40" t="s">
        <v>435</v>
      </c>
      <c r="DM40">
        <v>0</v>
      </c>
      <c r="DN40" t="s">
        <v>435</v>
      </c>
      <c r="DO40">
        <v>0</v>
      </c>
    </row>
    <row r="41">
      <c r="A41">
        <f>ROW(Source!A103)</f>
        <v>103</v>
      </c>
      <c r="B41">
        <v>358752211</v>
      </c>
      <c r="C41">
        <v>358748924</v>
      </c>
      <c r="D41">
        <v>342735756</v>
      </c>
      <c r="E41">
        <v>1</v>
      </c>
      <c r="F41">
        <v>1</v>
      </c>
      <c r="G41">
        <v>1</v>
      </c>
      <c r="H41">
        <v>3</v>
      </c>
      <c r="I41" t="s">
        <v>128</v>
      </c>
      <c r="J41" t="s">
        <v>843</v>
      </c>
      <c r="K41" t="s">
        <v>129</v>
      </c>
      <c r="L41">
        <v>1346</v>
      </c>
      <c r="N41">
        <v>1009</v>
      </c>
      <c r="O41" t="s">
        <v>77</v>
      </c>
      <c r="P41" t="s">
        <v>77</v>
      </c>
      <c r="Q41">
        <v>1</v>
      </c>
      <c r="W41">
        <v>0</v>
      </c>
      <c r="X41">
        <v>1838179334</v>
      </c>
      <c r="Y41">
        <f t="shared" si="625"/>
        <v>0</v>
      </c>
      <c r="AA41">
        <v>104.64</v>
      </c>
      <c r="AB41">
        <v>0</v>
      </c>
      <c r="AC41">
        <v>0</v>
      </c>
      <c r="AD41">
        <v>0</v>
      </c>
      <c r="AE41">
        <v>79.879999999999995</v>
      </c>
      <c r="AF41">
        <v>0</v>
      </c>
      <c r="AG41">
        <v>0</v>
      </c>
      <c r="AH41">
        <v>0</v>
      </c>
      <c r="AI41">
        <v>1.3100000000000001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435</v>
      </c>
      <c r="AT41">
        <v>1.7</v>
      </c>
      <c r="AU41" t="s">
        <v>517</v>
      </c>
      <c r="AV41">
        <v>0</v>
      </c>
      <c r="AW41">
        <v>2</v>
      </c>
      <c r="AX41">
        <v>363029009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135.79599999999999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ROUND(Y41*Source!I103,7)</f>
        <v>0</v>
      </c>
      <c r="CY41">
        <f t="shared" si="626"/>
        <v>104.64</v>
      </c>
      <c r="CZ41">
        <f t="shared" si="627"/>
        <v>79.879999999999995</v>
      </c>
      <c r="DA41">
        <f t="shared" si="628"/>
        <v>1.3100000000000001</v>
      </c>
      <c r="DB41">
        <f t="shared" si="629"/>
        <v>0</v>
      </c>
      <c r="DC41">
        <f t="shared" si="630"/>
        <v>0</v>
      </c>
      <c r="DD41" t="s">
        <v>435</v>
      </c>
      <c r="DE41" t="s">
        <v>435</v>
      </c>
      <c r="DF41">
        <f t="shared" si="631"/>
        <v>0</v>
      </c>
      <c r="DG41">
        <f t="shared" si="624"/>
        <v>0</v>
      </c>
      <c r="DH41">
        <f t="shared" si="572"/>
        <v>0</v>
      </c>
      <c r="DI41">
        <f t="shared" si="573"/>
        <v>0</v>
      </c>
      <c r="DJ41">
        <f t="shared" si="632"/>
        <v>0</v>
      </c>
      <c r="DK41">
        <v>0</v>
      </c>
      <c r="DL41" t="s">
        <v>435</v>
      </c>
      <c r="DM41">
        <v>0</v>
      </c>
      <c r="DN41" t="s">
        <v>435</v>
      </c>
      <c r="DO41">
        <v>0</v>
      </c>
    </row>
    <row r="42">
      <c r="A42">
        <f>ROW(Source!A103)</f>
        <v>103</v>
      </c>
      <c r="B42">
        <v>358752211</v>
      </c>
      <c r="C42">
        <v>358748924</v>
      </c>
      <c r="D42">
        <v>342646017</v>
      </c>
      <c r="E42">
        <v>113</v>
      </c>
      <c r="F42">
        <v>1</v>
      </c>
      <c r="G42">
        <v>1</v>
      </c>
      <c r="H42">
        <v>3</v>
      </c>
      <c r="I42" t="s">
        <v>130</v>
      </c>
      <c r="J42" t="s">
        <v>435</v>
      </c>
      <c r="K42" t="s">
        <v>131</v>
      </c>
      <c r="L42">
        <v>3277935</v>
      </c>
      <c r="N42">
        <v>1013</v>
      </c>
      <c r="O42" t="s">
        <v>104</v>
      </c>
      <c r="P42" t="s">
        <v>104</v>
      </c>
      <c r="Q42">
        <v>1</v>
      </c>
      <c r="W42">
        <v>0</v>
      </c>
      <c r="X42">
        <v>274903907</v>
      </c>
      <c r="Y42">
        <f>AT42</f>
        <v>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0</v>
      </c>
      <c r="AQ42">
        <v>1</v>
      </c>
      <c r="AR42">
        <v>0</v>
      </c>
      <c r="AS42" t="s">
        <v>435</v>
      </c>
      <c r="AT42">
        <v>2</v>
      </c>
      <c r="AU42" t="s">
        <v>435</v>
      </c>
      <c r="AV42">
        <v>0</v>
      </c>
      <c r="AW42">
        <v>2</v>
      </c>
      <c r="AX42">
        <v>363029010</v>
      </c>
      <c r="AY42">
        <v>1</v>
      </c>
      <c r="AZ42">
        <v>2048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ROUND(Y42*Source!I103,7)</f>
        <v>2</v>
      </c>
      <c r="CY42">
        <f t="shared" si="626"/>
        <v>0</v>
      </c>
      <c r="CZ42">
        <f t="shared" si="627"/>
        <v>0</v>
      </c>
      <c r="DA42">
        <f t="shared" si="628"/>
        <v>1</v>
      </c>
      <c r="DB42">
        <f>ROUND(ROUND(AT42*CZ42,2),6)</f>
        <v>0</v>
      </c>
      <c r="DC42">
        <f>ROUND(ROUND(AT42*AG42,2),6)</f>
        <v>0</v>
      </c>
      <c r="DD42" t="s">
        <v>435</v>
      </c>
      <c r="DE42" t="s">
        <v>435</v>
      </c>
      <c r="DF42">
        <f t="shared" ref="DF42:DF47" si="633">ROUND(ROUND(AE42,2)*CX42,2)</f>
        <v>0</v>
      </c>
      <c r="DG42">
        <f t="shared" si="624"/>
        <v>0</v>
      </c>
      <c r="DH42">
        <f t="shared" si="572"/>
        <v>0</v>
      </c>
      <c r="DI42">
        <f t="shared" si="573"/>
        <v>0</v>
      </c>
      <c r="DJ42">
        <f t="shared" si="632"/>
        <v>0</v>
      </c>
      <c r="DK42">
        <v>0</v>
      </c>
      <c r="DL42" t="s">
        <v>435</v>
      </c>
      <c r="DM42">
        <v>0</v>
      </c>
      <c r="DN42" t="s">
        <v>435</v>
      </c>
      <c r="DO42">
        <v>0</v>
      </c>
    </row>
    <row r="43">
      <c r="A43">
        <f>ROW(Source!A104)</f>
        <v>104</v>
      </c>
      <c r="B43">
        <v>358752211</v>
      </c>
      <c r="C43">
        <v>358748950</v>
      </c>
      <c r="D43">
        <v>342640222</v>
      </c>
      <c r="E43">
        <v>113</v>
      </c>
      <c r="F43">
        <v>1</v>
      </c>
      <c r="G43">
        <v>1</v>
      </c>
      <c r="H43">
        <v>1</v>
      </c>
      <c r="I43" t="s">
        <v>115</v>
      </c>
      <c r="J43" t="s">
        <v>435</v>
      </c>
      <c r="K43" t="s">
        <v>116</v>
      </c>
      <c r="L43">
        <v>1191</v>
      </c>
      <c r="N43">
        <v>1013</v>
      </c>
      <c r="O43" t="s">
        <v>36</v>
      </c>
      <c r="P43" t="s">
        <v>36</v>
      </c>
      <c r="Q43">
        <v>1</v>
      </c>
      <c r="W43">
        <v>0</v>
      </c>
      <c r="X43">
        <v>888410196</v>
      </c>
      <c r="Y43">
        <f t="shared" ref="Y43:Y47" si="634">(AT43*ROUND(0.7,7))</f>
        <v>19.460000000000001</v>
      </c>
      <c r="AA43">
        <v>0</v>
      </c>
      <c r="AB43">
        <v>0</v>
      </c>
      <c r="AC43">
        <v>0</v>
      </c>
      <c r="AD43">
        <v>497.45999999999998</v>
      </c>
      <c r="AE43">
        <v>0</v>
      </c>
      <c r="AF43">
        <v>0</v>
      </c>
      <c r="AG43">
        <v>0</v>
      </c>
      <c r="AH43">
        <v>497.45999999999998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435</v>
      </c>
      <c r="AT43">
        <v>27.800000000000001</v>
      </c>
      <c r="AU43" t="s">
        <v>518</v>
      </c>
      <c r="AV43">
        <v>1</v>
      </c>
      <c r="AW43">
        <v>2</v>
      </c>
      <c r="AX43">
        <v>363029011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13829.387999999999</v>
      </c>
      <c r="BN43">
        <v>27.800000000000001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9680.5715999999993</v>
      </c>
      <c r="BU43">
        <v>19.460000000000001</v>
      </c>
      <c r="BV43">
        <v>0</v>
      </c>
      <c r="BW43">
        <v>1</v>
      </c>
      <c r="CU43">
        <f>ROUND(AT43*Source!I104*AH43*AL43,2)</f>
        <v>13829.389999999999</v>
      </c>
      <c r="CV43">
        <f>ROUND(Y43*Source!I104,7)</f>
        <v>19.460000000000001</v>
      </c>
      <c r="CW43">
        <v>0</v>
      </c>
      <c r="CX43">
        <f>ROUND(Y43*Source!I104,7)</f>
        <v>19.460000000000001</v>
      </c>
      <c r="CY43">
        <f t="shared" ref="CY43:CY44" si="635">AD43</f>
        <v>497.45999999999998</v>
      </c>
      <c r="CZ43">
        <f t="shared" ref="CZ43:CZ44" si="636">AH43</f>
        <v>497.45999999999998</v>
      </c>
      <c r="DA43">
        <f t="shared" ref="DA43:DA44" si="637">AL43</f>
        <v>1</v>
      </c>
      <c r="DB43">
        <f t="shared" ref="DB43:DB47" si="638">ROUND((ROUND(AT43*CZ43,2)*ROUND(0.7,7)),6)</f>
        <v>9680.5730000000003</v>
      </c>
      <c r="DC43">
        <f t="shared" ref="DC43:DC47" si="639">ROUND((ROUND(AT43*AG43,2)*ROUND(0.7,7)),6)</f>
        <v>0</v>
      </c>
      <c r="DD43" t="s">
        <v>435</v>
      </c>
      <c r="DE43" t="s">
        <v>435</v>
      </c>
      <c r="DF43">
        <f t="shared" si="633"/>
        <v>0</v>
      </c>
      <c r="DG43">
        <f t="shared" si="624"/>
        <v>0</v>
      </c>
      <c r="DH43">
        <f t="shared" si="572"/>
        <v>0</v>
      </c>
      <c r="DI43">
        <f t="shared" si="573"/>
        <v>9680.5699999999997</v>
      </c>
      <c r="DJ43">
        <f t="shared" ref="DJ43:DJ44" si="640">DI43</f>
        <v>9680.5699999999997</v>
      </c>
      <c r="DK43">
        <v>1</v>
      </c>
      <c r="DL43" t="s">
        <v>435</v>
      </c>
      <c r="DM43">
        <v>0</v>
      </c>
      <c r="DN43" t="s">
        <v>435</v>
      </c>
      <c r="DO43">
        <v>0</v>
      </c>
    </row>
    <row r="44">
      <c r="A44">
        <f>ROW(Source!A104)</f>
        <v>104</v>
      </c>
      <c r="B44">
        <v>358752211</v>
      </c>
      <c r="C44">
        <v>358748950</v>
      </c>
      <c r="D44">
        <v>342640393</v>
      </c>
      <c r="E44">
        <v>113</v>
      </c>
      <c r="F44">
        <v>1</v>
      </c>
      <c r="G44">
        <v>1</v>
      </c>
      <c r="H44">
        <v>1</v>
      </c>
      <c r="I44" t="s">
        <v>828</v>
      </c>
      <c r="J44" t="s">
        <v>435</v>
      </c>
      <c r="K44" t="s">
        <v>829</v>
      </c>
      <c r="L44">
        <v>1191</v>
      </c>
      <c r="N44">
        <v>1013</v>
      </c>
      <c r="O44" t="s">
        <v>36</v>
      </c>
      <c r="P44" t="s">
        <v>36</v>
      </c>
      <c r="Q44">
        <v>1</v>
      </c>
      <c r="W44">
        <v>0</v>
      </c>
      <c r="X44">
        <v>-1417349443</v>
      </c>
      <c r="Y44">
        <f t="shared" si="634"/>
        <v>2.2119999999999997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435</v>
      </c>
      <c r="AT44">
        <v>3.1600000000000001</v>
      </c>
      <c r="AU44" t="s">
        <v>518</v>
      </c>
      <c r="AV44">
        <v>2</v>
      </c>
      <c r="AW44">
        <v>2</v>
      </c>
      <c r="AX44">
        <v>363029012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ROUND(Y44*Source!I104,7)</f>
        <v>2.2119999999999997</v>
      </c>
      <c r="CY44">
        <f t="shared" si="635"/>
        <v>0</v>
      </c>
      <c r="CZ44">
        <f t="shared" si="636"/>
        <v>0</v>
      </c>
      <c r="DA44">
        <f t="shared" si="637"/>
        <v>1</v>
      </c>
      <c r="DB44">
        <f t="shared" si="638"/>
        <v>0</v>
      </c>
      <c r="DC44">
        <f t="shared" si="639"/>
        <v>0</v>
      </c>
      <c r="DD44" t="s">
        <v>435</v>
      </c>
      <c r="DE44" t="s">
        <v>435</v>
      </c>
      <c r="DF44">
        <f t="shared" si="633"/>
        <v>0</v>
      </c>
      <c r="DG44">
        <f t="shared" si="624"/>
        <v>0</v>
      </c>
      <c r="DH44">
        <f t="shared" si="572"/>
        <v>0</v>
      </c>
      <c r="DI44">
        <f t="shared" si="573"/>
        <v>0</v>
      </c>
      <c r="DJ44">
        <f t="shared" si="640"/>
        <v>0</v>
      </c>
      <c r="DK44">
        <v>0</v>
      </c>
      <c r="DL44" t="s">
        <v>435</v>
      </c>
      <c r="DM44">
        <v>0</v>
      </c>
      <c r="DN44" t="s">
        <v>435</v>
      </c>
      <c r="DO44">
        <v>0</v>
      </c>
    </row>
    <row r="45">
      <c r="A45">
        <f>ROW(Source!A104)</f>
        <v>104</v>
      </c>
      <c r="B45">
        <v>358752211</v>
      </c>
      <c r="C45">
        <v>358748950</v>
      </c>
      <c r="D45">
        <v>342764741</v>
      </c>
      <c r="E45">
        <v>1</v>
      </c>
      <c r="F45">
        <v>1</v>
      </c>
      <c r="G45">
        <v>1</v>
      </c>
      <c r="H45">
        <v>2</v>
      </c>
      <c r="I45" t="s">
        <v>65</v>
      </c>
      <c r="J45" t="s">
        <v>830</v>
      </c>
      <c r="K45" t="s">
        <v>66</v>
      </c>
      <c r="L45">
        <v>1368</v>
      </c>
      <c r="N45">
        <v>1011</v>
      </c>
      <c r="O45" t="s">
        <v>67</v>
      </c>
      <c r="P45" t="s">
        <v>67</v>
      </c>
      <c r="Q45">
        <v>1</v>
      </c>
      <c r="W45">
        <v>0</v>
      </c>
      <c r="X45">
        <v>-361847540</v>
      </c>
      <c r="Y45">
        <f t="shared" si="634"/>
        <v>2.0510000000000002</v>
      </c>
      <c r="AA45">
        <v>0</v>
      </c>
      <c r="AB45">
        <v>1552.1199999999999</v>
      </c>
      <c r="AC45">
        <v>668.23000000000002</v>
      </c>
      <c r="AD45">
        <v>0</v>
      </c>
      <c r="AE45">
        <v>0</v>
      </c>
      <c r="AF45">
        <v>1552.1199999999999</v>
      </c>
      <c r="AG45">
        <v>668.23000000000002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435</v>
      </c>
      <c r="AT45">
        <v>2.9300000000000002</v>
      </c>
      <c r="AU45" t="s">
        <v>518</v>
      </c>
      <c r="AV45">
        <v>1</v>
      </c>
      <c r="AW45">
        <v>2</v>
      </c>
      <c r="AX45">
        <v>363029013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4547.7115999999996</v>
      </c>
      <c r="BL45">
        <v>1957.9139000000002</v>
      </c>
      <c r="BM45">
        <v>0</v>
      </c>
      <c r="BN45">
        <v>0</v>
      </c>
      <c r="BO45">
        <v>2.9300000000000002</v>
      </c>
      <c r="BP45">
        <v>1</v>
      </c>
      <c r="BQ45">
        <v>0</v>
      </c>
      <c r="BR45">
        <v>3183.3981199999998</v>
      </c>
      <c r="BS45">
        <v>1370.5397300000002</v>
      </c>
      <c r="BT45">
        <v>0</v>
      </c>
      <c r="BU45">
        <v>0</v>
      </c>
      <c r="BV45">
        <v>2.0510000000000002</v>
      </c>
      <c r="BW45">
        <v>1</v>
      </c>
      <c r="CV45">
        <v>0</v>
      </c>
      <c r="CW45">
        <f>ROUND(Y45*Source!I104*DO45,7)</f>
        <v>2.0509999999999997</v>
      </c>
      <c r="CX45">
        <f>ROUND(Y45*Source!I104,7)</f>
        <v>2.0509999999999997</v>
      </c>
      <c r="CY45">
        <f t="shared" ref="CY45:CY47" si="641">AB45</f>
        <v>1552.1199999999999</v>
      </c>
      <c r="CZ45">
        <f t="shared" ref="CZ45:CZ47" si="642">AF45</f>
        <v>1552.1199999999999</v>
      </c>
      <c r="DA45">
        <f t="shared" ref="DA45:DA47" si="643">AJ45</f>
        <v>1</v>
      </c>
      <c r="DB45">
        <f t="shared" si="638"/>
        <v>3183.3969999999999</v>
      </c>
      <c r="DC45">
        <f t="shared" si="639"/>
        <v>1370.537</v>
      </c>
      <c r="DD45" t="s">
        <v>435</v>
      </c>
      <c r="DE45" t="s">
        <v>435</v>
      </c>
      <c r="DF45">
        <f t="shared" si="633"/>
        <v>0</v>
      </c>
      <c r="DG45">
        <f t="shared" si="624"/>
        <v>3183.4000000000001</v>
      </c>
      <c r="DH45">
        <f t="shared" si="572"/>
        <v>1370.54</v>
      </c>
      <c r="DI45">
        <f t="shared" si="573"/>
        <v>0</v>
      </c>
      <c r="DJ45">
        <f t="shared" ref="DJ45:DJ47" si="644">DG45+DH45</f>
        <v>4553.9400000000005</v>
      </c>
      <c r="DK45">
        <v>1</v>
      </c>
      <c r="DL45" t="s">
        <v>68</v>
      </c>
      <c r="DM45">
        <v>6</v>
      </c>
      <c r="DN45" t="s">
        <v>36</v>
      </c>
      <c r="DO45">
        <v>1</v>
      </c>
    </row>
    <row r="46">
      <c r="A46">
        <f>ROW(Source!A104)</f>
        <v>104</v>
      </c>
      <c r="B46">
        <v>358752211</v>
      </c>
      <c r="C46">
        <v>358748950</v>
      </c>
      <c r="D46">
        <v>342765643</v>
      </c>
      <c r="E46">
        <v>1</v>
      </c>
      <c r="F46">
        <v>1</v>
      </c>
      <c r="G46">
        <v>1</v>
      </c>
      <c r="H46">
        <v>2</v>
      </c>
      <c r="I46" t="s">
        <v>70</v>
      </c>
      <c r="J46" t="s">
        <v>831</v>
      </c>
      <c r="K46" t="s">
        <v>71</v>
      </c>
      <c r="L46">
        <v>1368</v>
      </c>
      <c r="N46">
        <v>1011</v>
      </c>
      <c r="O46" t="s">
        <v>67</v>
      </c>
      <c r="P46" t="s">
        <v>67</v>
      </c>
      <c r="Q46">
        <v>1</v>
      </c>
      <c r="W46">
        <v>0</v>
      </c>
      <c r="X46">
        <v>1503848564</v>
      </c>
      <c r="Y46">
        <f t="shared" si="634"/>
        <v>0.161</v>
      </c>
      <c r="AA46">
        <v>0</v>
      </c>
      <c r="AB46">
        <v>583.05999999999995</v>
      </c>
      <c r="AC46">
        <v>497.45999999999998</v>
      </c>
      <c r="AD46">
        <v>0</v>
      </c>
      <c r="AE46">
        <v>0</v>
      </c>
      <c r="AF46">
        <v>477.92000000000002</v>
      </c>
      <c r="AG46">
        <v>497.45999999999998</v>
      </c>
      <c r="AH46">
        <v>0</v>
      </c>
      <c r="AI46">
        <v>1</v>
      </c>
      <c r="AJ46">
        <v>1.22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435</v>
      </c>
      <c r="AT46">
        <v>0.23000000000000001</v>
      </c>
      <c r="AU46" t="s">
        <v>518</v>
      </c>
      <c r="AV46">
        <v>1</v>
      </c>
      <c r="AW46">
        <v>2</v>
      </c>
      <c r="AX46">
        <v>363029014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109.92160000000001</v>
      </c>
      <c r="BL46">
        <v>114.4158</v>
      </c>
      <c r="BM46">
        <v>0</v>
      </c>
      <c r="BN46">
        <v>0</v>
      </c>
      <c r="BO46">
        <v>0.23000000000000001</v>
      </c>
      <c r="BP46">
        <v>1</v>
      </c>
      <c r="BQ46">
        <v>0</v>
      </c>
      <c r="BR46">
        <v>76.945120000000003</v>
      </c>
      <c r="BS46">
        <v>80.091059999999999</v>
      </c>
      <c r="BT46">
        <v>0</v>
      </c>
      <c r="BU46">
        <v>0</v>
      </c>
      <c r="BV46">
        <v>0.161</v>
      </c>
      <c r="BW46">
        <v>1</v>
      </c>
      <c r="CV46">
        <v>0</v>
      </c>
      <c r="CW46">
        <f>ROUND(Y46*Source!I104*DO46,7)</f>
        <v>0.161</v>
      </c>
      <c r="CX46">
        <f>ROUND(Y46*Source!I104,7)</f>
        <v>0.161</v>
      </c>
      <c r="CY46">
        <f t="shared" si="641"/>
        <v>583.05999999999995</v>
      </c>
      <c r="CZ46">
        <f t="shared" si="642"/>
        <v>477.92000000000002</v>
      </c>
      <c r="DA46">
        <f t="shared" si="643"/>
        <v>1.22</v>
      </c>
      <c r="DB46">
        <f t="shared" si="638"/>
        <v>76.944000000000003</v>
      </c>
      <c r="DC46">
        <f t="shared" si="639"/>
        <v>80.093999999999994</v>
      </c>
      <c r="DD46" t="s">
        <v>435</v>
      </c>
      <c r="DE46" t="s">
        <v>435</v>
      </c>
      <c r="DF46">
        <f t="shared" si="633"/>
        <v>0</v>
      </c>
      <c r="DG46">
        <f>ROUND(ROUND(AF46*AJ46,2)*CX46,2)</f>
        <v>93.870000000000005</v>
      </c>
      <c r="DH46">
        <f t="shared" si="572"/>
        <v>80.090000000000003</v>
      </c>
      <c r="DI46">
        <f t="shared" si="573"/>
        <v>0</v>
      </c>
      <c r="DJ46">
        <f t="shared" si="644"/>
        <v>173.96000000000001</v>
      </c>
      <c r="DK46">
        <v>0</v>
      </c>
      <c r="DL46" t="s">
        <v>72</v>
      </c>
      <c r="DM46">
        <v>4</v>
      </c>
      <c r="DN46" t="s">
        <v>36</v>
      </c>
      <c r="DO46">
        <v>1</v>
      </c>
    </row>
    <row r="47">
      <c r="A47">
        <f>ROW(Source!A104)</f>
        <v>104</v>
      </c>
      <c r="B47">
        <v>358752211</v>
      </c>
      <c r="C47">
        <v>358748950</v>
      </c>
      <c r="D47">
        <v>342765836</v>
      </c>
      <c r="E47">
        <v>1</v>
      </c>
      <c r="F47">
        <v>1</v>
      </c>
      <c r="G47">
        <v>1</v>
      </c>
      <c r="H47">
        <v>2</v>
      </c>
      <c r="I47" t="s">
        <v>117</v>
      </c>
      <c r="J47" t="s">
        <v>838</v>
      </c>
      <c r="K47" t="s">
        <v>118</v>
      </c>
      <c r="L47">
        <v>1368</v>
      </c>
      <c r="N47">
        <v>1011</v>
      </c>
      <c r="O47" t="s">
        <v>67</v>
      </c>
      <c r="P47" t="s">
        <v>67</v>
      </c>
      <c r="Q47">
        <v>1</v>
      </c>
      <c r="W47">
        <v>0</v>
      </c>
      <c r="X47">
        <v>-572184414</v>
      </c>
      <c r="Y47">
        <f t="shared" si="634"/>
        <v>1.6519999999999999</v>
      </c>
      <c r="AA47">
        <v>0</v>
      </c>
      <c r="AB47">
        <v>29.079999999999998</v>
      </c>
      <c r="AC47">
        <v>0</v>
      </c>
      <c r="AD47">
        <v>0</v>
      </c>
      <c r="AE47">
        <v>0</v>
      </c>
      <c r="AF47">
        <v>29.079999999999998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435</v>
      </c>
      <c r="AT47">
        <v>2.3599999999999999</v>
      </c>
      <c r="AU47" t="s">
        <v>518</v>
      </c>
      <c r="AV47">
        <v>1</v>
      </c>
      <c r="AW47">
        <v>2</v>
      </c>
      <c r="AX47">
        <v>363029015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68.628799999999998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48.040159999999993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ROUND(Y47*Source!I104*DO47,7)</f>
        <v>0</v>
      </c>
      <c r="CX47">
        <f>ROUND(Y47*Source!I104,7)</f>
        <v>1.6519999999999999</v>
      </c>
      <c r="CY47">
        <f t="shared" si="641"/>
        <v>29.079999999999998</v>
      </c>
      <c r="CZ47">
        <f t="shared" si="642"/>
        <v>29.079999999999998</v>
      </c>
      <c r="DA47">
        <f t="shared" si="643"/>
        <v>1</v>
      </c>
      <c r="DB47">
        <f t="shared" si="638"/>
        <v>48.040999999999997</v>
      </c>
      <c r="DC47">
        <f t="shared" si="639"/>
        <v>0</v>
      </c>
      <c r="DD47" t="s">
        <v>435</v>
      </c>
      <c r="DE47" t="s">
        <v>435</v>
      </c>
      <c r="DF47">
        <f t="shared" si="633"/>
        <v>0</v>
      </c>
      <c r="DG47">
        <f t="shared" ref="DG47:DG57" si="645">ROUND(ROUND(AF47,2)*CX47,2)</f>
        <v>48.039999999999999</v>
      </c>
      <c r="DH47">
        <f t="shared" si="572"/>
        <v>0</v>
      </c>
      <c r="DI47">
        <f t="shared" si="573"/>
        <v>0</v>
      </c>
      <c r="DJ47">
        <f t="shared" si="644"/>
        <v>48.039999999999999</v>
      </c>
      <c r="DK47">
        <v>1</v>
      </c>
      <c r="DL47" t="s">
        <v>435</v>
      </c>
      <c r="DM47">
        <v>0</v>
      </c>
      <c r="DN47" t="s">
        <v>435</v>
      </c>
      <c r="DO47">
        <v>0</v>
      </c>
    </row>
    <row r="48">
      <c r="A48">
        <f>ROW(Source!A104)</f>
        <v>104</v>
      </c>
      <c r="B48">
        <v>358752211</v>
      </c>
      <c r="C48">
        <v>358748950</v>
      </c>
      <c r="D48">
        <v>342713970</v>
      </c>
      <c r="E48">
        <v>1</v>
      </c>
      <c r="F48">
        <v>1</v>
      </c>
      <c r="G48">
        <v>1</v>
      </c>
      <c r="H48">
        <v>3</v>
      </c>
      <c r="I48" t="s">
        <v>119</v>
      </c>
      <c r="J48" t="s">
        <v>839</v>
      </c>
      <c r="K48" t="s">
        <v>120</v>
      </c>
      <c r="L48">
        <v>1348</v>
      </c>
      <c r="N48">
        <v>1009</v>
      </c>
      <c r="O48" t="s">
        <v>88</v>
      </c>
      <c r="P48" t="s">
        <v>88</v>
      </c>
      <c r="Q48">
        <v>1000</v>
      </c>
      <c r="W48">
        <v>0</v>
      </c>
      <c r="X48">
        <v>420120945</v>
      </c>
      <c r="Y48">
        <f t="shared" ref="Y48:Y53" si="646">(AT48*ROUND(0,7))</f>
        <v>0</v>
      </c>
      <c r="AA48">
        <v>255909.34</v>
      </c>
      <c r="AB48">
        <v>0</v>
      </c>
      <c r="AC48">
        <v>0</v>
      </c>
      <c r="AD48">
        <v>0</v>
      </c>
      <c r="AE48">
        <v>144581.54999999999</v>
      </c>
      <c r="AF48">
        <v>0</v>
      </c>
      <c r="AG48">
        <v>0</v>
      </c>
      <c r="AH48">
        <v>0</v>
      </c>
      <c r="AI48">
        <v>1.77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435</v>
      </c>
      <c r="AT48">
        <v>0.001</v>
      </c>
      <c r="AU48" t="s">
        <v>517</v>
      </c>
      <c r="AV48">
        <v>0</v>
      </c>
      <c r="AW48">
        <v>2</v>
      </c>
      <c r="AX48">
        <v>363029016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144.58154999999999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ROUND(Y48*Source!I104,7)</f>
        <v>0</v>
      </c>
      <c r="CY48">
        <f t="shared" ref="CY48:CY54" si="647">AA48</f>
        <v>255909.34</v>
      </c>
      <c r="CZ48">
        <f t="shared" ref="CZ48:CZ54" si="648">AE48</f>
        <v>144581.54999999999</v>
      </c>
      <c r="DA48">
        <f t="shared" ref="DA48:DA54" si="649">AI48</f>
        <v>1.77</v>
      </c>
      <c r="DB48">
        <f t="shared" ref="DB48:DB53" si="650">ROUND((ROUND(AT48*CZ48,2)*ROUND(0,7)),6)</f>
        <v>0</v>
      </c>
      <c r="DC48">
        <f t="shared" ref="DC48:DC53" si="651">ROUND((ROUND(AT48*AG48,2)*ROUND(0,7)),6)</f>
        <v>0</v>
      </c>
      <c r="DD48" t="s">
        <v>435</v>
      </c>
      <c r="DE48" t="s">
        <v>435</v>
      </c>
      <c r="DF48">
        <f t="shared" ref="DF48:DF53" si="652">ROUND(ROUND(AE48*AI48,2)*CX48,2)</f>
        <v>0</v>
      </c>
      <c r="DG48">
        <f t="shared" si="645"/>
        <v>0</v>
      </c>
      <c r="DH48">
        <f t="shared" si="572"/>
        <v>0</v>
      </c>
      <c r="DI48">
        <f t="shared" si="573"/>
        <v>0</v>
      </c>
      <c r="DJ48">
        <f t="shared" ref="DJ48:DJ54" si="653">DF48</f>
        <v>0</v>
      </c>
      <c r="DK48">
        <v>0</v>
      </c>
      <c r="DL48" t="s">
        <v>435</v>
      </c>
      <c r="DM48">
        <v>0</v>
      </c>
      <c r="DN48" t="s">
        <v>435</v>
      </c>
      <c r="DO48">
        <v>0</v>
      </c>
    </row>
    <row r="49">
      <c r="A49">
        <f>ROW(Source!A104)</f>
        <v>104</v>
      </c>
      <c r="B49">
        <v>358752211</v>
      </c>
      <c r="C49">
        <v>358748950</v>
      </c>
      <c r="D49">
        <v>342716455</v>
      </c>
      <c r="E49">
        <v>1</v>
      </c>
      <c r="F49">
        <v>1</v>
      </c>
      <c r="G49">
        <v>1</v>
      </c>
      <c r="H49">
        <v>3</v>
      </c>
      <c r="I49" t="s">
        <v>121</v>
      </c>
      <c r="J49" t="s">
        <v>840</v>
      </c>
      <c r="K49" t="s">
        <v>122</v>
      </c>
      <c r="L49">
        <v>1346</v>
      </c>
      <c r="N49">
        <v>1009</v>
      </c>
      <c r="O49" t="s">
        <v>77</v>
      </c>
      <c r="P49" t="s">
        <v>77</v>
      </c>
      <c r="Q49">
        <v>1</v>
      </c>
      <c r="W49">
        <v>0</v>
      </c>
      <c r="X49">
        <v>-2091133761</v>
      </c>
      <c r="Y49">
        <f t="shared" si="646"/>
        <v>0</v>
      </c>
      <c r="AA49">
        <v>146.28999999999999</v>
      </c>
      <c r="AB49">
        <v>0</v>
      </c>
      <c r="AC49">
        <v>0</v>
      </c>
      <c r="AD49">
        <v>0</v>
      </c>
      <c r="AE49">
        <v>155.63</v>
      </c>
      <c r="AF49">
        <v>0</v>
      </c>
      <c r="AG49">
        <v>0</v>
      </c>
      <c r="AH49">
        <v>0</v>
      </c>
      <c r="AI49">
        <v>0.93999999999999995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435</v>
      </c>
      <c r="AT49">
        <v>3.5</v>
      </c>
      <c r="AU49" t="s">
        <v>517</v>
      </c>
      <c r="AV49">
        <v>0</v>
      </c>
      <c r="AW49">
        <v>2</v>
      </c>
      <c r="AX49">
        <v>363029017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544.70499999999993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ROUND(Y49*Source!I104,7)</f>
        <v>0</v>
      </c>
      <c r="CY49">
        <f t="shared" si="647"/>
        <v>146.28999999999999</v>
      </c>
      <c r="CZ49">
        <f t="shared" si="648"/>
        <v>155.63</v>
      </c>
      <c r="DA49">
        <f t="shared" si="649"/>
        <v>0.93999999999999995</v>
      </c>
      <c r="DB49">
        <f t="shared" si="650"/>
        <v>0</v>
      </c>
      <c r="DC49">
        <f t="shared" si="651"/>
        <v>0</v>
      </c>
      <c r="DD49" t="s">
        <v>435</v>
      </c>
      <c r="DE49" t="s">
        <v>435</v>
      </c>
      <c r="DF49">
        <f t="shared" si="652"/>
        <v>0</v>
      </c>
      <c r="DG49">
        <f t="shared" si="645"/>
        <v>0</v>
      </c>
      <c r="DH49">
        <f t="shared" si="572"/>
        <v>0</v>
      </c>
      <c r="DI49">
        <f t="shared" si="573"/>
        <v>0</v>
      </c>
      <c r="DJ49">
        <f t="shared" si="653"/>
        <v>0</v>
      </c>
      <c r="DK49">
        <v>0</v>
      </c>
      <c r="DL49" t="s">
        <v>435</v>
      </c>
      <c r="DM49">
        <v>0</v>
      </c>
      <c r="DN49" t="s">
        <v>435</v>
      </c>
      <c r="DO49">
        <v>0</v>
      </c>
    </row>
    <row r="50">
      <c r="A50">
        <f>ROW(Source!A104)</f>
        <v>104</v>
      </c>
      <c r="B50">
        <v>358752211</v>
      </c>
      <c r="C50">
        <v>358748950</v>
      </c>
      <c r="D50">
        <v>342717233</v>
      </c>
      <c r="E50">
        <v>1</v>
      </c>
      <c r="F50">
        <v>1</v>
      </c>
      <c r="G50">
        <v>1</v>
      </c>
      <c r="H50">
        <v>3</v>
      </c>
      <c r="I50" t="s">
        <v>80</v>
      </c>
      <c r="J50" t="s">
        <v>834</v>
      </c>
      <c r="K50" t="s">
        <v>81</v>
      </c>
      <c r="L50">
        <v>1346</v>
      </c>
      <c r="N50">
        <v>1009</v>
      </c>
      <c r="O50" t="s">
        <v>77</v>
      </c>
      <c r="P50" t="s">
        <v>77</v>
      </c>
      <c r="Q50">
        <v>1</v>
      </c>
      <c r="W50">
        <v>0</v>
      </c>
      <c r="X50">
        <v>-1062136333</v>
      </c>
      <c r="Y50">
        <f t="shared" si="646"/>
        <v>0</v>
      </c>
      <c r="AA50">
        <v>201.16999999999999</v>
      </c>
      <c r="AB50">
        <v>0</v>
      </c>
      <c r="AC50">
        <v>0</v>
      </c>
      <c r="AD50">
        <v>0</v>
      </c>
      <c r="AE50">
        <v>174.93000000000001</v>
      </c>
      <c r="AF50">
        <v>0</v>
      </c>
      <c r="AG50">
        <v>0</v>
      </c>
      <c r="AH50">
        <v>0</v>
      </c>
      <c r="AI50">
        <v>1.1499999999999999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435</v>
      </c>
      <c r="AT50">
        <v>3.0299999999999998</v>
      </c>
      <c r="AU50" t="s">
        <v>517</v>
      </c>
      <c r="AV50">
        <v>0</v>
      </c>
      <c r="AW50">
        <v>2</v>
      </c>
      <c r="AX50">
        <v>363029018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530.03790000000004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ROUND(Y50*Source!I104,7)</f>
        <v>0</v>
      </c>
      <c r="CY50">
        <f t="shared" si="647"/>
        <v>201.16999999999999</v>
      </c>
      <c r="CZ50">
        <f t="shared" si="648"/>
        <v>174.93000000000001</v>
      </c>
      <c r="DA50">
        <f t="shared" si="649"/>
        <v>1.1499999999999999</v>
      </c>
      <c r="DB50">
        <f t="shared" si="650"/>
        <v>0</v>
      </c>
      <c r="DC50">
        <f t="shared" si="651"/>
        <v>0</v>
      </c>
      <c r="DD50" t="s">
        <v>435</v>
      </c>
      <c r="DE50" t="s">
        <v>435</v>
      </c>
      <c r="DF50">
        <f t="shared" si="652"/>
        <v>0</v>
      </c>
      <c r="DG50">
        <f t="shared" si="645"/>
        <v>0</v>
      </c>
      <c r="DH50">
        <f t="shared" si="572"/>
        <v>0</v>
      </c>
      <c r="DI50">
        <f t="shared" si="573"/>
        <v>0</v>
      </c>
      <c r="DJ50">
        <f t="shared" si="653"/>
        <v>0</v>
      </c>
      <c r="DK50">
        <v>0</v>
      </c>
      <c r="DL50" t="s">
        <v>435</v>
      </c>
      <c r="DM50">
        <v>0</v>
      </c>
      <c r="DN50" t="s">
        <v>435</v>
      </c>
      <c r="DO50">
        <v>0</v>
      </c>
    </row>
    <row r="51">
      <c r="A51">
        <f>ROW(Source!A104)</f>
        <v>104</v>
      </c>
      <c r="B51">
        <v>358752211</v>
      </c>
      <c r="C51">
        <v>358748950</v>
      </c>
      <c r="D51">
        <v>342718353</v>
      </c>
      <c r="E51">
        <v>1</v>
      </c>
      <c r="F51">
        <v>1</v>
      </c>
      <c r="G51">
        <v>1</v>
      </c>
      <c r="H51">
        <v>3</v>
      </c>
      <c r="I51" t="s">
        <v>123</v>
      </c>
      <c r="J51" t="s">
        <v>841</v>
      </c>
      <c r="K51" t="s">
        <v>124</v>
      </c>
      <c r="L51">
        <v>1330</v>
      </c>
      <c r="N51">
        <v>1005</v>
      </c>
      <c r="O51" t="s">
        <v>125</v>
      </c>
      <c r="P51" t="s">
        <v>125</v>
      </c>
      <c r="Q51">
        <v>10</v>
      </c>
      <c r="W51">
        <v>0</v>
      </c>
      <c r="X51">
        <v>-1459340158</v>
      </c>
      <c r="Y51">
        <f t="shared" si="646"/>
        <v>0</v>
      </c>
      <c r="AA51">
        <v>556.5</v>
      </c>
      <c r="AB51">
        <v>0</v>
      </c>
      <c r="AC51">
        <v>0</v>
      </c>
      <c r="AD51">
        <v>0</v>
      </c>
      <c r="AE51">
        <v>386.45999999999998</v>
      </c>
      <c r="AF51">
        <v>0</v>
      </c>
      <c r="AG51">
        <v>0</v>
      </c>
      <c r="AH51">
        <v>0</v>
      </c>
      <c r="AI51">
        <v>1.4399999999999999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435</v>
      </c>
      <c r="AT51">
        <v>0.10000000000000001</v>
      </c>
      <c r="AU51" t="s">
        <v>517</v>
      </c>
      <c r="AV51">
        <v>0</v>
      </c>
      <c r="AW51">
        <v>2</v>
      </c>
      <c r="AX51">
        <v>363029019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38.646000000000001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ROUND(Y51*Source!I104,7)</f>
        <v>0</v>
      </c>
      <c r="CY51">
        <f t="shared" si="647"/>
        <v>556.5</v>
      </c>
      <c r="CZ51">
        <f t="shared" si="648"/>
        <v>386.45999999999998</v>
      </c>
      <c r="DA51">
        <f t="shared" si="649"/>
        <v>1.4399999999999999</v>
      </c>
      <c r="DB51">
        <f t="shared" si="650"/>
        <v>0</v>
      </c>
      <c r="DC51">
        <f t="shared" si="651"/>
        <v>0</v>
      </c>
      <c r="DD51" t="s">
        <v>435</v>
      </c>
      <c r="DE51" t="s">
        <v>435</v>
      </c>
      <c r="DF51">
        <f t="shared" si="652"/>
        <v>0</v>
      </c>
      <c r="DG51">
        <f t="shared" si="645"/>
        <v>0</v>
      </c>
      <c r="DH51">
        <f t="shared" si="572"/>
        <v>0</v>
      </c>
      <c r="DI51">
        <f t="shared" si="573"/>
        <v>0</v>
      </c>
      <c r="DJ51">
        <f t="shared" si="653"/>
        <v>0</v>
      </c>
      <c r="DK51">
        <v>0</v>
      </c>
      <c r="DL51" t="s">
        <v>435</v>
      </c>
      <c r="DM51">
        <v>0</v>
      </c>
      <c r="DN51" t="s">
        <v>435</v>
      </c>
      <c r="DO51">
        <v>0</v>
      </c>
    </row>
    <row r="52">
      <c r="A52">
        <f>ROW(Source!A104)</f>
        <v>104</v>
      </c>
      <c r="B52">
        <v>358752211</v>
      </c>
      <c r="C52">
        <v>358748950</v>
      </c>
      <c r="D52">
        <v>342724205</v>
      </c>
      <c r="E52">
        <v>1</v>
      </c>
      <c r="F52">
        <v>1</v>
      </c>
      <c r="G52">
        <v>1</v>
      </c>
      <c r="H52">
        <v>3</v>
      </c>
      <c r="I52" t="s">
        <v>126</v>
      </c>
      <c r="J52" t="s">
        <v>842</v>
      </c>
      <c r="K52" t="s">
        <v>127</v>
      </c>
      <c r="L52">
        <v>1348</v>
      </c>
      <c r="N52">
        <v>1009</v>
      </c>
      <c r="O52" t="s">
        <v>88</v>
      </c>
      <c r="P52" t="s">
        <v>88</v>
      </c>
      <c r="Q52">
        <v>1000</v>
      </c>
      <c r="W52">
        <v>0</v>
      </c>
      <c r="X52">
        <v>1817138189</v>
      </c>
      <c r="Y52">
        <f t="shared" si="646"/>
        <v>0</v>
      </c>
      <c r="AA52">
        <v>59060.779999999999</v>
      </c>
      <c r="AB52">
        <v>0</v>
      </c>
      <c r="AC52">
        <v>0</v>
      </c>
      <c r="AD52">
        <v>0</v>
      </c>
      <c r="AE52">
        <v>70310.449999999997</v>
      </c>
      <c r="AF52">
        <v>0</v>
      </c>
      <c r="AG52">
        <v>0</v>
      </c>
      <c r="AH52">
        <v>0</v>
      </c>
      <c r="AI52">
        <v>0.83999999999999997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435</v>
      </c>
      <c r="AT52">
        <v>0.01</v>
      </c>
      <c r="AU52" t="s">
        <v>517</v>
      </c>
      <c r="AV52">
        <v>0</v>
      </c>
      <c r="AW52">
        <v>2</v>
      </c>
      <c r="AX52">
        <v>363029020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703.10450000000003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ROUND(Y52*Source!I104,7)</f>
        <v>0</v>
      </c>
      <c r="CY52">
        <f t="shared" si="647"/>
        <v>59060.779999999999</v>
      </c>
      <c r="CZ52">
        <f t="shared" si="648"/>
        <v>70310.449999999997</v>
      </c>
      <c r="DA52">
        <f t="shared" si="649"/>
        <v>0.83999999999999997</v>
      </c>
      <c r="DB52">
        <f t="shared" si="650"/>
        <v>0</v>
      </c>
      <c r="DC52">
        <f t="shared" si="651"/>
        <v>0</v>
      </c>
      <c r="DD52" t="s">
        <v>435</v>
      </c>
      <c r="DE52" t="s">
        <v>435</v>
      </c>
      <c r="DF52">
        <f t="shared" si="652"/>
        <v>0</v>
      </c>
      <c r="DG52">
        <f t="shared" si="645"/>
        <v>0</v>
      </c>
      <c r="DH52">
        <f t="shared" si="572"/>
        <v>0</v>
      </c>
      <c r="DI52">
        <f t="shared" si="573"/>
        <v>0</v>
      </c>
      <c r="DJ52">
        <f t="shared" si="653"/>
        <v>0</v>
      </c>
      <c r="DK52">
        <v>0</v>
      </c>
      <c r="DL52" t="s">
        <v>435</v>
      </c>
      <c r="DM52">
        <v>0</v>
      </c>
      <c r="DN52" t="s">
        <v>435</v>
      </c>
      <c r="DO52">
        <v>0</v>
      </c>
    </row>
    <row r="53">
      <c r="A53">
        <f>ROW(Source!A104)</f>
        <v>104</v>
      </c>
      <c r="B53">
        <v>358752211</v>
      </c>
      <c r="C53">
        <v>358748950</v>
      </c>
      <c r="D53">
        <v>342735756</v>
      </c>
      <c r="E53">
        <v>1</v>
      </c>
      <c r="F53">
        <v>1</v>
      </c>
      <c r="G53">
        <v>1</v>
      </c>
      <c r="H53">
        <v>3</v>
      </c>
      <c r="I53" t="s">
        <v>128</v>
      </c>
      <c r="J53" t="s">
        <v>843</v>
      </c>
      <c r="K53" t="s">
        <v>129</v>
      </c>
      <c r="L53">
        <v>1346</v>
      </c>
      <c r="N53">
        <v>1009</v>
      </c>
      <c r="O53" t="s">
        <v>77</v>
      </c>
      <c r="P53" t="s">
        <v>77</v>
      </c>
      <c r="Q53">
        <v>1</v>
      </c>
      <c r="W53">
        <v>0</v>
      </c>
      <c r="X53">
        <v>1838179334</v>
      </c>
      <c r="Y53">
        <f t="shared" si="646"/>
        <v>0</v>
      </c>
      <c r="AA53">
        <v>104.64</v>
      </c>
      <c r="AB53">
        <v>0</v>
      </c>
      <c r="AC53">
        <v>0</v>
      </c>
      <c r="AD53">
        <v>0</v>
      </c>
      <c r="AE53">
        <v>79.879999999999995</v>
      </c>
      <c r="AF53">
        <v>0</v>
      </c>
      <c r="AG53">
        <v>0</v>
      </c>
      <c r="AH53">
        <v>0</v>
      </c>
      <c r="AI53">
        <v>1.3100000000000001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435</v>
      </c>
      <c r="AT53">
        <v>1.7</v>
      </c>
      <c r="AU53" t="s">
        <v>517</v>
      </c>
      <c r="AV53">
        <v>0</v>
      </c>
      <c r="AW53">
        <v>2</v>
      </c>
      <c r="AX53">
        <v>363029021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135.79599999999999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ROUND(Y53*Source!I104,7)</f>
        <v>0</v>
      </c>
      <c r="CY53">
        <f t="shared" si="647"/>
        <v>104.64</v>
      </c>
      <c r="CZ53">
        <f t="shared" si="648"/>
        <v>79.879999999999995</v>
      </c>
      <c r="DA53">
        <f t="shared" si="649"/>
        <v>1.3100000000000001</v>
      </c>
      <c r="DB53">
        <f t="shared" si="650"/>
        <v>0</v>
      </c>
      <c r="DC53">
        <f t="shared" si="651"/>
        <v>0</v>
      </c>
      <c r="DD53" t="s">
        <v>435</v>
      </c>
      <c r="DE53" t="s">
        <v>435</v>
      </c>
      <c r="DF53">
        <f t="shared" si="652"/>
        <v>0</v>
      </c>
      <c r="DG53">
        <f t="shared" si="645"/>
        <v>0</v>
      </c>
      <c r="DH53">
        <f t="shared" si="572"/>
        <v>0</v>
      </c>
      <c r="DI53">
        <f t="shared" si="573"/>
        <v>0</v>
      </c>
      <c r="DJ53">
        <f t="shared" si="653"/>
        <v>0</v>
      </c>
      <c r="DK53">
        <v>0</v>
      </c>
      <c r="DL53" t="s">
        <v>435</v>
      </c>
      <c r="DM53">
        <v>0</v>
      </c>
      <c r="DN53" t="s">
        <v>435</v>
      </c>
      <c r="DO53">
        <v>0</v>
      </c>
    </row>
    <row r="54">
      <c r="A54">
        <f>ROW(Source!A104)</f>
        <v>104</v>
      </c>
      <c r="B54">
        <v>358752211</v>
      </c>
      <c r="C54">
        <v>358748950</v>
      </c>
      <c r="D54">
        <v>342646017</v>
      </c>
      <c r="E54">
        <v>113</v>
      </c>
      <c r="F54">
        <v>1</v>
      </c>
      <c r="G54">
        <v>1</v>
      </c>
      <c r="H54">
        <v>3</v>
      </c>
      <c r="I54" t="s">
        <v>130</v>
      </c>
      <c r="J54" t="s">
        <v>435</v>
      </c>
      <c r="K54" t="s">
        <v>131</v>
      </c>
      <c r="L54">
        <v>3277935</v>
      </c>
      <c r="N54">
        <v>1013</v>
      </c>
      <c r="O54" t="s">
        <v>104</v>
      </c>
      <c r="P54" t="s">
        <v>104</v>
      </c>
      <c r="Q54">
        <v>1</v>
      </c>
      <c r="W54">
        <v>0</v>
      </c>
      <c r="X54">
        <v>274903907</v>
      </c>
      <c r="Y54">
        <f>AT54</f>
        <v>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0</v>
      </c>
      <c r="AQ54">
        <v>1</v>
      </c>
      <c r="AR54">
        <v>0</v>
      </c>
      <c r="AS54" t="s">
        <v>435</v>
      </c>
      <c r="AT54">
        <v>2</v>
      </c>
      <c r="AU54" t="s">
        <v>435</v>
      </c>
      <c r="AV54">
        <v>0</v>
      </c>
      <c r="AW54">
        <v>2</v>
      </c>
      <c r="AX54">
        <v>363029022</v>
      </c>
      <c r="AY54">
        <v>1</v>
      </c>
      <c r="AZ54">
        <v>2048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ROUND(Y54*Source!I104,7)</f>
        <v>2</v>
      </c>
      <c r="CY54">
        <f t="shared" si="647"/>
        <v>0</v>
      </c>
      <c r="CZ54">
        <f t="shared" si="648"/>
        <v>0</v>
      </c>
      <c r="DA54">
        <f t="shared" si="649"/>
        <v>1</v>
      </c>
      <c r="DB54">
        <f>ROUND(ROUND(AT54*CZ54,2),6)</f>
        <v>0</v>
      </c>
      <c r="DC54">
        <f>ROUND(ROUND(AT54*AG54,2),6)</f>
        <v>0</v>
      </c>
      <c r="DD54" t="s">
        <v>435</v>
      </c>
      <c r="DE54" t="s">
        <v>435</v>
      </c>
      <c r="DF54">
        <f t="shared" ref="DF54:DF59" si="654">ROUND(ROUND(AE54,2)*CX54,2)</f>
        <v>0</v>
      </c>
      <c r="DG54">
        <f t="shared" si="645"/>
        <v>0</v>
      </c>
      <c r="DH54">
        <f t="shared" si="572"/>
        <v>0</v>
      </c>
      <c r="DI54">
        <f t="shared" si="573"/>
        <v>0</v>
      </c>
      <c r="DJ54">
        <f t="shared" si="653"/>
        <v>0</v>
      </c>
      <c r="DK54">
        <v>0</v>
      </c>
      <c r="DL54" t="s">
        <v>435</v>
      </c>
      <c r="DM54">
        <v>0</v>
      </c>
      <c r="DN54" t="s">
        <v>435</v>
      </c>
      <c r="DO54">
        <v>0</v>
      </c>
    </row>
    <row r="55">
      <c r="A55">
        <f>ROW(Source!A105)</f>
        <v>105</v>
      </c>
      <c r="B55">
        <v>358752211</v>
      </c>
      <c r="C55">
        <v>358748976</v>
      </c>
      <c r="D55">
        <v>342640222</v>
      </c>
      <c r="E55">
        <v>113</v>
      </c>
      <c r="F55">
        <v>1</v>
      </c>
      <c r="G55">
        <v>1</v>
      </c>
      <c r="H55">
        <v>1</v>
      </c>
      <c r="I55" t="s">
        <v>115</v>
      </c>
      <c r="J55" t="s">
        <v>435</v>
      </c>
      <c r="K55" t="s">
        <v>116</v>
      </c>
      <c r="L55">
        <v>1191</v>
      </c>
      <c r="N55">
        <v>1013</v>
      </c>
      <c r="O55" t="s">
        <v>36</v>
      </c>
      <c r="P55" t="s">
        <v>36</v>
      </c>
      <c r="Q55">
        <v>1</v>
      </c>
      <c r="W55">
        <v>0</v>
      </c>
      <c r="X55">
        <v>888410196</v>
      </c>
      <c r="Y55">
        <f t="shared" ref="Y55:Y59" si="655">(AT55*ROUND(0.7,7))</f>
        <v>18.059999999999999</v>
      </c>
      <c r="AA55">
        <v>0</v>
      </c>
      <c r="AB55">
        <v>0</v>
      </c>
      <c r="AC55">
        <v>0</v>
      </c>
      <c r="AD55">
        <v>497.45999999999998</v>
      </c>
      <c r="AE55">
        <v>0</v>
      </c>
      <c r="AF55">
        <v>0</v>
      </c>
      <c r="AG55">
        <v>0</v>
      </c>
      <c r="AH55">
        <v>497.45999999999998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435</v>
      </c>
      <c r="AT55">
        <v>25.800000000000001</v>
      </c>
      <c r="AU55" t="s">
        <v>518</v>
      </c>
      <c r="AV55">
        <v>1</v>
      </c>
      <c r="AW55">
        <v>2</v>
      </c>
      <c r="AX55">
        <v>363029031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12834.467999999999</v>
      </c>
      <c r="BN55">
        <v>25.800000000000001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8984.1275999999998</v>
      </c>
      <c r="BU55">
        <v>18.059999999999999</v>
      </c>
      <c r="BV55">
        <v>0</v>
      </c>
      <c r="BW55">
        <v>1</v>
      </c>
      <c r="CU55">
        <f>ROUND(AT55*Source!I105*AH55*AL55,2)</f>
        <v>12834.470000000001</v>
      </c>
      <c r="CV55">
        <f>ROUND(Y55*Source!I105,7)</f>
        <v>18.059999999999999</v>
      </c>
      <c r="CW55">
        <v>0</v>
      </c>
      <c r="CX55">
        <f>ROUND(Y55*Source!I105,7)</f>
        <v>18.059999999999999</v>
      </c>
      <c r="CY55">
        <f t="shared" ref="CY55:CY56" si="656">AD55</f>
        <v>497.45999999999998</v>
      </c>
      <c r="CZ55">
        <f t="shared" ref="CZ55:CZ56" si="657">AH55</f>
        <v>497.45999999999998</v>
      </c>
      <c r="DA55">
        <f t="shared" ref="DA55:DA56" si="658">AL55</f>
        <v>1</v>
      </c>
      <c r="DB55">
        <f t="shared" ref="DB55:DB59" si="659">ROUND((ROUND(AT55*CZ55,2)*ROUND(0.7,7)),6)</f>
        <v>8984.128999999999</v>
      </c>
      <c r="DC55">
        <f t="shared" ref="DC55:DC59" si="660">ROUND((ROUND(AT55*AG55,2)*ROUND(0.7,7)),6)</f>
        <v>0</v>
      </c>
      <c r="DD55" t="s">
        <v>435</v>
      </c>
      <c r="DE55" t="s">
        <v>435</v>
      </c>
      <c r="DF55">
        <f t="shared" si="654"/>
        <v>0</v>
      </c>
      <c r="DG55">
        <f t="shared" si="645"/>
        <v>0</v>
      </c>
      <c r="DH55">
        <f t="shared" si="572"/>
        <v>0</v>
      </c>
      <c r="DI55">
        <f t="shared" si="573"/>
        <v>8984.130000000001</v>
      </c>
      <c r="DJ55">
        <f t="shared" ref="DJ55:DJ56" si="661">DI55</f>
        <v>8984.130000000001</v>
      </c>
      <c r="DK55">
        <v>1</v>
      </c>
      <c r="DL55" t="s">
        <v>435</v>
      </c>
      <c r="DM55">
        <v>0</v>
      </c>
      <c r="DN55" t="s">
        <v>435</v>
      </c>
      <c r="DO55">
        <v>0</v>
      </c>
    </row>
    <row r="56">
      <c r="A56">
        <f>ROW(Source!A105)</f>
        <v>105</v>
      </c>
      <c r="B56">
        <v>358752211</v>
      </c>
      <c r="C56">
        <v>358748976</v>
      </c>
      <c r="D56">
        <v>342640393</v>
      </c>
      <c r="E56">
        <v>113</v>
      </c>
      <c r="F56">
        <v>1</v>
      </c>
      <c r="G56">
        <v>1</v>
      </c>
      <c r="H56">
        <v>1</v>
      </c>
      <c r="I56" t="s">
        <v>828</v>
      </c>
      <c r="J56" t="s">
        <v>435</v>
      </c>
      <c r="K56" t="s">
        <v>829</v>
      </c>
      <c r="L56">
        <v>1191</v>
      </c>
      <c r="N56">
        <v>1013</v>
      </c>
      <c r="O56" t="s">
        <v>36</v>
      </c>
      <c r="P56" t="s">
        <v>36</v>
      </c>
      <c r="Q56">
        <v>1</v>
      </c>
      <c r="W56">
        <v>0</v>
      </c>
      <c r="X56">
        <v>-1417349443</v>
      </c>
      <c r="Y56">
        <f t="shared" si="655"/>
        <v>2.0999999999999996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435</v>
      </c>
      <c r="AT56">
        <v>3</v>
      </c>
      <c r="AU56" t="s">
        <v>518</v>
      </c>
      <c r="AV56">
        <v>2</v>
      </c>
      <c r="AW56">
        <v>2</v>
      </c>
      <c r="AX56">
        <v>363029032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ROUND(Y56*Source!I105,7)</f>
        <v>2.1000000000000001</v>
      </c>
      <c r="CY56">
        <f t="shared" si="656"/>
        <v>0</v>
      </c>
      <c r="CZ56">
        <f t="shared" si="657"/>
        <v>0</v>
      </c>
      <c r="DA56">
        <f t="shared" si="658"/>
        <v>1</v>
      </c>
      <c r="DB56">
        <f t="shared" si="659"/>
        <v>0</v>
      </c>
      <c r="DC56">
        <f t="shared" si="660"/>
        <v>0</v>
      </c>
      <c r="DD56" t="s">
        <v>435</v>
      </c>
      <c r="DE56" t="s">
        <v>435</v>
      </c>
      <c r="DF56">
        <f t="shared" si="654"/>
        <v>0</v>
      </c>
      <c r="DG56">
        <f t="shared" si="645"/>
        <v>0</v>
      </c>
      <c r="DH56">
        <f t="shared" si="572"/>
        <v>0</v>
      </c>
      <c r="DI56">
        <f t="shared" si="573"/>
        <v>0</v>
      </c>
      <c r="DJ56">
        <f t="shared" si="661"/>
        <v>0</v>
      </c>
      <c r="DK56">
        <v>0</v>
      </c>
      <c r="DL56" t="s">
        <v>435</v>
      </c>
      <c r="DM56">
        <v>0</v>
      </c>
      <c r="DN56" t="s">
        <v>435</v>
      </c>
      <c r="DO56">
        <v>0</v>
      </c>
    </row>
    <row r="57">
      <c r="A57">
        <f>ROW(Source!A105)</f>
        <v>105</v>
      </c>
      <c r="B57">
        <v>358752211</v>
      </c>
      <c r="C57">
        <v>358748976</v>
      </c>
      <c r="D57">
        <v>342764741</v>
      </c>
      <c r="E57">
        <v>1</v>
      </c>
      <c r="F57">
        <v>1</v>
      </c>
      <c r="G57">
        <v>1</v>
      </c>
      <c r="H57">
        <v>2</v>
      </c>
      <c r="I57" t="s">
        <v>65</v>
      </c>
      <c r="J57" t="s">
        <v>830</v>
      </c>
      <c r="K57" t="s">
        <v>66</v>
      </c>
      <c r="L57">
        <v>1368</v>
      </c>
      <c r="N57">
        <v>1011</v>
      </c>
      <c r="O57" t="s">
        <v>67</v>
      </c>
      <c r="P57" t="s">
        <v>67</v>
      </c>
      <c r="Q57">
        <v>1</v>
      </c>
      <c r="W57">
        <v>0</v>
      </c>
      <c r="X57">
        <v>-361847540</v>
      </c>
      <c r="Y57">
        <f t="shared" si="655"/>
        <v>1.9249999999999998</v>
      </c>
      <c r="AA57">
        <v>0</v>
      </c>
      <c r="AB57">
        <v>1552.1199999999999</v>
      </c>
      <c r="AC57">
        <v>668.23000000000002</v>
      </c>
      <c r="AD57">
        <v>0</v>
      </c>
      <c r="AE57">
        <v>0</v>
      </c>
      <c r="AF57">
        <v>1552.1199999999999</v>
      </c>
      <c r="AG57">
        <v>668.23000000000002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435</v>
      </c>
      <c r="AT57">
        <v>2.75</v>
      </c>
      <c r="AU57" t="s">
        <v>518</v>
      </c>
      <c r="AV57">
        <v>1</v>
      </c>
      <c r="AW57">
        <v>2</v>
      </c>
      <c r="AX57">
        <v>363029033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4268.3299999999999</v>
      </c>
      <c r="BL57">
        <v>1837.6325000000002</v>
      </c>
      <c r="BM57">
        <v>0</v>
      </c>
      <c r="BN57">
        <v>0</v>
      </c>
      <c r="BO57">
        <v>2.75</v>
      </c>
      <c r="BP57">
        <v>1</v>
      </c>
      <c r="BQ57">
        <v>0</v>
      </c>
      <c r="BR57">
        <v>2987.8309999999997</v>
      </c>
      <c r="BS57">
        <v>1286.34275</v>
      </c>
      <c r="BT57">
        <v>0</v>
      </c>
      <c r="BU57">
        <v>0</v>
      </c>
      <c r="BV57">
        <v>1.9249999999999998</v>
      </c>
      <c r="BW57">
        <v>1</v>
      </c>
      <c r="CV57">
        <v>0</v>
      </c>
      <c r="CW57">
        <f>ROUND(Y57*Source!I105*DO57,7)</f>
        <v>1.9249999999999998</v>
      </c>
      <c r="CX57">
        <f>ROUND(Y57*Source!I105,7)</f>
        <v>1.9249999999999998</v>
      </c>
      <c r="CY57">
        <f t="shared" ref="CY57:CY59" si="662">AB57</f>
        <v>1552.1199999999999</v>
      </c>
      <c r="CZ57">
        <f t="shared" ref="CZ57:CZ59" si="663">AF57</f>
        <v>1552.1199999999999</v>
      </c>
      <c r="DA57">
        <f t="shared" ref="DA57:DA59" si="664">AJ57</f>
        <v>1</v>
      </c>
      <c r="DB57">
        <f t="shared" si="659"/>
        <v>2987.8309999999997</v>
      </c>
      <c r="DC57">
        <f t="shared" si="660"/>
        <v>1286.3409999999999</v>
      </c>
      <c r="DD57" t="s">
        <v>435</v>
      </c>
      <c r="DE57" t="s">
        <v>435</v>
      </c>
      <c r="DF57">
        <f t="shared" si="654"/>
        <v>0</v>
      </c>
      <c r="DG57">
        <f t="shared" si="645"/>
        <v>2987.8299999999999</v>
      </c>
      <c r="DH57">
        <f t="shared" si="572"/>
        <v>1286.3399999999999</v>
      </c>
      <c r="DI57">
        <f t="shared" si="573"/>
        <v>0</v>
      </c>
      <c r="DJ57">
        <f t="shared" ref="DJ57:DJ59" si="665">DG57+DH57</f>
        <v>4274.1700000000001</v>
      </c>
      <c r="DK57">
        <v>1</v>
      </c>
      <c r="DL57" t="s">
        <v>68</v>
      </c>
      <c r="DM57">
        <v>6</v>
      </c>
      <c r="DN57" t="s">
        <v>36</v>
      </c>
      <c r="DO57">
        <v>1</v>
      </c>
    </row>
    <row r="58">
      <c r="A58">
        <f>ROW(Source!A105)</f>
        <v>105</v>
      </c>
      <c r="B58">
        <v>358752211</v>
      </c>
      <c r="C58">
        <v>358748976</v>
      </c>
      <c r="D58">
        <v>342765643</v>
      </c>
      <c r="E58">
        <v>1</v>
      </c>
      <c r="F58">
        <v>1</v>
      </c>
      <c r="G58">
        <v>1</v>
      </c>
      <c r="H58">
        <v>2</v>
      </c>
      <c r="I58" t="s">
        <v>70</v>
      </c>
      <c r="J58" t="s">
        <v>831</v>
      </c>
      <c r="K58" t="s">
        <v>71</v>
      </c>
      <c r="L58">
        <v>1368</v>
      </c>
      <c r="N58">
        <v>1011</v>
      </c>
      <c r="O58" t="s">
        <v>67</v>
      </c>
      <c r="P58" t="s">
        <v>67</v>
      </c>
      <c r="Q58">
        <v>1</v>
      </c>
      <c r="W58">
        <v>0</v>
      </c>
      <c r="X58">
        <v>1503848564</v>
      </c>
      <c r="Y58">
        <f t="shared" si="655"/>
        <v>0.17499999999999999</v>
      </c>
      <c r="AA58">
        <v>0</v>
      </c>
      <c r="AB58">
        <v>583.05999999999995</v>
      </c>
      <c r="AC58">
        <v>497.45999999999998</v>
      </c>
      <c r="AD58">
        <v>0</v>
      </c>
      <c r="AE58">
        <v>0</v>
      </c>
      <c r="AF58">
        <v>477.92000000000002</v>
      </c>
      <c r="AG58">
        <v>497.45999999999998</v>
      </c>
      <c r="AH58">
        <v>0</v>
      </c>
      <c r="AI58">
        <v>1</v>
      </c>
      <c r="AJ58">
        <v>1.22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435</v>
      </c>
      <c r="AT58">
        <v>0.25</v>
      </c>
      <c r="AU58" t="s">
        <v>518</v>
      </c>
      <c r="AV58">
        <v>1</v>
      </c>
      <c r="AW58">
        <v>2</v>
      </c>
      <c r="AX58">
        <v>363029034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119.48</v>
      </c>
      <c r="BL58">
        <v>124.36499999999999</v>
      </c>
      <c r="BM58">
        <v>0</v>
      </c>
      <c r="BN58">
        <v>0</v>
      </c>
      <c r="BO58">
        <v>0.25</v>
      </c>
      <c r="BP58">
        <v>1</v>
      </c>
      <c r="BQ58">
        <v>0</v>
      </c>
      <c r="BR58">
        <v>83.635999999999996</v>
      </c>
      <c r="BS58">
        <v>87.055499999999995</v>
      </c>
      <c r="BT58">
        <v>0</v>
      </c>
      <c r="BU58">
        <v>0</v>
      </c>
      <c r="BV58">
        <v>0.17499999999999999</v>
      </c>
      <c r="BW58">
        <v>1</v>
      </c>
      <c r="CV58">
        <v>0</v>
      </c>
      <c r="CW58">
        <f>ROUND(Y58*Source!I105*DO58,7)</f>
        <v>0.17499999999999999</v>
      </c>
      <c r="CX58">
        <f>ROUND(Y58*Source!I105,7)</f>
        <v>0.17499999999999999</v>
      </c>
      <c r="CY58">
        <f t="shared" si="662"/>
        <v>583.05999999999995</v>
      </c>
      <c r="CZ58">
        <f t="shared" si="663"/>
        <v>477.92000000000002</v>
      </c>
      <c r="DA58">
        <f t="shared" si="664"/>
        <v>1.22</v>
      </c>
      <c r="DB58">
        <f t="shared" si="659"/>
        <v>83.635999999999996</v>
      </c>
      <c r="DC58">
        <f t="shared" si="660"/>
        <v>87.058999999999997</v>
      </c>
      <c r="DD58" t="s">
        <v>435</v>
      </c>
      <c r="DE58" t="s">
        <v>435</v>
      </c>
      <c r="DF58">
        <f t="shared" si="654"/>
        <v>0</v>
      </c>
      <c r="DG58">
        <f>ROUND(ROUND(AF58*AJ58,2)*CX58,2)</f>
        <v>102.04000000000001</v>
      </c>
      <c r="DH58">
        <f t="shared" si="572"/>
        <v>87.060000000000002</v>
      </c>
      <c r="DI58">
        <f t="shared" si="573"/>
        <v>0</v>
      </c>
      <c r="DJ58">
        <f t="shared" si="665"/>
        <v>189.10000000000002</v>
      </c>
      <c r="DK58">
        <v>0</v>
      </c>
      <c r="DL58" t="s">
        <v>72</v>
      </c>
      <c r="DM58">
        <v>4</v>
      </c>
      <c r="DN58" t="s">
        <v>36</v>
      </c>
      <c r="DO58">
        <v>1</v>
      </c>
    </row>
    <row r="59">
      <c r="A59">
        <f>ROW(Source!A105)</f>
        <v>105</v>
      </c>
      <c r="B59">
        <v>358752211</v>
      </c>
      <c r="C59">
        <v>358748976</v>
      </c>
      <c r="D59">
        <v>342765836</v>
      </c>
      <c r="E59">
        <v>1</v>
      </c>
      <c r="F59">
        <v>1</v>
      </c>
      <c r="G59">
        <v>1</v>
      </c>
      <c r="H59">
        <v>2</v>
      </c>
      <c r="I59" t="s">
        <v>117</v>
      </c>
      <c r="J59" t="s">
        <v>838</v>
      </c>
      <c r="K59" t="s">
        <v>118</v>
      </c>
      <c r="L59">
        <v>1368</v>
      </c>
      <c r="N59">
        <v>1011</v>
      </c>
      <c r="O59" t="s">
        <v>67</v>
      </c>
      <c r="P59" t="s">
        <v>67</v>
      </c>
      <c r="Q59">
        <v>1</v>
      </c>
      <c r="W59">
        <v>0</v>
      </c>
      <c r="X59">
        <v>-572184414</v>
      </c>
      <c r="Y59">
        <f t="shared" si="655"/>
        <v>1.0919999999999999</v>
      </c>
      <c r="AA59">
        <v>0</v>
      </c>
      <c r="AB59">
        <v>29.079999999999998</v>
      </c>
      <c r="AC59">
        <v>0</v>
      </c>
      <c r="AD59">
        <v>0</v>
      </c>
      <c r="AE59">
        <v>0</v>
      </c>
      <c r="AF59">
        <v>29.079999999999998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435</v>
      </c>
      <c r="AT59">
        <v>1.5600000000000001</v>
      </c>
      <c r="AU59" t="s">
        <v>518</v>
      </c>
      <c r="AV59">
        <v>1</v>
      </c>
      <c r="AW59">
        <v>2</v>
      </c>
      <c r="AX59">
        <v>363029035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45.364799999999995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31.755359999999992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ROUND(Y59*Source!I105*DO59,7)</f>
        <v>0</v>
      </c>
      <c r="CX59">
        <f>ROUND(Y59*Source!I105,7)</f>
        <v>1.0919999999999999</v>
      </c>
      <c r="CY59">
        <f t="shared" si="662"/>
        <v>29.079999999999998</v>
      </c>
      <c r="CZ59">
        <f t="shared" si="663"/>
        <v>29.079999999999998</v>
      </c>
      <c r="DA59">
        <f t="shared" si="664"/>
        <v>1</v>
      </c>
      <c r="DB59">
        <f t="shared" si="659"/>
        <v>31.751999999999999</v>
      </c>
      <c r="DC59">
        <f t="shared" si="660"/>
        <v>0</v>
      </c>
      <c r="DD59" t="s">
        <v>435</v>
      </c>
      <c r="DE59" t="s">
        <v>435</v>
      </c>
      <c r="DF59">
        <f t="shared" si="654"/>
        <v>0</v>
      </c>
      <c r="DG59">
        <f t="shared" ref="DG59:DG69" si="666">ROUND(ROUND(AF59,2)*CX59,2)</f>
        <v>31.760000000000002</v>
      </c>
      <c r="DH59">
        <f t="shared" si="572"/>
        <v>0</v>
      </c>
      <c r="DI59">
        <f t="shared" si="573"/>
        <v>0</v>
      </c>
      <c r="DJ59">
        <f t="shared" si="665"/>
        <v>31.760000000000002</v>
      </c>
      <c r="DK59">
        <v>1</v>
      </c>
      <c r="DL59" t="s">
        <v>435</v>
      </c>
      <c r="DM59">
        <v>0</v>
      </c>
      <c r="DN59" t="s">
        <v>435</v>
      </c>
      <c r="DO59">
        <v>0</v>
      </c>
    </row>
    <row r="60">
      <c r="A60">
        <f>ROW(Source!A105)</f>
        <v>105</v>
      </c>
      <c r="B60">
        <v>358752211</v>
      </c>
      <c r="C60">
        <v>358748976</v>
      </c>
      <c r="D60">
        <v>342713970</v>
      </c>
      <c r="E60">
        <v>1</v>
      </c>
      <c r="F60">
        <v>1</v>
      </c>
      <c r="G60">
        <v>1</v>
      </c>
      <c r="H60">
        <v>3</v>
      </c>
      <c r="I60" t="s">
        <v>119</v>
      </c>
      <c r="J60" t="s">
        <v>839</v>
      </c>
      <c r="K60" t="s">
        <v>120</v>
      </c>
      <c r="L60">
        <v>1348</v>
      </c>
      <c r="N60">
        <v>1009</v>
      </c>
      <c r="O60" t="s">
        <v>88</v>
      </c>
      <c r="P60" t="s">
        <v>88</v>
      </c>
      <c r="Q60">
        <v>1000</v>
      </c>
      <c r="W60">
        <v>0</v>
      </c>
      <c r="X60">
        <v>420120945</v>
      </c>
      <c r="Y60">
        <f t="shared" ref="Y60:Y65" si="667">(AT60*ROUND(0,7))</f>
        <v>0</v>
      </c>
      <c r="AA60">
        <v>255909.34</v>
      </c>
      <c r="AB60">
        <v>0</v>
      </c>
      <c r="AC60">
        <v>0</v>
      </c>
      <c r="AD60">
        <v>0</v>
      </c>
      <c r="AE60">
        <v>144581.54999999999</v>
      </c>
      <c r="AF60">
        <v>0</v>
      </c>
      <c r="AG60">
        <v>0</v>
      </c>
      <c r="AH60">
        <v>0</v>
      </c>
      <c r="AI60">
        <v>1.77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435</v>
      </c>
      <c r="AT60">
        <v>0.001</v>
      </c>
      <c r="AU60" t="s">
        <v>517</v>
      </c>
      <c r="AV60">
        <v>0</v>
      </c>
      <c r="AW60">
        <v>2</v>
      </c>
      <c r="AX60">
        <v>363029036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144.58154999999999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ROUND(Y60*Source!I105,7)</f>
        <v>0</v>
      </c>
      <c r="CY60">
        <f t="shared" ref="CY60:CY66" si="668">AA60</f>
        <v>255909.34</v>
      </c>
      <c r="CZ60">
        <f t="shared" ref="CZ60:CZ66" si="669">AE60</f>
        <v>144581.54999999999</v>
      </c>
      <c r="DA60">
        <f t="shared" ref="DA60:DA66" si="670">AI60</f>
        <v>1.77</v>
      </c>
      <c r="DB60">
        <f t="shared" ref="DB60:DB65" si="671">ROUND((ROUND(AT60*CZ60,2)*ROUND(0,7)),6)</f>
        <v>0</v>
      </c>
      <c r="DC60">
        <f t="shared" ref="DC60:DC65" si="672">ROUND((ROUND(AT60*AG60,2)*ROUND(0,7)),6)</f>
        <v>0</v>
      </c>
      <c r="DD60" t="s">
        <v>435</v>
      </c>
      <c r="DE60" t="s">
        <v>435</v>
      </c>
      <c r="DF60">
        <f t="shared" ref="DF60:DF65" si="673">ROUND(ROUND(AE60*AI60,2)*CX60,2)</f>
        <v>0</v>
      </c>
      <c r="DG60">
        <f t="shared" si="666"/>
        <v>0</v>
      </c>
      <c r="DH60">
        <f t="shared" si="572"/>
        <v>0</v>
      </c>
      <c r="DI60">
        <f t="shared" si="573"/>
        <v>0</v>
      </c>
      <c r="DJ60">
        <f t="shared" ref="DJ60:DJ66" si="674">DF60</f>
        <v>0</v>
      </c>
      <c r="DK60">
        <v>0</v>
      </c>
      <c r="DL60" t="s">
        <v>435</v>
      </c>
      <c r="DM60">
        <v>0</v>
      </c>
      <c r="DN60" t="s">
        <v>435</v>
      </c>
      <c r="DO60">
        <v>0</v>
      </c>
    </row>
    <row r="61">
      <c r="A61">
        <f>ROW(Source!A105)</f>
        <v>105</v>
      </c>
      <c r="B61">
        <v>358752211</v>
      </c>
      <c r="C61">
        <v>358748976</v>
      </c>
      <c r="D61">
        <v>342716455</v>
      </c>
      <c r="E61">
        <v>1</v>
      </c>
      <c r="F61">
        <v>1</v>
      </c>
      <c r="G61">
        <v>1</v>
      </c>
      <c r="H61">
        <v>3</v>
      </c>
      <c r="I61" t="s">
        <v>121</v>
      </c>
      <c r="J61" t="s">
        <v>840</v>
      </c>
      <c r="K61" t="s">
        <v>122</v>
      </c>
      <c r="L61">
        <v>1346</v>
      </c>
      <c r="N61">
        <v>1009</v>
      </c>
      <c r="O61" t="s">
        <v>77</v>
      </c>
      <c r="P61" t="s">
        <v>77</v>
      </c>
      <c r="Q61">
        <v>1</v>
      </c>
      <c r="W61">
        <v>0</v>
      </c>
      <c r="X61">
        <v>-2091133761</v>
      </c>
      <c r="Y61">
        <f t="shared" si="667"/>
        <v>0</v>
      </c>
      <c r="AA61">
        <v>146.28999999999999</v>
      </c>
      <c r="AB61">
        <v>0</v>
      </c>
      <c r="AC61">
        <v>0</v>
      </c>
      <c r="AD61">
        <v>0</v>
      </c>
      <c r="AE61">
        <v>155.63</v>
      </c>
      <c r="AF61">
        <v>0</v>
      </c>
      <c r="AG61">
        <v>0</v>
      </c>
      <c r="AH61">
        <v>0</v>
      </c>
      <c r="AI61">
        <v>0.93999999999999995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435</v>
      </c>
      <c r="AT61">
        <v>3.5</v>
      </c>
      <c r="AU61" t="s">
        <v>517</v>
      </c>
      <c r="AV61">
        <v>0</v>
      </c>
      <c r="AW61">
        <v>2</v>
      </c>
      <c r="AX61">
        <v>363029037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544.70499999999993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ROUND(Y61*Source!I105,7)</f>
        <v>0</v>
      </c>
      <c r="CY61">
        <f t="shared" si="668"/>
        <v>146.28999999999999</v>
      </c>
      <c r="CZ61">
        <f t="shared" si="669"/>
        <v>155.63</v>
      </c>
      <c r="DA61">
        <f t="shared" si="670"/>
        <v>0.93999999999999995</v>
      </c>
      <c r="DB61">
        <f t="shared" si="671"/>
        <v>0</v>
      </c>
      <c r="DC61">
        <f t="shared" si="672"/>
        <v>0</v>
      </c>
      <c r="DD61" t="s">
        <v>435</v>
      </c>
      <c r="DE61" t="s">
        <v>435</v>
      </c>
      <c r="DF61">
        <f t="shared" si="673"/>
        <v>0</v>
      </c>
      <c r="DG61">
        <f t="shared" si="666"/>
        <v>0</v>
      </c>
      <c r="DH61">
        <f t="shared" si="572"/>
        <v>0</v>
      </c>
      <c r="DI61">
        <f t="shared" si="573"/>
        <v>0</v>
      </c>
      <c r="DJ61">
        <f t="shared" si="674"/>
        <v>0</v>
      </c>
      <c r="DK61">
        <v>0</v>
      </c>
      <c r="DL61" t="s">
        <v>435</v>
      </c>
      <c r="DM61">
        <v>0</v>
      </c>
      <c r="DN61" t="s">
        <v>435</v>
      </c>
      <c r="DO61">
        <v>0</v>
      </c>
    </row>
    <row r="62">
      <c r="A62">
        <f>ROW(Source!A105)</f>
        <v>105</v>
      </c>
      <c r="B62">
        <v>358752211</v>
      </c>
      <c r="C62">
        <v>358748976</v>
      </c>
      <c r="D62">
        <v>342717233</v>
      </c>
      <c r="E62">
        <v>1</v>
      </c>
      <c r="F62">
        <v>1</v>
      </c>
      <c r="G62">
        <v>1</v>
      </c>
      <c r="H62">
        <v>3</v>
      </c>
      <c r="I62" t="s">
        <v>80</v>
      </c>
      <c r="J62" t="s">
        <v>834</v>
      </c>
      <c r="K62" t="s">
        <v>81</v>
      </c>
      <c r="L62">
        <v>1346</v>
      </c>
      <c r="N62">
        <v>1009</v>
      </c>
      <c r="O62" t="s">
        <v>77</v>
      </c>
      <c r="P62" t="s">
        <v>77</v>
      </c>
      <c r="Q62">
        <v>1</v>
      </c>
      <c r="W62">
        <v>0</v>
      </c>
      <c r="X62">
        <v>-1062136333</v>
      </c>
      <c r="Y62">
        <f t="shared" si="667"/>
        <v>0</v>
      </c>
      <c r="AA62">
        <v>201.16999999999999</v>
      </c>
      <c r="AB62">
        <v>0</v>
      </c>
      <c r="AC62">
        <v>0</v>
      </c>
      <c r="AD62">
        <v>0</v>
      </c>
      <c r="AE62">
        <v>174.93000000000001</v>
      </c>
      <c r="AF62">
        <v>0</v>
      </c>
      <c r="AG62">
        <v>0</v>
      </c>
      <c r="AH62">
        <v>0</v>
      </c>
      <c r="AI62">
        <v>1.1499999999999999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435</v>
      </c>
      <c r="AT62">
        <v>3.0299999999999998</v>
      </c>
      <c r="AU62" t="s">
        <v>517</v>
      </c>
      <c r="AV62">
        <v>0</v>
      </c>
      <c r="AW62">
        <v>2</v>
      </c>
      <c r="AX62">
        <v>363029038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530.03790000000004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ROUND(Y62*Source!I105,7)</f>
        <v>0</v>
      </c>
      <c r="CY62">
        <f t="shared" si="668"/>
        <v>201.16999999999999</v>
      </c>
      <c r="CZ62">
        <f t="shared" si="669"/>
        <v>174.93000000000001</v>
      </c>
      <c r="DA62">
        <f t="shared" si="670"/>
        <v>1.1499999999999999</v>
      </c>
      <c r="DB62">
        <f t="shared" si="671"/>
        <v>0</v>
      </c>
      <c r="DC62">
        <f t="shared" si="672"/>
        <v>0</v>
      </c>
      <c r="DD62" t="s">
        <v>435</v>
      </c>
      <c r="DE62" t="s">
        <v>435</v>
      </c>
      <c r="DF62">
        <f t="shared" si="673"/>
        <v>0</v>
      </c>
      <c r="DG62">
        <f t="shared" si="666"/>
        <v>0</v>
      </c>
      <c r="DH62">
        <f t="shared" si="572"/>
        <v>0</v>
      </c>
      <c r="DI62">
        <f t="shared" si="573"/>
        <v>0</v>
      </c>
      <c r="DJ62">
        <f t="shared" si="674"/>
        <v>0</v>
      </c>
      <c r="DK62">
        <v>0</v>
      </c>
      <c r="DL62" t="s">
        <v>435</v>
      </c>
      <c r="DM62">
        <v>0</v>
      </c>
      <c r="DN62" t="s">
        <v>435</v>
      </c>
      <c r="DO62">
        <v>0</v>
      </c>
    </row>
    <row r="63">
      <c r="A63">
        <f>ROW(Source!A105)</f>
        <v>105</v>
      </c>
      <c r="B63">
        <v>358752211</v>
      </c>
      <c r="C63">
        <v>358748976</v>
      </c>
      <c r="D63">
        <v>342718353</v>
      </c>
      <c r="E63">
        <v>1</v>
      </c>
      <c r="F63">
        <v>1</v>
      </c>
      <c r="G63">
        <v>1</v>
      </c>
      <c r="H63">
        <v>3</v>
      </c>
      <c r="I63" t="s">
        <v>123</v>
      </c>
      <c r="J63" t="s">
        <v>841</v>
      </c>
      <c r="K63" t="s">
        <v>124</v>
      </c>
      <c r="L63">
        <v>1330</v>
      </c>
      <c r="N63">
        <v>1005</v>
      </c>
      <c r="O63" t="s">
        <v>125</v>
      </c>
      <c r="P63" t="s">
        <v>125</v>
      </c>
      <c r="Q63">
        <v>10</v>
      </c>
      <c r="W63">
        <v>0</v>
      </c>
      <c r="X63">
        <v>-1459340158</v>
      </c>
      <c r="Y63">
        <f t="shared" si="667"/>
        <v>0</v>
      </c>
      <c r="AA63">
        <v>556.5</v>
      </c>
      <c r="AB63">
        <v>0</v>
      </c>
      <c r="AC63">
        <v>0</v>
      </c>
      <c r="AD63">
        <v>0</v>
      </c>
      <c r="AE63">
        <v>386.45999999999998</v>
      </c>
      <c r="AF63">
        <v>0</v>
      </c>
      <c r="AG63">
        <v>0</v>
      </c>
      <c r="AH63">
        <v>0</v>
      </c>
      <c r="AI63">
        <v>1.4399999999999999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435</v>
      </c>
      <c r="AT63">
        <v>0.10000000000000001</v>
      </c>
      <c r="AU63" t="s">
        <v>517</v>
      </c>
      <c r="AV63">
        <v>0</v>
      </c>
      <c r="AW63">
        <v>2</v>
      </c>
      <c r="AX63">
        <v>363029039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38.646000000000001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ROUND(Y63*Source!I105,7)</f>
        <v>0</v>
      </c>
      <c r="CY63">
        <f t="shared" si="668"/>
        <v>556.5</v>
      </c>
      <c r="CZ63">
        <f t="shared" si="669"/>
        <v>386.45999999999998</v>
      </c>
      <c r="DA63">
        <f t="shared" si="670"/>
        <v>1.4399999999999999</v>
      </c>
      <c r="DB63">
        <f t="shared" si="671"/>
        <v>0</v>
      </c>
      <c r="DC63">
        <f t="shared" si="672"/>
        <v>0</v>
      </c>
      <c r="DD63" t="s">
        <v>435</v>
      </c>
      <c r="DE63" t="s">
        <v>435</v>
      </c>
      <c r="DF63">
        <f t="shared" si="673"/>
        <v>0</v>
      </c>
      <c r="DG63">
        <f t="shared" si="666"/>
        <v>0</v>
      </c>
      <c r="DH63">
        <f t="shared" si="572"/>
        <v>0</v>
      </c>
      <c r="DI63">
        <f t="shared" si="573"/>
        <v>0</v>
      </c>
      <c r="DJ63">
        <f t="shared" si="674"/>
        <v>0</v>
      </c>
      <c r="DK63">
        <v>0</v>
      </c>
      <c r="DL63" t="s">
        <v>435</v>
      </c>
      <c r="DM63">
        <v>0</v>
      </c>
      <c r="DN63" t="s">
        <v>435</v>
      </c>
      <c r="DO63">
        <v>0</v>
      </c>
    </row>
    <row r="64">
      <c r="A64">
        <f>ROW(Source!A105)</f>
        <v>105</v>
      </c>
      <c r="B64">
        <v>358752211</v>
      </c>
      <c r="C64">
        <v>358748976</v>
      </c>
      <c r="D64">
        <v>342724205</v>
      </c>
      <c r="E64">
        <v>1</v>
      </c>
      <c r="F64">
        <v>1</v>
      </c>
      <c r="G64">
        <v>1</v>
      </c>
      <c r="H64">
        <v>3</v>
      </c>
      <c r="I64" t="s">
        <v>126</v>
      </c>
      <c r="J64" t="s">
        <v>842</v>
      </c>
      <c r="K64" t="s">
        <v>127</v>
      </c>
      <c r="L64">
        <v>1348</v>
      </c>
      <c r="N64">
        <v>1009</v>
      </c>
      <c r="O64" t="s">
        <v>88</v>
      </c>
      <c r="P64" t="s">
        <v>88</v>
      </c>
      <c r="Q64">
        <v>1000</v>
      </c>
      <c r="W64">
        <v>0</v>
      </c>
      <c r="X64">
        <v>1817138189</v>
      </c>
      <c r="Y64">
        <f t="shared" si="667"/>
        <v>0</v>
      </c>
      <c r="AA64">
        <v>59060.779999999999</v>
      </c>
      <c r="AB64">
        <v>0</v>
      </c>
      <c r="AC64">
        <v>0</v>
      </c>
      <c r="AD64">
        <v>0</v>
      </c>
      <c r="AE64">
        <v>70310.449999999997</v>
      </c>
      <c r="AF64">
        <v>0</v>
      </c>
      <c r="AG64">
        <v>0</v>
      </c>
      <c r="AH64">
        <v>0</v>
      </c>
      <c r="AI64">
        <v>0.83999999999999997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435</v>
      </c>
      <c r="AT64">
        <v>0.01</v>
      </c>
      <c r="AU64" t="s">
        <v>517</v>
      </c>
      <c r="AV64">
        <v>0</v>
      </c>
      <c r="AW64">
        <v>2</v>
      </c>
      <c r="AX64">
        <v>363029040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703.10450000000003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ROUND(Y64*Source!I105,7)</f>
        <v>0</v>
      </c>
      <c r="CY64">
        <f t="shared" si="668"/>
        <v>59060.779999999999</v>
      </c>
      <c r="CZ64">
        <f t="shared" si="669"/>
        <v>70310.449999999997</v>
      </c>
      <c r="DA64">
        <f t="shared" si="670"/>
        <v>0.83999999999999997</v>
      </c>
      <c r="DB64">
        <f t="shared" si="671"/>
        <v>0</v>
      </c>
      <c r="DC64">
        <f t="shared" si="672"/>
        <v>0</v>
      </c>
      <c r="DD64" t="s">
        <v>435</v>
      </c>
      <c r="DE64" t="s">
        <v>435</v>
      </c>
      <c r="DF64">
        <f t="shared" si="673"/>
        <v>0</v>
      </c>
      <c r="DG64">
        <f t="shared" si="666"/>
        <v>0</v>
      </c>
      <c r="DH64">
        <f t="shared" si="572"/>
        <v>0</v>
      </c>
      <c r="DI64">
        <f t="shared" si="573"/>
        <v>0</v>
      </c>
      <c r="DJ64">
        <f t="shared" si="674"/>
        <v>0</v>
      </c>
      <c r="DK64">
        <v>0</v>
      </c>
      <c r="DL64" t="s">
        <v>435</v>
      </c>
      <c r="DM64">
        <v>0</v>
      </c>
      <c r="DN64" t="s">
        <v>435</v>
      </c>
      <c r="DO64">
        <v>0</v>
      </c>
    </row>
    <row r="65">
      <c r="A65">
        <f>ROW(Source!A105)</f>
        <v>105</v>
      </c>
      <c r="B65">
        <v>358752211</v>
      </c>
      <c r="C65">
        <v>358748976</v>
      </c>
      <c r="D65">
        <v>342735756</v>
      </c>
      <c r="E65">
        <v>1</v>
      </c>
      <c r="F65">
        <v>1</v>
      </c>
      <c r="G65">
        <v>1</v>
      </c>
      <c r="H65">
        <v>3</v>
      </c>
      <c r="I65" t="s">
        <v>128</v>
      </c>
      <c r="J65" t="s">
        <v>843</v>
      </c>
      <c r="K65" t="s">
        <v>129</v>
      </c>
      <c r="L65">
        <v>1346</v>
      </c>
      <c r="N65">
        <v>1009</v>
      </c>
      <c r="O65" t="s">
        <v>77</v>
      </c>
      <c r="P65" t="s">
        <v>77</v>
      </c>
      <c r="Q65">
        <v>1</v>
      </c>
      <c r="W65">
        <v>0</v>
      </c>
      <c r="X65">
        <v>1838179334</v>
      </c>
      <c r="Y65">
        <f t="shared" si="667"/>
        <v>0</v>
      </c>
      <c r="AA65">
        <v>104.64</v>
      </c>
      <c r="AB65">
        <v>0</v>
      </c>
      <c r="AC65">
        <v>0</v>
      </c>
      <c r="AD65">
        <v>0</v>
      </c>
      <c r="AE65">
        <v>79.879999999999995</v>
      </c>
      <c r="AF65">
        <v>0</v>
      </c>
      <c r="AG65">
        <v>0</v>
      </c>
      <c r="AH65">
        <v>0</v>
      </c>
      <c r="AI65">
        <v>1.3100000000000001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435</v>
      </c>
      <c r="AT65">
        <v>1.7</v>
      </c>
      <c r="AU65" t="s">
        <v>517</v>
      </c>
      <c r="AV65">
        <v>0</v>
      </c>
      <c r="AW65">
        <v>2</v>
      </c>
      <c r="AX65">
        <v>363029041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135.79599999999999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ROUND(Y65*Source!I105,7)</f>
        <v>0</v>
      </c>
      <c r="CY65">
        <f t="shared" si="668"/>
        <v>104.64</v>
      </c>
      <c r="CZ65">
        <f t="shared" si="669"/>
        <v>79.879999999999995</v>
      </c>
      <c r="DA65">
        <f t="shared" si="670"/>
        <v>1.3100000000000001</v>
      </c>
      <c r="DB65">
        <f t="shared" si="671"/>
        <v>0</v>
      </c>
      <c r="DC65">
        <f t="shared" si="672"/>
        <v>0</v>
      </c>
      <c r="DD65" t="s">
        <v>435</v>
      </c>
      <c r="DE65" t="s">
        <v>435</v>
      </c>
      <c r="DF65">
        <f t="shared" si="673"/>
        <v>0</v>
      </c>
      <c r="DG65">
        <f t="shared" si="666"/>
        <v>0</v>
      </c>
      <c r="DH65">
        <f t="shared" ref="DH65:DH128" si="675">ROUND(ROUND(AG65,2)*CX65,2)</f>
        <v>0</v>
      </c>
      <c r="DI65">
        <f t="shared" ref="DI65:DI128" si="676">ROUND(ROUND(AH65,2)*CX65,2)</f>
        <v>0</v>
      </c>
      <c r="DJ65">
        <f t="shared" si="674"/>
        <v>0</v>
      </c>
      <c r="DK65">
        <v>0</v>
      </c>
      <c r="DL65" t="s">
        <v>435</v>
      </c>
      <c r="DM65">
        <v>0</v>
      </c>
      <c r="DN65" t="s">
        <v>435</v>
      </c>
      <c r="DO65">
        <v>0</v>
      </c>
    </row>
    <row r="66">
      <c r="A66">
        <f>ROW(Source!A105)</f>
        <v>105</v>
      </c>
      <c r="B66">
        <v>358752211</v>
      </c>
      <c r="C66">
        <v>358748976</v>
      </c>
      <c r="D66">
        <v>342646017</v>
      </c>
      <c r="E66">
        <v>113</v>
      </c>
      <c r="F66">
        <v>1</v>
      </c>
      <c r="G66">
        <v>1</v>
      </c>
      <c r="H66">
        <v>3</v>
      </c>
      <c r="I66" t="s">
        <v>130</v>
      </c>
      <c r="J66" t="s">
        <v>435</v>
      </c>
      <c r="K66" t="s">
        <v>131</v>
      </c>
      <c r="L66">
        <v>3277935</v>
      </c>
      <c r="N66">
        <v>1013</v>
      </c>
      <c r="O66" t="s">
        <v>104</v>
      </c>
      <c r="P66" t="s">
        <v>104</v>
      </c>
      <c r="Q66">
        <v>1</v>
      </c>
      <c r="W66">
        <v>0</v>
      </c>
      <c r="X66">
        <v>274903907</v>
      </c>
      <c r="Y66">
        <f>AT66</f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0</v>
      </c>
      <c r="AQ66">
        <v>1</v>
      </c>
      <c r="AR66">
        <v>0</v>
      </c>
      <c r="AS66" t="s">
        <v>435</v>
      </c>
      <c r="AT66">
        <v>2</v>
      </c>
      <c r="AU66" t="s">
        <v>435</v>
      </c>
      <c r="AV66">
        <v>0</v>
      </c>
      <c r="AW66">
        <v>2</v>
      </c>
      <c r="AX66">
        <v>363029042</v>
      </c>
      <c r="AY66">
        <v>1</v>
      </c>
      <c r="AZ66">
        <v>2048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ROUND(Y66*Source!I105,7)</f>
        <v>2</v>
      </c>
      <c r="CY66">
        <f t="shared" si="668"/>
        <v>0</v>
      </c>
      <c r="CZ66">
        <f t="shared" si="669"/>
        <v>0</v>
      </c>
      <c r="DA66">
        <f t="shared" si="670"/>
        <v>1</v>
      </c>
      <c r="DB66">
        <f>ROUND(ROUND(AT66*CZ66,2),6)</f>
        <v>0</v>
      </c>
      <c r="DC66">
        <f>ROUND(ROUND(AT66*AG66,2),6)</f>
        <v>0</v>
      </c>
      <c r="DD66" t="s">
        <v>435</v>
      </c>
      <c r="DE66" t="s">
        <v>435</v>
      </c>
      <c r="DF66">
        <f t="shared" ref="DF66:DF71" si="677">ROUND(ROUND(AE66,2)*CX66,2)</f>
        <v>0</v>
      </c>
      <c r="DG66">
        <f t="shared" si="666"/>
        <v>0</v>
      </c>
      <c r="DH66">
        <f t="shared" si="675"/>
        <v>0</v>
      </c>
      <c r="DI66">
        <f t="shared" si="676"/>
        <v>0</v>
      </c>
      <c r="DJ66">
        <f t="shared" si="674"/>
        <v>0</v>
      </c>
      <c r="DK66">
        <v>0</v>
      </c>
      <c r="DL66" t="s">
        <v>435</v>
      </c>
      <c r="DM66">
        <v>0</v>
      </c>
      <c r="DN66" t="s">
        <v>435</v>
      </c>
      <c r="DO66">
        <v>0</v>
      </c>
    </row>
    <row r="67">
      <c r="A67">
        <f>ROW(Source!A106)</f>
        <v>106</v>
      </c>
      <c r="B67">
        <v>358752211</v>
      </c>
      <c r="C67">
        <v>358749002</v>
      </c>
      <c r="D67">
        <v>342640222</v>
      </c>
      <c r="E67">
        <v>113</v>
      </c>
      <c r="F67">
        <v>1</v>
      </c>
      <c r="G67">
        <v>1</v>
      </c>
      <c r="H67">
        <v>1</v>
      </c>
      <c r="I67" t="s">
        <v>115</v>
      </c>
      <c r="J67" t="s">
        <v>435</v>
      </c>
      <c r="K67" t="s">
        <v>116</v>
      </c>
      <c r="L67">
        <v>1191</v>
      </c>
      <c r="N67">
        <v>1013</v>
      </c>
      <c r="O67" t="s">
        <v>36</v>
      </c>
      <c r="P67" t="s">
        <v>36</v>
      </c>
      <c r="Q67">
        <v>1</v>
      </c>
      <c r="W67">
        <v>0</v>
      </c>
      <c r="X67">
        <v>888410196</v>
      </c>
      <c r="Y67">
        <f t="shared" ref="Y67:Y71" si="678">(AT67*ROUND(0.7,7))</f>
        <v>24.5</v>
      </c>
      <c r="AA67">
        <v>0</v>
      </c>
      <c r="AB67">
        <v>0</v>
      </c>
      <c r="AC67">
        <v>0</v>
      </c>
      <c r="AD67">
        <v>497.45999999999998</v>
      </c>
      <c r="AE67">
        <v>0</v>
      </c>
      <c r="AF67">
        <v>0</v>
      </c>
      <c r="AG67">
        <v>0</v>
      </c>
      <c r="AH67">
        <v>497.45999999999998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435</v>
      </c>
      <c r="AT67">
        <v>35</v>
      </c>
      <c r="AU67" t="s">
        <v>518</v>
      </c>
      <c r="AV67">
        <v>1</v>
      </c>
      <c r="AW67">
        <v>2</v>
      </c>
      <c r="AX67">
        <v>363029043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17411.099999999999</v>
      </c>
      <c r="BN67">
        <v>35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12187.769999999999</v>
      </c>
      <c r="BU67">
        <v>24.5</v>
      </c>
      <c r="BV67">
        <v>0</v>
      </c>
      <c r="BW67">
        <v>1</v>
      </c>
      <c r="CU67">
        <f>ROUND(AT67*Source!I106*AH67*AL67,2)</f>
        <v>17411.099999999999</v>
      </c>
      <c r="CV67">
        <f>ROUND(Y67*Source!I106,7)</f>
        <v>24.5</v>
      </c>
      <c r="CW67">
        <v>0</v>
      </c>
      <c r="CX67">
        <f>ROUND(Y67*Source!I106,7)</f>
        <v>24.5</v>
      </c>
      <c r="CY67">
        <f t="shared" ref="CY67:CY68" si="679">AD67</f>
        <v>497.45999999999998</v>
      </c>
      <c r="CZ67">
        <f t="shared" ref="CZ67:CZ68" si="680">AH67</f>
        <v>497.45999999999998</v>
      </c>
      <c r="DA67">
        <f t="shared" ref="DA67:DA68" si="681">AL67</f>
        <v>1</v>
      </c>
      <c r="DB67">
        <f t="shared" ref="DB67:DB71" si="682">ROUND((ROUND(AT67*CZ67,2)*ROUND(0.7,7)),6)</f>
        <v>12187.769999999999</v>
      </c>
      <c r="DC67">
        <f t="shared" ref="DC67:DC71" si="683">ROUND((ROUND(AT67*AG67,2)*ROUND(0.7,7)),6)</f>
        <v>0</v>
      </c>
      <c r="DD67" t="s">
        <v>435</v>
      </c>
      <c r="DE67" t="s">
        <v>435</v>
      </c>
      <c r="DF67">
        <f t="shared" si="677"/>
        <v>0</v>
      </c>
      <c r="DG67">
        <f t="shared" si="666"/>
        <v>0</v>
      </c>
      <c r="DH67">
        <f t="shared" si="675"/>
        <v>0</v>
      </c>
      <c r="DI67">
        <f t="shared" si="676"/>
        <v>12187.77</v>
      </c>
      <c r="DJ67">
        <f t="shared" ref="DJ67:DJ68" si="684">DI67</f>
        <v>12187.77</v>
      </c>
      <c r="DK67">
        <v>1</v>
      </c>
      <c r="DL67" t="s">
        <v>435</v>
      </c>
      <c r="DM67">
        <v>0</v>
      </c>
      <c r="DN67" t="s">
        <v>435</v>
      </c>
      <c r="DO67">
        <v>0</v>
      </c>
    </row>
    <row r="68">
      <c r="A68">
        <f>ROW(Source!A106)</f>
        <v>106</v>
      </c>
      <c r="B68">
        <v>358752211</v>
      </c>
      <c r="C68">
        <v>358749002</v>
      </c>
      <c r="D68">
        <v>342640393</v>
      </c>
      <c r="E68">
        <v>113</v>
      </c>
      <c r="F68">
        <v>1</v>
      </c>
      <c r="G68">
        <v>1</v>
      </c>
      <c r="H68">
        <v>1</v>
      </c>
      <c r="I68" t="s">
        <v>828</v>
      </c>
      <c r="J68" t="s">
        <v>435</v>
      </c>
      <c r="K68" t="s">
        <v>829</v>
      </c>
      <c r="L68">
        <v>1191</v>
      </c>
      <c r="N68">
        <v>1013</v>
      </c>
      <c r="O68" t="s">
        <v>36</v>
      </c>
      <c r="P68" t="s">
        <v>36</v>
      </c>
      <c r="Q68">
        <v>1</v>
      </c>
      <c r="W68">
        <v>0</v>
      </c>
      <c r="X68">
        <v>-1417349443</v>
      </c>
      <c r="Y68">
        <f t="shared" si="678"/>
        <v>3.0309999999999997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435</v>
      </c>
      <c r="AT68">
        <v>4.3300000000000001</v>
      </c>
      <c r="AU68" t="s">
        <v>518</v>
      </c>
      <c r="AV68">
        <v>2</v>
      </c>
      <c r="AW68">
        <v>2</v>
      </c>
      <c r="AX68">
        <v>363029044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ROUND(Y68*Source!I106,7)</f>
        <v>3.0309999999999997</v>
      </c>
      <c r="CY68">
        <f t="shared" si="679"/>
        <v>0</v>
      </c>
      <c r="CZ68">
        <f t="shared" si="680"/>
        <v>0</v>
      </c>
      <c r="DA68">
        <f t="shared" si="681"/>
        <v>1</v>
      </c>
      <c r="DB68">
        <f t="shared" si="682"/>
        <v>0</v>
      </c>
      <c r="DC68">
        <f t="shared" si="683"/>
        <v>0</v>
      </c>
      <c r="DD68" t="s">
        <v>435</v>
      </c>
      <c r="DE68" t="s">
        <v>435</v>
      </c>
      <c r="DF68">
        <f t="shared" si="677"/>
        <v>0</v>
      </c>
      <c r="DG68">
        <f t="shared" si="666"/>
        <v>0</v>
      </c>
      <c r="DH68">
        <f t="shared" si="675"/>
        <v>0</v>
      </c>
      <c r="DI68">
        <f t="shared" si="676"/>
        <v>0</v>
      </c>
      <c r="DJ68">
        <f t="shared" si="684"/>
        <v>0</v>
      </c>
      <c r="DK68">
        <v>0</v>
      </c>
      <c r="DL68" t="s">
        <v>435</v>
      </c>
      <c r="DM68">
        <v>0</v>
      </c>
      <c r="DN68" t="s">
        <v>435</v>
      </c>
      <c r="DO68">
        <v>0</v>
      </c>
    </row>
    <row r="69">
      <c r="A69">
        <f>ROW(Source!A106)</f>
        <v>106</v>
      </c>
      <c r="B69">
        <v>358752211</v>
      </c>
      <c r="C69">
        <v>358749002</v>
      </c>
      <c r="D69">
        <v>342764741</v>
      </c>
      <c r="E69">
        <v>1</v>
      </c>
      <c r="F69">
        <v>1</v>
      </c>
      <c r="G69">
        <v>1</v>
      </c>
      <c r="H69">
        <v>2</v>
      </c>
      <c r="I69" t="s">
        <v>65</v>
      </c>
      <c r="J69" t="s">
        <v>830</v>
      </c>
      <c r="K69" t="s">
        <v>66</v>
      </c>
      <c r="L69">
        <v>1368</v>
      </c>
      <c r="N69">
        <v>1011</v>
      </c>
      <c r="O69" t="s">
        <v>67</v>
      </c>
      <c r="P69" t="s">
        <v>67</v>
      </c>
      <c r="Q69">
        <v>1</v>
      </c>
      <c r="W69">
        <v>0</v>
      </c>
      <c r="X69">
        <v>-361847540</v>
      </c>
      <c r="Y69">
        <f t="shared" si="678"/>
        <v>2.8279999999999998</v>
      </c>
      <c r="AA69">
        <v>0</v>
      </c>
      <c r="AB69">
        <v>1552.1199999999999</v>
      </c>
      <c r="AC69">
        <v>668.23000000000002</v>
      </c>
      <c r="AD69">
        <v>0</v>
      </c>
      <c r="AE69">
        <v>0</v>
      </c>
      <c r="AF69">
        <v>1552.1199999999999</v>
      </c>
      <c r="AG69">
        <v>668.23000000000002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435</v>
      </c>
      <c r="AT69">
        <v>4.04</v>
      </c>
      <c r="AU69" t="s">
        <v>518</v>
      </c>
      <c r="AV69">
        <v>1</v>
      </c>
      <c r="AW69">
        <v>2</v>
      </c>
      <c r="AX69">
        <v>363029045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6270.5647999999992</v>
      </c>
      <c r="BL69">
        <v>2699.6492000000003</v>
      </c>
      <c r="BM69">
        <v>0</v>
      </c>
      <c r="BN69">
        <v>0</v>
      </c>
      <c r="BO69">
        <v>4.04</v>
      </c>
      <c r="BP69">
        <v>1</v>
      </c>
      <c r="BQ69">
        <v>0</v>
      </c>
      <c r="BR69">
        <v>4389.3953599999995</v>
      </c>
      <c r="BS69">
        <v>1889.7544399999999</v>
      </c>
      <c r="BT69">
        <v>0</v>
      </c>
      <c r="BU69">
        <v>0</v>
      </c>
      <c r="BV69">
        <v>2.8279999999999998</v>
      </c>
      <c r="BW69">
        <v>1</v>
      </c>
      <c r="CV69">
        <v>0</v>
      </c>
      <c r="CW69">
        <f>ROUND(Y69*Source!I106*DO69,7)</f>
        <v>2.8279999999999998</v>
      </c>
      <c r="CX69">
        <f>ROUND(Y69*Source!I106,7)</f>
        <v>2.8279999999999998</v>
      </c>
      <c r="CY69">
        <f t="shared" ref="CY69:CY71" si="685">AB69</f>
        <v>1552.1199999999999</v>
      </c>
      <c r="CZ69">
        <f t="shared" ref="CZ69:CZ71" si="686">AF69</f>
        <v>1552.1199999999999</v>
      </c>
      <c r="DA69">
        <f t="shared" ref="DA69:DA71" si="687">AJ69</f>
        <v>1</v>
      </c>
      <c r="DB69">
        <f t="shared" si="682"/>
        <v>4389.3919999999998</v>
      </c>
      <c r="DC69">
        <f t="shared" si="683"/>
        <v>1889.7549999999999</v>
      </c>
      <c r="DD69" t="s">
        <v>435</v>
      </c>
      <c r="DE69" t="s">
        <v>435</v>
      </c>
      <c r="DF69">
        <f t="shared" si="677"/>
        <v>0</v>
      </c>
      <c r="DG69">
        <f t="shared" si="666"/>
        <v>4389.4000000000005</v>
      </c>
      <c r="DH69">
        <f t="shared" si="675"/>
        <v>1889.75</v>
      </c>
      <c r="DI69">
        <f t="shared" si="676"/>
        <v>0</v>
      </c>
      <c r="DJ69">
        <f t="shared" ref="DJ69:DJ71" si="688">DG69+DH69</f>
        <v>6279.1500000000005</v>
      </c>
      <c r="DK69">
        <v>1</v>
      </c>
      <c r="DL69" t="s">
        <v>68</v>
      </c>
      <c r="DM69">
        <v>6</v>
      </c>
      <c r="DN69" t="s">
        <v>36</v>
      </c>
      <c r="DO69">
        <v>1</v>
      </c>
    </row>
    <row r="70">
      <c r="A70">
        <f>ROW(Source!A106)</f>
        <v>106</v>
      </c>
      <c r="B70">
        <v>358752211</v>
      </c>
      <c r="C70">
        <v>358749002</v>
      </c>
      <c r="D70">
        <v>342765643</v>
      </c>
      <c r="E70">
        <v>1</v>
      </c>
      <c r="F70">
        <v>1</v>
      </c>
      <c r="G70">
        <v>1</v>
      </c>
      <c r="H70">
        <v>2</v>
      </c>
      <c r="I70" t="s">
        <v>70</v>
      </c>
      <c r="J70" t="s">
        <v>831</v>
      </c>
      <c r="K70" t="s">
        <v>71</v>
      </c>
      <c r="L70">
        <v>1368</v>
      </c>
      <c r="N70">
        <v>1011</v>
      </c>
      <c r="O70" t="s">
        <v>67</v>
      </c>
      <c r="P70" t="s">
        <v>67</v>
      </c>
      <c r="Q70">
        <v>1</v>
      </c>
      <c r="W70">
        <v>0</v>
      </c>
      <c r="X70">
        <v>1503848564</v>
      </c>
      <c r="Y70">
        <f t="shared" si="678"/>
        <v>0.20299999999999999</v>
      </c>
      <c r="AA70">
        <v>0</v>
      </c>
      <c r="AB70">
        <v>583.05999999999995</v>
      </c>
      <c r="AC70">
        <v>497.45999999999998</v>
      </c>
      <c r="AD70">
        <v>0</v>
      </c>
      <c r="AE70">
        <v>0</v>
      </c>
      <c r="AF70">
        <v>477.92000000000002</v>
      </c>
      <c r="AG70">
        <v>497.45999999999998</v>
      </c>
      <c r="AH70">
        <v>0</v>
      </c>
      <c r="AI70">
        <v>1</v>
      </c>
      <c r="AJ70">
        <v>1.22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435</v>
      </c>
      <c r="AT70">
        <v>0.28999999999999998</v>
      </c>
      <c r="AU70" t="s">
        <v>518</v>
      </c>
      <c r="AV70">
        <v>1</v>
      </c>
      <c r="AW70">
        <v>2</v>
      </c>
      <c r="AX70">
        <v>363029046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138.5968</v>
      </c>
      <c r="BL70">
        <v>144.26339999999999</v>
      </c>
      <c r="BM70">
        <v>0</v>
      </c>
      <c r="BN70">
        <v>0</v>
      </c>
      <c r="BO70">
        <v>0.28999999999999998</v>
      </c>
      <c r="BP70">
        <v>1</v>
      </c>
      <c r="BQ70">
        <v>0</v>
      </c>
      <c r="BR70">
        <v>97.017759999999996</v>
      </c>
      <c r="BS70">
        <v>100.98437999999999</v>
      </c>
      <c r="BT70">
        <v>0</v>
      </c>
      <c r="BU70">
        <v>0</v>
      </c>
      <c r="BV70">
        <v>0.20299999999999999</v>
      </c>
      <c r="BW70">
        <v>1</v>
      </c>
      <c r="CV70">
        <v>0</v>
      </c>
      <c r="CW70">
        <f>ROUND(Y70*Source!I106*DO70,7)</f>
        <v>0.20299999999999999</v>
      </c>
      <c r="CX70">
        <f>ROUND(Y70*Source!I106,7)</f>
        <v>0.20299999999999999</v>
      </c>
      <c r="CY70">
        <f t="shared" si="685"/>
        <v>583.05999999999995</v>
      </c>
      <c r="CZ70">
        <f t="shared" si="686"/>
        <v>477.92000000000002</v>
      </c>
      <c r="DA70">
        <f t="shared" si="687"/>
        <v>1.22</v>
      </c>
      <c r="DB70">
        <f t="shared" si="682"/>
        <v>97.019999999999996</v>
      </c>
      <c r="DC70">
        <f t="shared" si="683"/>
        <v>100.982</v>
      </c>
      <c r="DD70" t="s">
        <v>435</v>
      </c>
      <c r="DE70" t="s">
        <v>435</v>
      </c>
      <c r="DF70">
        <f t="shared" si="677"/>
        <v>0</v>
      </c>
      <c r="DG70">
        <f>ROUND(ROUND(AF70*AJ70,2)*CX70,2)</f>
        <v>118.36</v>
      </c>
      <c r="DH70">
        <f t="shared" si="675"/>
        <v>100.98</v>
      </c>
      <c r="DI70">
        <f t="shared" si="676"/>
        <v>0</v>
      </c>
      <c r="DJ70">
        <f t="shared" si="688"/>
        <v>219.34</v>
      </c>
      <c r="DK70">
        <v>0</v>
      </c>
      <c r="DL70" t="s">
        <v>72</v>
      </c>
      <c r="DM70">
        <v>4</v>
      </c>
      <c r="DN70" t="s">
        <v>36</v>
      </c>
      <c r="DO70">
        <v>1</v>
      </c>
    </row>
    <row r="71">
      <c r="A71">
        <f>ROW(Source!A106)</f>
        <v>106</v>
      </c>
      <c r="B71">
        <v>358752211</v>
      </c>
      <c r="C71">
        <v>358749002</v>
      </c>
      <c r="D71">
        <v>342765836</v>
      </c>
      <c r="E71">
        <v>1</v>
      </c>
      <c r="F71">
        <v>1</v>
      </c>
      <c r="G71">
        <v>1</v>
      </c>
      <c r="H71">
        <v>2</v>
      </c>
      <c r="I71" t="s">
        <v>117</v>
      </c>
      <c r="J71" t="s">
        <v>838</v>
      </c>
      <c r="K71" t="s">
        <v>118</v>
      </c>
      <c r="L71">
        <v>1368</v>
      </c>
      <c r="N71">
        <v>1011</v>
      </c>
      <c r="O71" t="s">
        <v>67</v>
      </c>
      <c r="P71" t="s">
        <v>67</v>
      </c>
      <c r="Q71">
        <v>1</v>
      </c>
      <c r="W71">
        <v>0</v>
      </c>
      <c r="X71">
        <v>-572184414</v>
      </c>
      <c r="Y71">
        <f t="shared" si="678"/>
        <v>2.0720000000000001</v>
      </c>
      <c r="AA71">
        <v>0</v>
      </c>
      <c r="AB71">
        <v>29.079999999999998</v>
      </c>
      <c r="AC71">
        <v>0</v>
      </c>
      <c r="AD71">
        <v>0</v>
      </c>
      <c r="AE71">
        <v>0</v>
      </c>
      <c r="AF71">
        <v>29.079999999999998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435</v>
      </c>
      <c r="AT71">
        <v>2.96</v>
      </c>
      <c r="AU71" t="s">
        <v>518</v>
      </c>
      <c r="AV71">
        <v>1</v>
      </c>
      <c r="AW71">
        <v>2</v>
      </c>
      <c r="AX71">
        <v>363029047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86.076799999999992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60.25376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ROUND(Y71*Source!I106*DO71,7)</f>
        <v>0</v>
      </c>
      <c r="CX71">
        <f>ROUND(Y71*Source!I106,7)</f>
        <v>2.0720000000000001</v>
      </c>
      <c r="CY71">
        <f t="shared" si="685"/>
        <v>29.079999999999998</v>
      </c>
      <c r="CZ71">
        <f t="shared" si="686"/>
        <v>29.079999999999998</v>
      </c>
      <c r="DA71">
        <f t="shared" si="687"/>
        <v>1</v>
      </c>
      <c r="DB71">
        <f t="shared" si="682"/>
        <v>60.256</v>
      </c>
      <c r="DC71">
        <f t="shared" si="683"/>
        <v>0</v>
      </c>
      <c r="DD71" t="s">
        <v>435</v>
      </c>
      <c r="DE71" t="s">
        <v>435</v>
      </c>
      <c r="DF71">
        <f t="shared" si="677"/>
        <v>0</v>
      </c>
      <c r="DG71">
        <f t="shared" ref="DG71:DG81" si="689">ROUND(ROUND(AF71,2)*CX71,2)</f>
        <v>60.25</v>
      </c>
      <c r="DH71">
        <f t="shared" si="675"/>
        <v>0</v>
      </c>
      <c r="DI71">
        <f t="shared" si="676"/>
        <v>0</v>
      </c>
      <c r="DJ71">
        <f t="shared" si="688"/>
        <v>60.25</v>
      </c>
      <c r="DK71">
        <v>1</v>
      </c>
      <c r="DL71" t="s">
        <v>435</v>
      </c>
      <c r="DM71">
        <v>0</v>
      </c>
      <c r="DN71" t="s">
        <v>435</v>
      </c>
      <c r="DO71">
        <v>0</v>
      </c>
    </row>
    <row r="72">
      <c r="A72">
        <f>ROW(Source!A106)</f>
        <v>106</v>
      </c>
      <c r="B72">
        <v>358752211</v>
      </c>
      <c r="C72">
        <v>358749002</v>
      </c>
      <c r="D72">
        <v>342713970</v>
      </c>
      <c r="E72">
        <v>1</v>
      </c>
      <c r="F72">
        <v>1</v>
      </c>
      <c r="G72">
        <v>1</v>
      </c>
      <c r="H72">
        <v>3</v>
      </c>
      <c r="I72" t="s">
        <v>119</v>
      </c>
      <c r="J72" t="s">
        <v>839</v>
      </c>
      <c r="K72" t="s">
        <v>120</v>
      </c>
      <c r="L72">
        <v>1348</v>
      </c>
      <c r="N72">
        <v>1009</v>
      </c>
      <c r="O72" t="s">
        <v>88</v>
      </c>
      <c r="P72" t="s">
        <v>88</v>
      </c>
      <c r="Q72">
        <v>1000</v>
      </c>
      <c r="W72">
        <v>0</v>
      </c>
      <c r="X72">
        <v>420120945</v>
      </c>
      <c r="Y72">
        <f t="shared" ref="Y72:Y77" si="690">(AT72*ROUND(0,7))</f>
        <v>0</v>
      </c>
      <c r="AA72">
        <v>255909.34</v>
      </c>
      <c r="AB72">
        <v>0</v>
      </c>
      <c r="AC72">
        <v>0</v>
      </c>
      <c r="AD72">
        <v>0</v>
      </c>
      <c r="AE72">
        <v>144581.54999999999</v>
      </c>
      <c r="AF72">
        <v>0</v>
      </c>
      <c r="AG72">
        <v>0</v>
      </c>
      <c r="AH72">
        <v>0</v>
      </c>
      <c r="AI72">
        <v>1.77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435</v>
      </c>
      <c r="AT72">
        <v>0.001</v>
      </c>
      <c r="AU72" t="s">
        <v>517</v>
      </c>
      <c r="AV72">
        <v>0</v>
      </c>
      <c r="AW72">
        <v>2</v>
      </c>
      <c r="AX72">
        <v>363029048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144.58154999999999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ROUND(Y72*Source!I106,7)</f>
        <v>0</v>
      </c>
      <c r="CY72">
        <f t="shared" ref="CY72:CY78" si="691">AA72</f>
        <v>255909.34</v>
      </c>
      <c r="CZ72">
        <f t="shared" ref="CZ72:CZ78" si="692">AE72</f>
        <v>144581.54999999999</v>
      </c>
      <c r="DA72">
        <f t="shared" ref="DA72:DA78" si="693">AI72</f>
        <v>1.77</v>
      </c>
      <c r="DB72">
        <f t="shared" ref="DB72:DB77" si="694">ROUND((ROUND(AT72*CZ72,2)*ROUND(0,7)),6)</f>
        <v>0</v>
      </c>
      <c r="DC72">
        <f t="shared" ref="DC72:DC77" si="695">ROUND((ROUND(AT72*AG72,2)*ROUND(0,7)),6)</f>
        <v>0</v>
      </c>
      <c r="DD72" t="s">
        <v>435</v>
      </c>
      <c r="DE72" t="s">
        <v>435</v>
      </c>
      <c r="DF72">
        <f t="shared" ref="DF72:DF77" si="696">ROUND(ROUND(AE72*AI72,2)*CX72,2)</f>
        <v>0</v>
      </c>
      <c r="DG72">
        <f t="shared" si="689"/>
        <v>0</v>
      </c>
      <c r="DH72">
        <f t="shared" si="675"/>
        <v>0</v>
      </c>
      <c r="DI72">
        <f t="shared" si="676"/>
        <v>0</v>
      </c>
      <c r="DJ72">
        <f t="shared" ref="DJ72:DJ78" si="697">DF72</f>
        <v>0</v>
      </c>
      <c r="DK72">
        <v>0</v>
      </c>
      <c r="DL72" t="s">
        <v>435</v>
      </c>
      <c r="DM72">
        <v>0</v>
      </c>
      <c r="DN72" t="s">
        <v>435</v>
      </c>
      <c r="DO72">
        <v>0</v>
      </c>
    </row>
    <row r="73">
      <c r="A73">
        <f>ROW(Source!A106)</f>
        <v>106</v>
      </c>
      <c r="B73">
        <v>358752211</v>
      </c>
      <c r="C73">
        <v>358749002</v>
      </c>
      <c r="D73">
        <v>342716455</v>
      </c>
      <c r="E73">
        <v>1</v>
      </c>
      <c r="F73">
        <v>1</v>
      </c>
      <c r="G73">
        <v>1</v>
      </c>
      <c r="H73">
        <v>3</v>
      </c>
      <c r="I73" t="s">
        <v>121</v>
      </c>
      <c r="J73" t="s">
        <v>840</v>
      </c>
      <c r="K73" t="s">
        <v>122</v>
      </c>
      <c r="L73">
        <v>1346</v>
      </c>
      <c r="N73">
        <v>1009</v>
      </c>
      <c r="O73" t="s">
        <v>77</v>
      </c>
      <c r="P73" t="s">
        <v>77</v>
      </c>
      <c r="Q73">
        <v>1</v>
      </c>
      <c r="W73">
        <v>0</v>
      </c>
      <c r="X73">
        <v>-2091133761</v>
      </c>
      <c r="Y73">
        <f t="shared" si="690"/>
        <v>0</v>
      </c>
      <c r="AA73">
        <v>146.28999999999999</v>
      </c>
      <c r="AB73">
        <v>0</v>
      </c>
      <c r="AC73">
        <v>0</v>
      </c>
      <c r="AD73">
        <v>0</v>
      </c>
      <c r="AE73">
        <v>155.63</v>
      </c>
      <c r="AF73">
        <v>0</v>
      </c>
      <c r="AG73">
        <v>0</v>
      </c>
      <c r="AH73">
        <v>0</v>
      </c>
      <c r="AI73">
        <v>0.93999999999999995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435</v>
      </c>
      <c r="AT73">
        <v>3.5</v>
      </c>
      <c r="AU73" t="s">
        <v>517</v>
      </c>
      <c r="AV73">
        <v>0</v>
      </c>
      <c r="AW73">
        <v>2</v>
      </c>
      <c r="AX73">
        <v>363029049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544.70499999999993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ROUND(Y73*Source!I106,7)</f>
        <v>0</v>
      </c>
      <c r="CY73">
        <f t="shared" si="691"/>
        <v>146.28999999999999</v>
      </c>
      <c r="CZ73">
        <f t="shared" si="692"/>
        <v>155.63</v>
      </c>
      <c r="DA73">
        <f t="shared" si="693"/>
        <v>0.93999999999999995</v>
      </c>
      <c r="DB73">
        <f t="shared" si="694"/>
        <v>0</v>
      </c>
      <c r="DC73">
        <f t="shared" si="695"/>
        <v>0</v>
      </c>
      <c r="DD73" t="s">
        <v>435</v>
      </c>
      <c r="DE73" t="s">
        <v>435</v>
      </c>
      <c r="DF73">
        <f t="shared" si="696"/>
        <v>0</v>
      </c>
      <c r="DG73">
        <f t="shared" si="689"/>
        <v>0</v>
      </c>
      <c r="DH73">
        <f t="shared" si="675"/>
        <v>0</v>
      </c>
      <c r="DI73">
        <f t="shared" si="676"/>
        <v>0</v>
      </c>
      <c r="DJ73">
        <f t="shared" si="697"/>
        <v>0</v>
      </c>
      <c r="DK73">
        <v>0</v>
      </c>
      <c r="DL73" t="s">
        <v>435</v>
      </c>
      <c r="DM73">
        <v>0</v>
      </c>
      <c r="DN73" t="s">
        <v>435</v>
      </c>
      <c r="DO73">
        <v>0</v>
      </c>
    </row>
    <row r="74">
      <c r="A74">
        <f>ROW(Source!A106)</f>
        <v>106</v>
      </c>
      <c r="B74">
        <v>358752211</v>
      </c>
      <c r="C74">
        <v>358749002</v>
      </c>
      <c r="D74">
        <v>342717233</v>
      </c>
      <c r="E74">
        <v>1</v>
      </c>
      <c r="F74">
        <v>1</v>
      </c>
      <c r="G74">
        <v>1</v>
      </c>
      <c r="H74">
        <v>3</v>
      </c>
      <c r="I74" t="s">
        <v>80</v>
      </c>
      <c r="J74" t="s">
        <v>834</v>
      </c>
      <c r="K74" t="s">
        <v>81</v>
      </c>
      <c r="L74">
        <v>1346</v>
      </c>
      <c r="N74">
        <v>1009</v>
      </c>
      <c r="O74" t="s">
        <v>77</v>
      </c>
      <c r="P74" t="s">
        <v>77</v>
      </c>
      <c r="Q74">
        <v>1</v>
      </c>
      <c r="W74">
        <v>0</v>
      </c>
      <c r="X74">
        <v>-1062136333</v>
      </c>
      <c r="Y74">
        <f t="shared" si="690"/>
        <v>0</v>
      </c>
      <c r="AA74">
        <v>201.16999999999999</v>
      </c>
      <c r="AB74">
        <v>0</v>
      </c>
      <c r="AC74">
        <v>0</v>
      </c>
      <c r="AD74">
        <v>0</v>
      </c>
      <c r="AE74">
        <v>174.93000000000001</v>
      </c>
      <c r="AF74">
        <v>0</v>
      </c>
      <c r="AG74">
        <v>0</v>
      </c>
      <c r="AH74">
        <v>0</v>
      </c>
      <c r="AI74">
        <v>1.1499999999999999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435</v>
      </c>
      <c r="AT74">
        <v>3.0299999999999998</v>
      </c>
      <c r="AU74" t="s">
        <v>517</v>
      </c>
      <c r="AV74">
        <v>0</v>
      </c>
      <c r="AW74">
        <v>2</v>
      </c>
      <c r="AX74">
        <v>363029050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530.03790000000004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ROUND(Y74*Source!I106,7)</f>
        <v>0</v>
      </c>
      <c r="CY74">
        <f t="shared" si="691"/>
        <v>201.16999999999999</v>
      </c>
      <c r="CZ74">
        <f t="shared" si="692"/>
        <v>174.93000000000001</v>
      </c>
      <c r="DA74">
        <f t="shared" si="693"/>
        <v>1.1499999999999999</v>
      </c>
      <c r="DB74">
        <f t="shared" si="694"/>
        <v>0</v>
      </c>
      <c r="DC74">
        <f t="shared" si="695"/>
        <v>0</v>
      </c>
      <c r="DD74" t="s">
        <v>435</v>
      </c>
      <c r="DE74" t="s">
        <v>435</v>
      </c>
      <c r="DF74">
        <f t="shared" si="696"/>
        <v>0</v>
      </c>
      <c r="DG74">
        <f t="shared" si="689"/>
        <v>0</v>
      </c>
      <c r="DH74">
        <f t="shared" si="675"/>
        <v>0</v>
      </c>
      <c r="DI74">
        <f t="shared" si="676"/>
        <v>0</v>
      </c>
      <c r="DJ74">
        <f t="shared" si="697"/>
        <v>0</v>
      </c>
      <c r="DK74">
        <v>0</v>
      </c>
      <c r="DL74" t="s">
        <v>435</v>
      </c>
      <c r="DM74">
        <v>0</v>
      </c>
      <c r="DN74" t="s">
        <v>435</v>
      </c>
      <c r="DO74">
        <v>0</v>
      </c>
    </row>
    <row r="75">
      <c r="A75">
        <f>ROW(Source!A106)</f>
        <v>106</v>
      </c>
      <c r="B75">
        <v>358752211</v>
      </c>
      <c r="C75">
        <v>358749002</v>
      </c>
      <c r="D75">
        <v>342718353</v>
      </c>
      <c r="E75">
        <v>1</v>
      </c>
      <c r="F75">
        <v>1</v>
      </c>
      <c r="G75">
        <v>1</v>
      </c>
      <c r="H75">
        <v>3</v>
      </c>
      <c r="I75" t="s">
        <v>123</v>
      </c>
      <c r="J75" t="s">
        <v>841</v>
      </c>
      <c r="K75" t="s">
        <v>124</v>
      </c>
      <c r="L75">
        <v>1330</v>
      </c>
      <c r="N75">
        <v>1005</v>
      </c>
      <c r="O75" t="s">
        <v>125</v>
      </c>
      <c r="P75" t="s">
        <v>125</v>
      </c>
      <c r="Q75">
        <v>10</v>
      </c>
      <c r="W75">
        <v>0</v>
      </c>
      <c r="X75">
        <v>-1459340158</v>
      </c>
      <c r="Y75">
        <f t="shared" si="690"/>
        <v>0</v>
      </c>
      <c r="AA75">
        <v>556.5</v>
      </c>
      <c r="AB75">
        <v>0</v>
      </c>
      <c r="AC75">
        <v>0</v>
      </c>
      <c r="AD75">
        <v>0</v>
      </c>
      <c r="AE75">
        <v>386.45999999999998</v>
      </c>
      <c r="AF75">
        <v>0</v>
      </c>
      <c r="AG75">
        <v>0</v>
      </c>
      <c r="AH75">
        <v>0</v>
      </c>
      <c r="AI75">
        <v>1.4399999999999999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435</v>
      </c>
      <c r="AT75">
        <v>0.10000000000000001</v>
      </c>
      <c r="AU75" t="s">
        <v>517</v>
      </c>
      <c r="AV75">
        <v>0</v>
      </c>
      <c r="AW75">
        <v>2</v>
      </c>
      <c r="AX75">
        <v>363029051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38.646000000000001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ROUND(Y75*Source!I106,7)</f>
        <v>0</v>
      </c>
      <c r="CY75">
        <f t="shared" si="691"/>
        <v>556.5</v>
      </c>
      <c r="CZ75">
        <f t="shared" si="692"/>
        <v>386.45999999999998</v>
      </c>
      <c r="DA75">
        <f t="shared" si="693"/>
        <v>1.4399999999999999</v>
      </c>
      <c r="DB75">
        <f t="shared" si="694"/>
        <v>0</v>
      </c>
      <c r="DC75">
        <f t="shared" si="695"/>
        <v>0</v>
      </c>
      <c r="DD75" t="s">
        <v>435</v>
      </c>
      <c r="DE75" t="s">
        <v>435</v>
      </c>
      <c r="DF75">
        <f t="shared" si="696"/>
        <v>0</v>
      </c>
      <c r="DG75">
        <f t="shared" si="689"/>
        <v>0</v>
      </c>
      <c r="DH75">
        <f t="shared" si="675"/>
        <v>0</v>
      </c>
      <c r="DI75">
        <f t="shared" si="676"/>
        <v>0</v>
      </c>
      <c r="DJ75">
        <f t="shared" si="697"/>
        <v>0</v>
      </c>
      <c r="DK75">
        <v>0</v>
      </c>
      <c r="DL75" t="s">
        <v>435</v>
      </c>
      <c r="DM75">
        <v>0</v>
      </c>
      <c r="DN75" t="s">
        <v>435</v>
      </c>
      <c r="DO75">
        <v>0</v>
      </c>
    </row>
    <row r="76">
      <c r="A76">
        <f>ROW(Source!A106)</f>
        <v>106</v>
      </c>
      <c r="B76">
        <v>358752211</v>
      </c>
      <c r="C76">
        <v>358749002</v>
      </c>
      <c r="D76">
        <v>342724205</v>
      </c>
      <c r="E76">
        <v>1</v>
      </c>
      <c r="F76">
        <v>1</v>
      </c>
      <c r="G76">
        <v>1</v>
      </c>
      <c r="H76">
        <v>3</v>
      </c>
      <c r="I76" t="s">
        <v>126</v>
      </c>
      <c r="J76" t="s">
        <v>842</v>
      </c>
      <c r="K76" t="s">
        <v>127</v>
      </c>
      <c r="L76">
        <v>1348</v>
      </c>
      <c r="N76">
        <v>1009</v>
      </c>
      <c r="O76" t="s">
        <v>88</v>
      </c>
      <c r="P76" t="s">
        <v>88</v>
      </c>
      <c r="Q76">
        <v>1000</v>
      </c>
      <c r="W76">
        <v>0</v>
      </c>
      <c r="X76">
        <v>1817138189</v>
      </c>
      <c r="Y76">
        <f t="shared" si="690"/>
        <v>0</v>
      </c>
      <c r="AA76">
        <v>59060.779999999999</v>
      </c>
      <c r="AB76">
        <v>0</v>
      </c>
      <c r="AC76">
        <v>0</v>
      </c>
      <c r="AD76">
        <v>0</v>
      </c>
      <c r="AE76">
        <v>70310.449999999997</v>
      </c>
      <c r="AF76">
        <v>0</v>
      </c>
      <c r="AG76">
        <v>0</v>
      </c>
      <c r="AH76">
        <v>0</v>
      </c>
      <c r="AI76">
        <v>0.83999999999999997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435</v>
      </c>
      <c r="AT76">
        <v>0.01</v>
      </c>
      <c r="AU76" t="s">
        <v>517</v>
      </c>
      <c r="AV76">
        <v>0</v>
      </c>
      <c r="AW76">
        <v>2</v>
      </c>
      <c r="AX76">
        <v>363029052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703.10450000000003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ROUND(Y76*Source!I106,7)</f>
        <v>0</v>
      </c>
      <c r="CY76">
        <f t="shared" si="691"/>
        <v>59060.779999999999</v>
      </c>
      <c r="CZ76">
        <f t="shared" si="692"/>
        <v>70310.449999999997</v>
      </c>
      <c r="DA76">
        <f t="shared" si="693"/>
        <v>0.83999999999999997</v>
      </c>
      <c r="DB76">
        <f t="shared" si="694"/>
        <v>0</v>
      </c>
      <c r="DC76">
        <f t="shared" si="695"/>
        <v>0</v>
      </c>
      <c r="DD76" t="s">
        <v>435</v>
      </c>
      <c r="DE76" t="s">
        <v>435</v>
      </c>
      <c r="DF76">
        <f t="shared" si="696"/>
        <v>0</v>
      </c>
      <c r="DG76">
        <f t="shared" si="689"/>
        <v>0</v>
      </c>
      <c r="DH76">
        <f t="shared" si="675"/>
        <v>0</v>
      </c>
      <c r="DI76">
        <f t="shared" si="676"/>
        <v>0</v>
      </c>
      <c r="DJ76">
        <f t="shared" si="697"/>
        <v>0</v>
      </c>
      <c r="DK76">
        <v>0</v>
      </c>
      <c r="DL76" t="s">
        <v>435</v>
      </c>
      <c r="DM76">
        <v>0</v>
      </c>
      <c r="DN76" t="s">
        <v>435</v>
      </c>
      <c r="DO76">
        <v>0</v>
      </c>
    </row>
    <row r="77">
      <c r="A77">
        <f>ROW(Source!A106)</f>
        <v>106</v>
      </c>
      <c r="B77">
        <v>358752211</v>
      </c>
      <c r="C77">
        <v>358749002</v>
      </c>
      <c r="D77">
        <v>342735756</v>
      </c>
      <c r="E77">
        <v>1</v>
      </c>
      <c r="F77">
        <v>1</v>
      </c>
      <c r="G77">
        <v>1</v>
      </c>
      <c r="H77">
        <v>3</v>
      </c>
      <c r="I77" t="s">
        <v>128</v>
      </c>
      <c r="J77" t="s">
        <v>843</v>
      </c>
      <c r="K77" t="s">
        <v>129</v>
      </c>
      <c r="L77">
        <v>1346</v>
      </c>
      <c r="N77">
        <v>1009</v>
      </c>
      <c r="O77" t="s">
        <v>77</v>
      </c>
      <c r="P77" t="s">
        <v>77</v>
      </c>
      <c r="Q77">
        <v>1</v>
      </c>
      <c r="W77">
        <v>0</v>
      </c>
      <c r="X77">
        <v>1838179334</v>
      </c>
      <c r="Y77">
        <f t="shared" si="690"/>
        <v>0</v>
      </c>
      <c r="AA77">
        <v>104.64</v>
      </c>
      <c r="AB77">
        <v>0</v>
      </c>
      <c r="AC77">
        <v>0</v>
      </c>
      <c r="AD77">
        <v>0</v>
      </c>
      <c r="AE77">
        <v>79.879999999999995</v>
      </c>
      <c r="AF77">
        <v>0</v>
      </c>
      <c r="AG77">
        <v>0</v>
      </c>
      <c r="AH77">
        <v>0</v>
      </c>
      <c r="AI77">
        <v>1.3100000000000001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435</v>
      </c>
      <c r="AT77">
        <v>1.7</v>
      </c>
      <c r="AU77" t="s">
        <v>517</v>
      </c>
      <c r="AV77">
        <v>0</v>
      </c>
      <c r="AW77">
        <v>2</v>
      </c>
      <c r="AX77">
        <v>363029053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135.79599999999999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ROUND(Y77*Source!I106,7)</f>
        <v>0</v>
      </c>
      <c r="CY77">
        <f t="shared" si="691"/>
        <v>104.64</v>
      </c>
      <c r="CZ77">
        <f t="shared" si="692"/>
        <v>79.879999999999995</v>
      </c>
      <c r="DA77">
        <f t="shared" si="693"/>
        <v>1.3100000000000001</v>
      </c>
      <c r="DB77">
        <f t="shared" si="694"/>
        <v>0</v>
      </c>
      <c r="DC77">
        <f t="shared" si="695"/>
        <v>0</v>
      </c>
      <c r="DD77" t="s">
        <v>435</v>
      </c>
      <c r="DE77" t="s">
        <v>435</v>
      </c>
      <c r="DF77">
        <f t="shared" si="696"/>
        <v>0</v>
      </c>
      <c r="DG77">
        <f t="shared" si="689"/>
        <v>0</v>
      </c>
      <c r="DH77">
        <f t="shared" si="675"/>
        <v>0</v>
      </c>
      <c r="DI77">
        <f t="shared" si="676"/>
        <v>0</v>
      </c>
      <c r="DJ77">
        <f t="shared" si="697"/>
        <v>0</v>
      </c>
      <c r="DK77">
        <v>0</v>
      </c>
      <c r="DL77" t="s">
        <v>435</v>
      </c>
      <c r="DM77">
        <v>0</v>
      </c>
      <c r="DN77" t="s">
        <v>435</v>
      </c>
      <c r="DO77">
        <v>0</v>
      </c>
    </row>
    <row r="78">
      <c r="A78">
        <f>ROW(Source!A106)</f>
        <v>106</v>
      </c>
      <c r="B78">
        <v>358752211</v>
      </c>
      <c r="C78">
        <v>358749002</v>
      </c>
      <c r="D78">
        <v>342646017</v>
      </c>
      <c r="E78">
        <v>113</v>
      </c>
      <c r="F78">
        <v>1</v>
      </c>
      <c r="G78">
        <v>1</v>
      </c>
      <c r="H78">
        <v>3</v>
      </c>
      <c r="I78" t="s">
        <v>130</v>
      </c>
      <c r="J78" t="s">
        <v>435</v>
      </c>
      <c r="K78" t="s">
        <v>131</v>
      </c>
      <c r="L78">
        <v>3277935</v>
      </c>
      <c r="N78">
        <v>1013</v>
      </c>
      <c r="O78" t="s">
        <v>104</v>
      </c>
      <c r="P78" t="s">
        <v>104</v>
      </c>
      <c r="Q78">
        <v>1</v>
      </c>
      <c r="W78">
        <v>0</v>
      </c>
      <c r="X78">
        <v>274903907</v>
      </c>
      <c r="Y78">
        <f t="shared" ref="Y78:Y83" si="698">AT78</f>
        <v>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0</v>
      </c>
      <c r="AQ78">
        <v>1</v>
      </c>
      <c r="AR78">
        <v>0</v>
      </c>
      <c r="AS78" t="s">
        <v>435</v>
      </c>
      <c r="AT78">
        <v>2</v>
      </c>
      <c r="AU78" t="s">
        <v>435</v>
      </c>
      <c r="AV78">
        <v>0</v>
      </c>
      <c r="AW78">
        <v>2</v>
      </c>
      <c r="AX78">
        <v>363029054</v>
      </c>
      <c r="AY78">
        <v>1</v>
      </c>
      <c r="AZ78">
        <v>2048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ROUND(Y78*Source!I106,7)</f>
        <v>2</v>
      </c>
      <c r="CY78">
        <f t="shared" si="691"/>
        <v>0</v>
      </c>
      <c r="CZ78">
        <f t="shared" si="692"/>
        <v>0</v>
      </c>
      <c r="DA78">
        <f t="shared" si="693"/>
        <v>1</v>
      </c>
      <c r="DB78">
        <f t="shared" ref="DB78:DB83" si="699">ROUND(ROUND(AT78*CZ78,2),6)</f>
        <v>0</v>
      </c>
      <c r="DC78">
        <f t="shared" ref="DC78:DC83" si="700">ROUND(ROUND(AT78*AG78,2),6)</f>
        <v>0</v>
      </c>
      <c r="DD78" t="s">
        <v>435</v>
      </c>
      <c r="DE78" t="s">
        <v>435</v>
      </c>
      <c r="DF78">
        <f t="shared" ref="DF78:DF83" si="701">ROUND(ROUND(AE78,2)*CX78,2)</f>
        <v>0</v>
      </c>
      <c r="DG78">
        <f t="shared" si="689"/>
        <v>0</v>
      </c>
      <c r="DH78">
        <f t="shared" si="675"/>
        <v>0</v>
      </c>
      <c r="DI78">
        <f t="shared" si="676"/>
        <v>0</v>
      </c>
      <c r="DJ78">
        <f t="shared" si="697"/>
        <v>0</v>
      </c>
      <c r="DK78">
        <v>0</v>
      </c>
      <c r="DL78" t="s">
        <v>435</v>
      </c>
      <c r="DM78">
        <v>0</v>
      </c>
      <c r="DN78" t="s">
        <v>435</v>
      </c>
      <c r="DO78">
        <v>0</v>
      </c>
    </row>
    <row r="79">
      <c r="A79">
        <f>ROW(Source!A107)</f>
        <v>107</v>
      </c>
      <c r="B79">
        <v>358752211</v>
      </c>
      <c r="C79">
        <v>358749028</v>
      </c>
      <c r="D79">
        <v>342640222</v>
      </c>
      <c r="E79">
        <v>113</v>
      </c>
      <c r="F79">
        <v>1</v>
      </c>
      <c r="G79">
        <v>1</v>
      </c>
      <c r="H79">
        <v>1</v>
      </c>
      <c r="I79" t="s">
        <v>115</v>
      </c>
      <c r="J79" t="s">
        <v>435</v>
      </c>
      <c r="K79" t="s">
        <v>116</v>
      </c>
      <c r="L79">
        <v>1191</v>
      </c>
      <c r="N79">
        <v>1013</v>
      </c>
      <c r="O79" t="s">
        <v>36</v>
      </c>
      <c r="P79" t="s">
        <v>36</v>
      </c>
      <c r="Q79">
        <v>1</v>
      </c>
      <c r="W79">
        <v>0</v>
      </c>
      <c r="X79">
        <v>888410196</v>
      </c>
      <c r="Y79">
        <f t="shared" si="698"/>
        <v>19.600000000000001</v>
      </c>
      <c r="AA79">
        <v>0</v>
      </c>
      <c r="AB79">
        <v>0</v>
      </c>
      <c r="AC79">
        <v>0</v>
      </c>
      <c r="AD79">
        <v>497.45999999999998</v>
      </c>
      <c r="AE79">
        <v>0</v>
      </c>
      <c r="AF79">
        <v>0</v>
      </c>
      <c r="AG79">
        <v>0</v>
      </c>
      <c r="AH79">
        <v>497.45999999999998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435</v>
      </c>
      <c r="AT79">
        <v>19.600000000000001</v>
      </c>
      <c r="AU79" t="s">
        <v>435</v>
      </c>
      <c r="AV79">
        <v>1</v>
      </c>
      <c r="AW79">
        <v>2</v>
      </c>
      <c r="AX79">
        <v>363029055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9750.2160000000003</v>
      </c>
      <c r="BN79">
        <v>19.600000000000001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9750.2160000000003</v>
      </c>
      <c r="BU79">
        <v>19.600000000000001</v>
      </c>
      <c r="BV79">
        <v>0</v>
      </c>
      <c r="BW79">
        <v>1</v>
      </c>
      <c r="CU79">
        <f>ROUND(AT79*Source!I107*AH79*AL79,2)</f>
        <v>9750.2199999999993</v>
      </c>
      <c r="CV79">
        <f>ROUND(Y79*Source!I107,7)</f>
        <v>19.599999999999998</v>
      </c>
      <c r="CW79">
        <v>0</v>
      </c>
      <c r="CX79">
        <f>ROUND(Y79*Source!I107,7)</f>
        <v>19.599999999999998</v>
      </c>
      <c r="CY79">
        <f t="shared" ref="CY79:CY80" si="702">AD79</f>
        <v>497.45999999999998</v>
      </c>
      <c r="CZ79">
        <f t="shared" ref="CZ79:CZ80" si="703">AH79</f>
        <v>497.45999999999998</v>
      </c>
      <c r="DA79">
        <f t="shared" ref="DA79:DA80" si="704">AL79</f>
        <v>1</v>
      </c>
      <c r="DB79">
        <f t="shared" si="699"/>
        <v>9750.2199999999993</v>
      </c>
      <c r="DC79">
        <f t="shared" si="700"/>
        <v>0</v>
      </c>
      <c r="DD79" t="s">
        <v>435</v>
      </c>
      <c r="DE79" t="s">
        <v>435</v>
      </c>
      <c r="DF79">
        <f t="shared" si="701"/>
        <v>0</v>
      </c>
      <c r="DG79">
        <f t="shared" si="689"/>
        <v>0</v>
      </c>
      <c r="DH79">
        <f t="shared" si="675"/>
        <v>0</v>
      </c>
      <c r="DI79">
        <f t="shared" si="676"/>
        <v>9750.2199999999993</v>
      </c>
      <c r="DJ79">
        <f t="shared" ref="DJ79:DJ80" si="705">DI79</f>
        <v>9750.2199999999993</v>
      </c>
      <c r="DK79">
        <v>1</v>
      </c>
      <c r="DL79" t="s">
        <v>435</v>
      </c>
      <c r="DM79">
        <v>0</v>
      </c>
      <c r="DN79" t="s">
        <v>435</v>
      </c>
      <c r="DO79">
        <v>0</v>
      </c>
    </row>
    <row r="80">
      <c r="A80">
        <f>ROW(Source!A107)</f>
        <v>107</v>
      </c>
      <c r="B80">
        <v>358752211</v>
      </c>
      <c r="C80">
        <v>358749028</v>
      </c>
      <c r="D80">
        <v>342640393</v>
      </c>
      <c r="E80">
        <v>113</v>
      </c>
      <c r="F80">
        <v>1</v>
      </c>
      <c r="G80">
        <v>1</v>
      </c>
      <c r="H80">
        <v>1</v>
      </c>
      <c r="I80" t="s">
        <v>828</v>
      </c>
      <c r="J80" t="s">
        <v>435</v>
      </c>
      <c r="K80" t="s">
        <v>829</v>
      </c>
      <c r="L80">
        <v>1191</v>
      </c>
      <c r="N80">
        <v>1013</v>
      </c>
      <c r="O80" t="s">
        <v>36</v>
      </c>
      <c r="P80" t="s">
        <v>36</v>
      </c>
      <c r="Q80">
        <v>1</v>
      </c>
      <c r="W80">
        <v>0</v>
      </c>
      <c r="X80">
        <v>-1417349443</v>
      </c>
      <c r="Y80">
        <f t="shared" si="698"/>
        <v>2.1000000000000001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435</v>
      </c>
      <c r="AT80">
        <v>2.1000000000000001</v>
      </c>
      <c r="AU80" t="s">
        <v>435</v>
      </c>
      <c r="AV80">
        <v>2</v>
      </c>
      <c r="AW80">
        <v>2</v>
      </c>
      <c r="AX80">
        <v>363029056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ROUND(Y80*Source!I107,7)</f>
        <v>2.1000000000000001</v>
      </c>
      <c r="CY80">
        <f t="shared" si="702"/>
        <v>0</v>
      </c>
      <c r="CZ80">
        <f t="shared" si="703"/>
        <v>0</v>
      </c>
      <c r="DA80">
        <f t="shared" si="704"/>
        <v>1</v>
      </c>
      <c r="DB80">
        <f t="shared" si="699"/>
        <v>0</v>
      </c>
      <c r="DC80">
        <f t="shared" si="700"/>
        <v>0</v>
      </c>
      <c r="DD80" t="s">
        <v>435</v>
      </c>
      <c r="DE80" t="s">
        <v>435</v>
      </c>
      <c r="DF80">
        <f t="shared" si="701"/>
        <v>0</v>
      </c>
      <c r="DG80">
        <f t="shared" si="689"/>
        <v>0</v>
      </c>
      <c r="DH80">
        <f t="shared" si="675"/>
        <v>0</v>
      </c>
      <c r="DI80">
        <f t="shared" si="676"/>
        <v>0</v>
      </c>
      <c r="DJ80">
        <f t="shared" si="705"/>
        <v>0</v>
      </c>
      <c r="DK80">
        <v>0</v>
      </c>
      <c r="DL80" t="s">
        <v>435</v>
      </c>
      <c r="DM80">
        <v>0</v>
      </c>
      <c r="DN80" t="s">
        <v>435</v>
      </c>
      <c r="DO80">
        <v>0</v>
      </c>
    </row>
    <row r="81">
      <c r="A81">
        <f>ROW(Source!A107)</f>
        <v>107</v>
      </c>
      <c r="B81">
        <v>358752211</v>
      </c>
      <c r="C81">
        <v>358749028</v>
      </c>
      <c r="D81">
        <v>342764741</v>
      </c>
      <c r="E81">
        <v>1</v>
      </c>
      <c r="F81">
        <v>1</v>
      </c>
      <c r="G81">
        <v>1</v>
      </c>
      <c r="H81">
        <v>2</v>
      </c>
      <c r="I81" t="s">
        <v>65</v>
      </c>
      <c r="J81" t="s">
        <v>830</v>
      </c>
      <c r="K81" t="s">
        <v>66</v>
      </c>
      <c r="L81">
        <v>1368</v>
      </c>
      <c r="N81">
        <v>1011</v>
      </c>
      <c r="O81" t="s">
        <v>67</v>
      </c>
      <c r="P81" t="s">
        <v>67</v>
      </c>
      <c r="Q81">
        <v>1</v>
      </c>
      <c r="W81">
        <v>0</v>
      </c>
      <c r="X81">
        <v>-361847540</v>
      </c>
      <c r="Y81">
        <f t="shared" si="698"/>
        <v>1.8999999999999999</v>
      </c>
      <c r="AA81">
        <v>0</v>
      </c>
      <c r="AB81">
        <v>1552.1199999999999</v>
      </c>
      <c r="AC81">
        <v>668.23000000000002</v>
      </c>
      <c r="AD81">
        <v>0</v>
      </c>
      <c r="AE81">
        <v>0</v>
      </c>
      <c r="AF81">
        <v>1552.1199999999999</v>
      </c>
      <c r="AG81">
        <v>668.23000000000002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435</v>
      </c>
      <c r="AT81">
        <v>1.8999999999999999</v>
      </c>
      <c r="AU81" t="s">
        <v>435</v>
      </c>
      <c r="AV81">
        <v>1</v>
      </c>
      <c r="AW81">
        <v>2</v>
      </c>
      <c r="AX81">
        <v>363029057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2949.0279999999998</v>
      </c>
      <c r="BL81">
        <v>1269.6369999999999</v>
      </c>
      <c r="BM81">
        <v>0</v>
      </c>
      <c r="BN81">
        <v>0</v>
      </c>
      <c r="BO81">
        <v>1.8999999999999999</v>
      </c>
      <c r="BP81">
        <v>1</v>
      </c>
      <c r="BQ81">
        <v>0</v>
      </c>
      <c r="BR81">
        <v>2949.0279999999998</v>
      </c>
      <c r="BS81">
        <v>1269.6369999999999</v>
      </c>
      <c r="BT81">
        <v>0</v>
      </c>
      <c r="BU81">
        <v>0</v>
      </c>
      <c r="BV81">
        <v>1.8999999999999999</v>
      </c>
      <c r="BW81">
        <v>1</v>
      </c>
      <c r="CV81">
        <v>0</v>
      </c>
      <c r="CW81">
        <f>ROUND(Y81*Source!I107*DO81,7)</f>
        <v>1.8999999999999999</v>
      </c>
      <c r="CX81">
        <f>ROUND(Y81*Source!I107,7)</f>
        <v>1.8999999999999999</v>
      </c>
      <c r="CY81">
        <f t="shared" ref="CY81:CY83" si="706">AB81</f>
        <v>1552.1199999999999</v>
      </c>
      <c r="CZ81">
        <f t="shared" ref="CZ81:CZ83" si="707">AF81</f>
        <v>1552.1199999999999</v>
      </c>
      <c r="DA81">
        <f t="shared" ref="DA81:DA83" si="708">AJ81</f>
        <v>1</v>
      </c>
      <c r="DB81">
        <f t="shared" si="699"/>
        <v>2949.0299999999997</v>
      </c>
      <c r="DC81">
        <f t="shared" si="700"/>
        <v>1269.6399999999999</v>
      </c>
      <c r="DD81" t="s">
        <v>435</v>
      </c>
      <c r="DE81" t="s">
        <v>435</v>
      </c>
      <c r="DF81">
        <f t="shared" si="701"/>
        <v>0</v>
      </c>
      <c r="DG81">
        <f t="shared" si="689"/>
        <v>2949.0300000000002</v>
      </c>
      <c r="DH81">
        <f t="shared" si="675"/>
        <v>1269.6400000000001</v>
      </c>
      <c r="DI81">
        <f t="shared" si="676"/>
        <v>0</v>
      </c>
      <c r="DJ81">
        <f t="shared" ref="DJ81:DJ83" si="709">DG81+DH81</f>
        <v>4218.6700000000001</v>
      </c>
      <c r="DK81">
        <v>1</v>
      </c>
      <c r="DL81" t="s">
        <v>68</v>
      </c>
      <c r="DM81">
        <v>6</v>
      </c>
      <c r="DN81" t="s">
        <v>36</v>
      </c>
      <c r="DO81">
        <v>1</v>
      </c>
    </row>
    <row r="82">
      <c r="A82">
        <f>ROW(Source!A107)</f>
        <v>107</v>
      </c>
      <c r="B82">
        <v>358752211</v>
      </c>
      <c r="C82">
        <v>358749028</v>
      </c>
      <c r="D82">
        <v>342765643</v>
      </c>
      <c r="E82">
        <v>1</v>
      </c>
      <c r="F82">
        <v>1</v>
      </c>
      <c r="G82">
        <v>1</v>
      </c>
      <c r="H82">
        <v>2</v>
      </c>
      <c r="I82" t="s">
        <v>70</v>
      </c>
      <c r="J82" t="s">
        <v>831</v>
      </c>
      <c r="K82" t="s">
        <v>71</v>
      </c>
      <c r="L82">
        <v>1368</v>
      </c>
      <c r="N82">
        <v>1011</v>
      </c>
      <c r="O82" t="s">
        <v>67</v>
      </c>
      <c r="P82" t="s">
        <v>67</v>
      </c>
      <c r="Q82">
        <v>1</v>
      </c>
      <c r="W82">
        <v>0</v>
      </c>
      <c r="X82">
        <v>1503848564</v>
      </c>
      <c r="Y82">
        <f t="shared" si="698"/>
        <v>0.20000000000000001</v>
      </c>
      <c r="AA82">
        <v>0</v>
      </c>
      <c r="AB82">
        <v>583.05999999999995</v>
      </c>
      <c r="AC82">
        <v>497.45999999999998</v>
      </c>
      <c r="AD82">
        <v>0</v>
      </c>
      <c r="AE82">
        <v>0</v>
      </c>
      <c r="AF82">
        <v>477.92000000000002</v>
      </c>
      <c r="AG82">
        <v>497.45999999999998</v>
      </c>
      <c r="AH82">
        <v>0</v>
      </c>
      <c r="AI82">
        <v>1</v>
      </c>
      <c r="AJ82">
        <v>1.22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435</v>
      </c>
      <c r="AT82">
        <v>0.20000000000000001</v>
      </c>
      <c r="AU82" t="s">
        <v>435</v>
      </c>
      <c r="AV82">
        <v>1</v>
      </c>
      <c r="AW82">
        <v>2</v>
      </c>
      <c r="AX82">
        <v>363029058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95.584000000000003</v>
      </c>
      <c r="BL82">
        <v>99.492000000000004</v>
      </c>
      <c r="BM82">
        <v>0</v>
      </c>
      <c r="BN82">
        <v>0</v>
      </c>
      <c r="BO82">
        <v>0.20000000000000001</v>
      </c>
      <c r="BP82">
        <v>1</v>
      </c>
      <c r="BQ82">
        <v>0</v>
      </c>
      <c r="BR82">
        <v>95.584000000000003</v>
      </c>
      <c r="BS82">
        <v>99.492000000000004</v>
      </c>
      <c r="BT82">
        <v>0</v>
      </c>
      <c r="BU82">
        <v>0</v>
      </c>
      <c r="BV82">
        <v>0.20000000000000001</v>
      </c>
      <c r="BW82">
        <v>1</v>
      </c>
      <c r="CV82">
        <v>0</v>
      </c>
      <c r="CW82">
        <f>ROUND(Y82*Source!I107*DO82,7)</f>
        <v>0.19999999999999998</v>
      </c>
      <c r="CX82">
        <f>ROUND(Y82*Source!I107,7)</f>
        <v>0.19999999999999998</v>
      </c>
      <c r="CY82">
        <f t="shared" si="706"/>
        <v>583.05999999999995</v>
      </c>
      <c r="CZ82">
        <f t="shared" si="707"/>
        <v>477.92000000000002</v>
      </c>
      <c r="DA82">
        <f t="shared" si="708"/>
        <v>1.22</v>
      </c>
      <c r="DB82">
        <f t="shared" si="699"/>
        <v>95.579999999999998</v>
      </c>
      <c r="DC82">
        <f t="shared" si="700"/>
        <v>99.489999999999995</v>
      </c>
      <c r="DD82" t="s">
        <v>435</v>
      </c>
      <c r="DE82" t="s">
        <v>435</v>
      </c>
      <c r="DF82">
        <f t="shared" si="701"/>
        <v>0</v>
      </c>
      <c r="DG82">
        <f>ROUND(ROUND(AF82*AJ82,2)*CX82,2)</f>
        <v>116.61</v>
      </c>
      <c r="DH82">
        <f t="shared" si="675"/>
        <v>99.490000000000009</v>
      </c>
      <c r="DI82">
        <f t="shared" si="676"/>
        <v>0</v>
      </c>
      <c r="DJ82">
        <f t="shared" si="709"/>
        <v>216.10000000000002</v>
      </c>
      <c r="DK82">
        <v>0</v>
      </c>
      <c r="DL82" t="s">
        <v>72</v>
      </c>
      <c r="DM82">
        <v>4</v>
      </c>
      <c r="DN82" t="s">
        <v>36</v>
      </c>
      <c r="DO82">
        <v>1</v>
      </c>
    </row>
    <row r="83">
      <c r="A83">
        <f>ROW(Source!A107)</f>
        <v>107</v>
      </c>
      <c r="B83">
        <v>358752211</v>
      </c>
      <c r="C83">
        <v>358749028</v>
      </c>
      <c r="D83">
        <v>342765836</v>
      </c>
      <c r="E83">
        <v>1</v>
      </c>
      <c r="F83">
        <v>1</v>
      </c>
      <c r="G83">
        <v>1</v>
      </c>
      <c r="H83">
        <v>2</v>
      </c>
      <c r="I83" t="s">
        <v>117</v>
      </c>
      <c r="J83" t="s">
        <v>838</v>
      </c>
      <c r="K83" t="s">
        <v>118</v>
      </c>
      <c r="L83">
        <v>1368</v>
      </c>
      <c r="N83">
        <v>1011</v>
      </c>
      <c r="O83" t="s">
        <v>67</v>
      </c>
      <c r="P83" t="s">
        <v>67</v>
      </c>
      <c r="Q83">
        <v>1</v>
      </c>
      <c r="W83">
        <v>0</v>
      </c>
      <c r="X83">
        <v>-572184414</v>
      </c>
      <c r="Y83">
        <f t="shared" si="698"/>
        <v>1.3300000000000001</v>
      </c>
      <c r="AA83">
        <v>0</v>
      </c>
      <c r="AB83">
        <v>29.079999999999998</v>
      </c>
      <c r="AC83">
        <v>0</v>
      </c>
      <c r="AD83">
        <v>0</v>
      </c>
      <c r="AE83">
        <v>0</v>
      </c>
      <c r="AF83">
        <v>29.079999999999998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435</v>
      </c>
      <c r="AT83">
        <v>1.3300000000000001</v>
      </c>
      <c r="AU83" t="s">
        <v>435</v>
      </c>
      <c r="AV83">
        <v>1</v>
      </c>
      <c r="AW83">
        <v>2</v>
      </c>
      <c r="AX83">
        <v>363029059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38.676400000000001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38.676400000000001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ROUND(Y83*Source!I107*DO83,7)</f>
        <v>0</v>
      </c>
      <c r="CX83">
        <f>ROUND(Y83*Source!I107,7)</f>
        <v>1.3299999999999998</v>
      </c>
      <c r="CY83">
        <f t="shared" si="706"/>
        <v>29.079999999999998</v>
      </c>
      <c r="CZ83">
        <f t="shared" si="707"/>
        <v>29.079999999999998</v>
      </c>
      <c r="DA83">
        <f t="shared" si="708"/>
        <v>1</v>
      </c>
      <c r="DB83">
        <f t="shared" si="699"/>
        <v>38.68</v>
      </c>
      <c r="DC83">
        <f t="shared" si="700"/>
        <v>0</v>
      </c>
      <c r="DD83" t="s">
        <v>435</v>
      </c>
      <c r="DE83" t="s">
        <v>435</v>
      </c>
      <c r="DF83">
        <f t="shared" si="701"/>
        <v>0</v>
      </c>
      <c r="DG83">
        <f t="shared" ref="DG83:DG93" si="710">ROUND(ROUND(AF83,2)*CX83,2)</f>
        <v>38.68</v>
      </c>
      <c r="DH83">
        <f t="shared" si="675"/>
        <v>0</v>
      </c>
      <c r="DI83">
        <f t="shared" si="676"/>
        <v>0</v>
      </c>
      <c r="DJ83">
        <f t="shared" si="709"/>
        <v>38.68</v>
      </c>
      <c r="DK83">
        <v>1</v>
      </c>
      <c r="DL83" t="s">
        <v>435</v>
      </c>
      <c r="DM83">
        <v>0</v>
      </c>
      <c r="DN83" t="s">
        <v>435</v>
      </c>
      <c r="DO83">
        <v>0</v>
      </c>
    </row>
    <row r="84">
      <c r="A84">
        <f>ROW(Source!A107)</f>
        <v>107</v>
      </c>
      <c r="B84">
        <v>358752211</v>
      </c>
      <c r="C84">
        <v>358749028</v>
      </c>
      <c r="D84">
        <v>342713970</v>
      </c>
      <c r="E84">
        <v>1</v>
      </c>
      <c r="F84">
        <v>1</v>
      </c>
      <c r="G84">
        <v>1</v>
      </c>
      <c r="H84">
        <v>3</v>
      </c>
      <c r="I84" t="s">
        <v>119</v>
      </c>
      <c r="J84" t="s">
        <v>839</v>
      </c>
      <c r="K84" t="s">
        <v>120</v>
      </c>
      <c r="L84">
        <v>1348</v>
      </c>
      <c r="N84">
        <v>1009</v>
      </c>
      <c r="O84" t="s">
        <v>88</v>
      </c>
      <c r="P84" t="s">
        <v>88</v>
      </c>
      <c r="Q84">
        <v>1000</v>
      </c>
      <c r="W84">
        <v>0</v>
      </c>
      <c r="X84">
        <v>420120945</v>
      </c>
      <c r="Y84">
        <f t="shared" ref="Y84:Y89" si="711">(AT84*ROUND(0,7))</f>
        <v>0</v>
      </c>
      <c r="AA84">
        <v>255909.34</v>
      </c>
      <c r="AB84">
        <v>0</v>
      </c>
      <c r="AC84">
        <v>0</v>
      </c>
      <c r="AD84">
        <v>0</v>
      </c>
      <c r="AE84">
        <v>144581.54999999999</v>
      </c>
      <c r="AF84">
        <v>0</v>
      </c>
      <c r="AG84">
        <v>0</v>
      </c>
      <c r="AH84">
        <v>0</v>
      </c>
      <c r="AI84">
        <v>1.77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435</v>
      </c>
      <c r="AT84">
        <v>0.001</v>
      </c>
      <c r="AU84" t="s">
        <v>517</v>
      </c>
      <c r="AV84">
        <v>0</v>
      </c>
      <c r="AW84">
        <v>2</v>
      </c>
      <c r="AX84">
        <v>363029060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144.58154999999999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ROUND(Y84*Source!I107,7)</f>
        <v>0</v>
      </c>
      <c r="CY84">
        <f t="shared" ref="CY84:CY90" si="712">AA84</f>
        <v>255909.34</v>
      </c>
      <c r="CZ84">
        <f t="shared" ref="CZ84:CZ90" si="713">AE84</f>
        <v>144581.54999999999</v>
      </c>
      <c r="DA84">
        <f t="shared" ref="DA84:DA90" si="714">AI84</f>
        <v>1.77</v>
      </c>
      <c r="DB84">
        <f t="shared" ref="DB84:DB89" si="715">ROUND((ROUND(AT84*CZ84,2)*ROUND(0,7)),6)</f>
        <v>0</v>
      </c>
      <c r="DC84">
        <f t="shared" ref="DC84:DC89" si="716">ROUND((ROUND(AT84*AG84,2)*ROUND(0,7)),6)</f>
        <v>0</v>
      </c>
      <c r="DD84" t="s">
        <v>435</v>
      </c>
      <c r="DE84" t="s">
        <v>435</v>
      </c>
      <c r="DF84">
        <f t="shared" ref="DF84:DF89" si="717">ROUND(ROUND(AE84*AI84,2)*CX84,2)</f>
        <v>0</v>
      </c>
      <c r="DG84">
        <f t="shared" si="710"/>
        <v>0</v>
      </c>
      <c r="DH84">
        <f t="shared" si="675"/>
        <v>0</v>
      </c>
      <c r="DI84">
        <f t="shared" si="676"/>
        <v>0</v>
      </c>
      <c r="DJ84">
        <f t="shared" ref="DJ84:DJ90" si="718">DF84</f>
        <v>0</v>
      </c>
      <c r="DK84">
        <v>0</v>
      </c>
      <c r="DL84" t="s">
        <v>435</v>
      </c>
      <c r="DM84">
        <v>0</v>
      </c>
      <c r="DN84" t="s">
        <v>435</v>
      </c>
      <c r="DO84">
        <v>0</v>
      </c>
    </row>
    <row r="85">
      <c r="A85">
        <f>ROW(Source!A107)</f>
        <v>107</v>
      </c>
      <c r="B85">
        <v>358752211</v>
      </c>
      <c r="C85">
        <v>358749028</v>
      </c>
      <c r="D85">
        <v>342716455</v>
      </c>
      <c r="E85">
        <v>1</v>
      </c>
      <c r="F85">
        <v>1</v>
      </c>
      <c r="G85">
        <v>1</v>
      </c>
      <c r="H85">
        <v>3</v>
      </c>
      <c r="I85" t="s">
        <v>121</v>
      </c>
      <c r="J85" t="s">
        <v>840</v>
      </c>
      <c r="K85" t="s">
        <v>122</v>
      </c>
      <c r="L85">
        <v>1346</v>
      </c>
      <c r="N85">
        <v>1009</v>
      </c>
      <c r="O85" t="s">
        <v>77</v>
      </c>
      <c r="P85" t="s">
        <v>77</v>
      </c>
      <c r="Q85">
        <v>1</v>
      </c>
      <c r="W85">
        <v>0</v>
      </c>
      <c r="X85">
        <v>-2091133761</v>
      </c>
      <c r="Y85">
        <f t="shared" si="711"/>
        <v>0</v>
      </c>
      <c r="AA85">
        <v>146.28999999999999</v>
      </c>
      <c r="AB85">
        <v>0</v>
      </c>
      <c r="AC85">
        <v>0</v>
      </c>
      <c r="AD85">
        <v>0</v>
      </c>
      <c r="AE85">
        <v>155.63</v>
      </c>
      <c r="AF85">
        <v>0</v>
      </c>
      <c r="AG85">
        <v>0</v>
      </c>
      <c r="AH85">
        <v>0</v>
      </c>
      <c r="AI85">
        <v>0.93999999999999995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435</v>
      </c>
      <c r="AT85">
        <v>3.5</v>
      </c>
      <c r="AU85" t="s">
        <v>517</v>
      </c>
      <c r="AV85">
        <v>0</v>
      </c>
      <c r="AW85">
        <v>2</v>
      </c>
      <c r="AX85">
        <v>363029061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544.70499999999993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ROUND(Y85*Source!I107,7)</f>
        <v>0</v>
      </c>
      <c r="CY85">
        <f t="shared" si="712"/>
        <v>146.28999999999999</v>
      </c>
      <c r="CZ85">
        <f t="shared" si="713"/>
        <v>155.63</v>
      </c>
      <c r="DA85">
        <f t="shared" si="714"/>
        <v>0.93999999999999995</v>
      </c>
      <c r="DB85">
        <f t="shared" si="715"/>
        <v>0</v>
      </c>
      <c r="DC85">
        <f t="shared" si="716"/>
        <v>0</v>
      </c>
      <c r="DD85" t="s">
        <v>435</v>
      </c>
      <c r="DE85" t="s">
        <v>435</v>
      </c>
      <c r="DF85">
        <f t="shared" si="717"/>
        <v>0</v>
      </c>
      <c r="DG85">
        <f t="shared" si="710"/>
        <v>0</v>
      </c>
      <c r="DH85">
        <f t="shared" si="675"/>
        <v>0</v>
      </c>
      <c r="DI85">
        <f t="shared" si="676"/>
        <v>0</v>
      </c>
      <c r="DJ85">
        <f t="shared" si="718"/>
        <v>0</v>
      </c>
      <c r="DK85">
        <v>0</v>
      </c>
      <c r="DL85" t="s">
        <v>435</v>
      </c>
      <c r="DM85">
        <v>0</v>
      </c>
      <c r="DN85" t="s">
        <v>435</v>
      </c>
      <c r="DO85">
        <v>0</v>
      </c>
    </row>
    <row r="86">
      <c r="A86">
        <f>ROW(Source!A107)</f>
        <v>107</v>
      </c>
      <c r="B86">
        <v>358752211</v>
      </c>
      <c r="C86">
        <v>358749028</v>
      </c>
      <c r="D86">
        <v>342717233</v>
      </c>
      <c r="E86">
        <v>1</v>
      </c>
      <c r="F86">
        <v>1</v>
      </c>
      <c r="G86">
        <v>1</v>
      </c>
      <c r="H86">
        <v>3</v>
      </c>
      <c r="I86" t="s">
        <v>80</v>
      </c>
      <c r="J86" t="s">
        <v>834</v>
      </c>
      <c r="K86" t="s">
        <v>81</v>
      </c>
      <c r="L86">
        <v>1346</v>
      </c>
      <c r="N86">
        <v>1009</v>
      </c>
      <c r="O86" t="s">
        <v>77</v>
      </c>
      <c r="P86" t="s">
        <v>77</v>
      </c>
      <c r="Q86">
        <v>1</v>
      </c>
      <c r="W86">
        <v>0</v>
      </c>
      <c r="X86">
        <v>-1062136333</v>
      </c>
      <c r="Y86">
        <f t="shared" si="711"/>
        <v>0</v>
      </c>
      <c r="AA86">
        <v>201.16999999999999</v>
      </c>
      <c r="AB86">
        <v>0</v>
      </c>
      <c r="AC86">
        <v>0</v>
      </c>
      <c r="AD86">
        <v>0</v>
      </c>
      <c r="AE86">
        <v>174.93000000000001</v>
      </c>
      <c r="AF86">
        <v>0</v>
      </c>
      <c r="AG86">
        <v>0</v>
      </c>
      <c r="AH86">
        <v>0</v>
      </c>
      <c r="AI86">
        <v>1.1499999999999999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435</v>
      </c>
      <c r="AT86">
        <v>3.0299999999999998</v>
      </c>
      <c r="AU86" t="s">
        <v>517</v>
      </c>
      <c r="AV86">
        <v>0</v>
      </c>
      <c r="AW86">
        <v>2</v>
      </c>
      <c r="AX86">
        <v>363029062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530.03790000000004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ROUND(Y86*Source!I107,7)</f>
        <v>0</v>
      </c>
      <c r="CY86">
        <f t="shared" si="712"/>
        <v>201.16999999999999</v>
      </c>
      <c r="CZ86">
        <f t="shared" si="713"/>
        <v>174.93000000000001</v>
      </c>
      <c r="DA86">
        <f t="shared" si="714"/>
        <v>1.1499999999999999</v>
      </c>
      <c r="DB86">
        <f t="shared" si="715"/>
        <v>0</v>
      </c>
      <c r="DC86">
        <f t="shared" si="716"/>
        <v>0</v>
      </c>
      <c r="DD86" t="s">
        <v>435</v>
      </c>
      <c r="DE86" t="s">
        <v>435</v>
      </c>
      <c r="DF86">
        <f t="shared" si="717"/>
        <v>0</v>
      </c>
      <c r="DG86">
        <f t="shared" si="710"/>
        <v>0</v>
      </c>
      <c r="DH86">
        <f t="shared" si="675"/>
        <v>0</v>
      </c>
      <c r="DI86">
        <f t="shared" si="676"/>
        <v>0</v>
      </c>
      <c r="DJ86">
        <f t="shared" si="718"/>
        <v>0</v>
      </c>
      <c r="DK86">
        <v>0</v>
      </c>
      <c r="DL86" t="s">
        <v>435</v>
      </c>
      <c r="DM86">
        <v>0</v>
      </c>
      <c r="DN86" t="s">
        <v>435</v>
      </c>
      <c r="DO86">
        <v>0</v>
      </c>
    </row>
    <row r="87">
      <c r="A87">
        <f>ROW(Source!A107)</f>
        <v>107</v>
      </c>
      <c r="B87">
        <v>358752211</v>
      </c>
      <c r="C87">
        <v>358749028</v>
      </c>
      <c r="D87">
        <v>342718353</v>
      </c>
      <c r="E87">
        <v>1</v>
      </c>
      <c r="F87">
        <v>1</v>
      </c>
      <c r="G87">
        <v>1</v>
      </c>
      <c r="H87">
        <v>3</v>
      </c>
      <c r="I87" t="s">
        <v>123</v>
      </c>
      <c r="J87" t="s">
        <v>841</v>
      </c>
      <c r="K87" t="s">
        <v>124</v>
      </c>
      <c r="L87">
        <v>1330</v>
      </c>
      <c r="N87">
        <v>1005</v>
      </c>
      <c r="O87" t="s">
        <v>125</v>
      </c>
      <c r="P87" t="s">
        <v>125</v>
      </c>
      <c r="Q87">
        <v>10</v>
      </c>
      <c r="W87">
        <v>0</v>
      </c>
      <c r="X87">
        <v>-1459340158</v>
      </c>
      <c r="Y87">
        <f t="shared" si="711"/>
        <v>0</v>
      </c>
      <c r="AA87">
        <v>556.5</v>
      </c>
      <c r="AB87">
        <v>0</v>
      </c>
      <c r="AC87">
        <v>0</v>
      </c>
      <c r="AD87">
        <v>0</v>
      </c>
      <c r="AE87">
        <v>386.45999999999998</v>
      </c>
      <c r="AF87">
        <v>0</v>
      </c>
      <c r="AG87">
        <v>0</v>
      </c>
      <c r="AH87">
        <v>0</v>
      </c>
      <c r="AI87">
        <v>1.4399999999999999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435</v>
      </c>
      <c r="AT87">
        <v>0.10000000000000001</v>
      </c>
      <c r="AU87" t="s">
        <v>517</v>
      </c>
      <c r="AV87">
        <v>0</v>
      </c>
      <c r="AW87">
        <v>2</v>
      </c>
      <c r="AX87">
        <v>363029063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38.646000000000001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ROUND(Y87*Source!I107,7)</f>
        <v>0</v>
      </c>
      <c r="CY87">
        <f t="shared" si="712"/>
        <v>556.5</v>
      </c>
      <c r="CZ87">
        <f t="shared" si="713"/>
        <v>386.45999999999998</v>
      </c>
      <c r="DA87">
        <f t="shared" si="714"/>
        <v>1.4399999999999999</v>
      </c>
      <c r="DB87">
        <f t="shared" si="715"/>
        <v>0</v>
      </c>
      <c r="DC87">
        <f t="shared" si="716"/>
        <v>0</v>
      </c>
      <c r="DD87" t="s">
        <v>435</v>
      </c>
      <c r="DE87" t="s">
        <v>435</v>
      </c>
      <c r="DF87">
        <f t="shared" si="717"/>
        <v>0</v>
      </c>
      <c r="DG87">
        <f t="shared" si="710"/>
        <v>0</v>
      </c>
      <c r="DH87">
        <f t="shared" si="675"/>
        <v>0</v>
      </c>
      <c r="DI87">
        <f t="shared" si="676"/>
        <v>0</v>
      </c>
      <c r="DJ87">
        <f t="shared" si="718"/>
        <v>0</v>
      </c>
      <c r="DK87">
        <v>0</v>
      </c>
      <c r="DL87" t="s">
        <v>435</v>
      </c>
      <c r="DM87">
        <v>0</v>
      </c>
      <c r="DN87" t="s">
        <v>435</v>
      </c>
      <c r="DO87">
        <v>0</v>
      </c>
    </row>
    <row r="88">
      <c r="A88">
        <f>ROW(Source!A107)</f>
        <v>107</v>
      </c>
      <c r="B88">
        <v>358752211</v>
      </c>
      <c r="C88">
        <v>358749028</v>
      </c>
      <c r="D88">
        <v>342724205</v>
      </c>
      <c r="E88">
        <v>1</v>
      </c>
      <c r="F88">
        <v>1</v>
      </c>
      <c r="G88">
        <v>1</v>
      </c>
      <c r="H88">
        <v>3</v>
      </c>
      <c r="I88" t="s">
        <v>126</v>
      </c>
      <c r="J88" t="s">
        <v>842</v>
      </c>
      <c r="K88" t="s">
        <v>127</v>
      </c>
      <c r="L88">
        <v>1348</v>
      </c>
      <c r="N88">
        <v>1009</v>
      </c>
      <c r="O88" t="s">
        <v>88</v>
      </c>
      <c r="P88" t="s">
        <v>88</v>
      </c>
      <c r="Q88">
        <v>1000</v>
      </c>
      <c r="W88">
        <v>0</v>
      </c>
      <c r="X88">
        <v>1817138189</v>
      </c>
      <c r="Y88">
        <f t="shared" si="711"/>
        <v>0</v>
      </c>
      <c r="AA88">
        <v>59060.779999999999</v>
      </c>
      <c r="AB88">
        <v>0</v>
      </c>
      <c r="AC88">
        <v>0</v>
      </c>
      <c r="AD88">
        <v>0</v>
      </c>
      <c r="AE88">
        <v>70310.449999999997</v>
      </c>
      <c r="AF88">
        <v>0</v>
      </c>
      <c r="AG88">
        <v>0</v>
      </c>
      <c r="AH88">
        <v>0</v>
      </c>
      <c r="AI88">
        <v>0.83999999999999997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435</v>
      </c>
      <c r="AT88">
        <v>0.01</v>
      </c>
      <c r="AU88" t="s">
        <v>517</v>
      </c>
      <c r="AV88">
        <v>0</v>
      </c>
      <c r="AW88">
        <v>2</v>
      </c>
      <c r="AX88">
        <v>363029064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703.10450000000003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ROUND(Y88*Source!I107,7)</f>
        <v>0</v>
      </c>
      <c r="CY88">
        <f t="shared" si="712"/>
        <v>59060.779999999999</v>
      </c>
      <c r="CZ88">
        <f t="shared" si="713"/>
        <v>70310.449999999997</v>
      </c>
      <c r="DA88">
        <f t="shared" si="714"/>
        <v>0.83999999999999997</v>
      </c>
      <c r="DB88">
        <f t="shared" si="715"/>
        <v>0</v>
      </c>
      <c r="DC88">
        <f t="shared" si="716"/>
        <v>0</v>
      </c>
      <c r="DD88" t="s">
        <v>435</v>
      </c>
      <c r="DE88" t="s">
        <v>435</v>
      </c>
      <c r="DF88">
        <f t="shared" si="717"/>
        <v>0</v>
      </c>
      <c r="DG88">
        <f t="shared" si="710"/>
        <v>0</v>
      </c>
      <c r="DH88">
        <f t="shared" si="675"/>
        <v>0</v>
      </c>
      <c r="DI88">
        <f t="shared" si="676"/>
        <v>0</v>
      </c>
      <c r="DJ88">
        <f t="shared" si="718"/>
        <v>0</v>
      </c>
      <c r="DK88">
        <v>0</v>
      </c>
      <c r="DL88" t="s">
        <v>435</v>
      </c>
      <c r="DM88">
        <v>0</v>
      </c>
      <c r="DN88" t="s">
        <v>435</v>
      </c>
      <c r="DO88">
        <v>0</v>
      </c>
    </row>
    <row r="89">
      <c r="A89">
        <f>ROW(Source!A107)</f>
        <v>107</v>
      </c>
      <c r="B89">
        <v>358752211</v>
      </c>
      <c r="C89">
        <v>358749028</v>
      </c>
      <c r="D89">
        <v>342735756</v>
      </c>
      <c r="E89">
        <v>1</v>
      </c>
      <c r="F89">
        <v>1</v>
      </c>
      <c r="G89">
        <v>1</v>
      </c>
      <c r="H89">
        <v>3</v>
      </c>
      <c r="I89" t="s">
        <v>128</v>
      </c>
      <c r="J89" t="s">
        <v>843</v>
      </c>
      <c r="K89" t="s">
        <v>129</v>
      </c>
      <c r="L89">
        <v>1346</v>
      </c>
      <c r="N89">
        <v>1009</v>
      </c>
      <c r="O89" t="s">
        <v>77</v>
      </c>
      <c r="P89" t="s">
        <v>77</v>
      </c>
      <c r="Q89">
        <v>1</v>
      </c>
      <c r="W89">
        <v>0</v>
      </c>
      <c r="X89">
        <v>1838179334</v>
      </c>
      <c r="Y89">
        <f t="shared" si="711"/>
        <v>0</v>
      </c>
      <c r="AA89">
        <v>104.64</v>
      </c>
      <c r="AB89">
        <v>0</v>
      </c>
      <c r="AC89">
        <v>0</v>
      </c>
      <c r="AD89">
        <v>0</v>
      </c>
      <c r="AE89">
        <v>79.879999999999995</v>
      </c>
      <c r="AF89">
        <v>0</v>
      </c>
      <c r="AG89">
        <v>0</v>
      </c>
      <c r="AH89">
        <v>0</v>
      </c>
      <c r="AI89">
        <v>1.3100000000000001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435</v>
      </c>
      <c r="AT89">
        <v>1.7</v>
      </c>
      <c r="AU89" t="s">
        <v>517</v>
      </c>
      <c r="AV89">
        <v>0</v>
      </c>
      <c r="AW89">
        <v>2</v>
      </c>
      <c r="AX89">
        <v>363029065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135.79599999999999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ROUND(Y89*Source!I107,7)</f>
        <v>0</v>
      </c>
      <c r="CY89">
        <f t="shared" si="712"/>
        <v>104.64</v>
      </c>
      <c r="CZ89">
        <f t="shared" si="713"/>
        <v>79.879999999999995</v>
      </c>
      <c r="DA89">
        <f t="shared" si="714"/>
        <v>1.3100000000000001</v>
      </c>
      <c r="DB89">
        <f t="shared" si="715"/>
        <v>0</v>
      </c>
      <c r="DC89">
        <f t="shared" si="716"/>
        <v>0</v>
      </c>
      <c r="DD89" t="s">
        <v>435</v>
      </c>
      <c r="DE89" t="s">
        <v>435</v>
      </c>
      <c r="DF89">
        <f t="shared" si="717"/>
        <v>0</v>
      </c>
      <c r="DG89">
        <f t="shared" si="710"/>
        <v>0</v>
      </c>
      <c r="DH89">
        <f t="shared" si="675"/>
        <v>0</v>
      </c>
      <c r="DI89">
        <f t="shared" si="676"/>
        <v>0</v>
      </c>
      <c r="DJ89">
        <f t="shared" si="718"/>
        <v>0</v>
      </c>
      <c r="DK89">
        <v>0</v>
      </c>
      <c r="DL89" t="s">
        <v>435</v>
      </c>
      <c r="DM89">
        <v>0</v>
      </c>
      <c r="DN89" t="s">
        <v>435</v>
      </c>
      <c r="DO89">
        <v>0</v>
      </c>
    </row>
    <row r="90">
      <c r="A90">
        <f>ROW(Source!A107)</f>
        <v>107</v>
      </c>
      <c r="B90">
        <v>358752211</v>
      </c>
      <c r="C90">
        <v>358749028</v>
      </c>
      <c r="D90">
        <v>342646017</v>
      </c>
      <c r="E90">
        <v>113</v>
      </c>
      <c r="F90">
        <v>1</v>
      </c>
      <c r="G90">
        <v>1</v>
      </c>
      <c r="H90">
        <v>3</v>
      </c>
      <c r="I90" t="s">
        <v>130</v>
      </c>
      <c r="J90" t="s">
        <v>435</v>
      </c>
      <c r="K90" t="s">
        <v>131</v>
      </c>
      <c r="L90">
        <v>3277935</v>
      </c>
      <c r="N90">
        <v>1013</v>
      </c>
      <c r="O90" t="s">
        <v>104</v>
      </c>
      <c r="P90" t="s">
        <v>104</v>
      </c>
      <c r="Q90">
        <v>1</v>
      </c>
      <c r="W90">
        <v>0</v>
      </c>
      <c r="X90">
        <v>274903907</v>
      </c>
      <c r="Y90">
        <f t="shared" ref="Y90:Y95" si="719">AT90</f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435</v>
      </c>
      <c r="AT90">
        <v>2</v>
      </c>
      <c r="AU90" t="s">
        <v>435</v>
      </c>
      <c r="AV90">
        <v>0</v>
      </c>
      <c r="AW90">
        <v>2</v>
      </c>
      <c r="AX90">
        <v>363029066</v>
      </c>
      <c r="AY90">
        <v>1</v>
      </c>
      <c r="AZ90">
        <v>2048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ROUND(Y90*Source!I107,7)</f>
        <v>2</v>
      </c>
      <c r="CY90">
        <f t="shared" si="712"/>
        <v>0</v>
      </c>
      <c r="CZ90">
        <f t="shared" si="713"/>
        <v>0</v>
      </c>
      <c r="DA90">
        <f t="shared" si="714"/>
        <v>1</v>
      </c>
      <c r="DB90">
        <f t="shared" ref="DB90:DB95" si="720">ROUND(ROUND(AT90*CZ90,2),6)</f>
        <v>0</v>
      </c>
      <c r="DC90">
        <f t="shared" ref="DC90:DC95" si="721">ROUND(ROUND(AT90*AG90,2),6)</f>
        <v>0</v>
      </c>
      <c r="DD90" t="s">
        <v>435</v>
      </c>
      <c r="DE90" t="s">
        <v>435</v>
      </c>
      <c r="DF90">
        <f t="shared" ref="DF90:DF95" si="722">ROUND(ROUND(AE90,2)*CX90,2)</f>
        <v>0</v>
      </c>
      <c r="DG90">
        <f t="shared" si="710"/>
        <v>0</v>
      </c>
      <c r="DH90">
        <f t="shared" si="675"/>
        <v>0</v>
      </c>
      <c r="DI90">
        <f t="shared" si="676"/>
        <v>0</v>
      </c>
      <c r="DJ90">
        <f t="shared" si="718"/>
        <v>0</v>
      </c>
      <c r="DK90">
        <v>0</v>
      </c>
      <c r="DL90" t="s">
        <v>435</v>
      </c>
      <c r="DM90">
        <v>0</v>
      </c>
      <c r="DN90" t="s">
        <v>435</v>
      </c>
      <c r="DO90">
        <v>0</v>
      </c>
    </row>
    <row r="91">
      <c r="A91">
        <f>ROW(Source!A108)</f>
        <v>108</v>
      </c>
      <c r="B91">
        <v>358752211</v>
      </c>
      <c r="C91">
        <v>358749054</v>
      </c>
      <c r="D91">
        <v>342640222</v>
      </c>
      <c r="E91">
        <v>113</v>
      </c>
      <c r="F91">
        <v>1</v>
      </c>
      <c r="G91">
        <v>1</v>
      </c>
      <c r="H91">
        <v>1</v>
      </c>
      <c r="I91" t="s">
        <v>115</v>
      </c>
      <c r="J91" t="s">
        <v>435</v>
      </c>
      <c r="K91" t="s">
        <v>116</v>
      </c>
      <c r="L91">
        <v>1191</v>
      </c>
      <c r="N91">
        <v>1013</v>
      </c>
      <c r="O91" t="s">
        <v>36</v>
      </c>
      <c r="P91" t="s">
        <v>36</v>
      </c>
      <c r="Q91">
        <v>1</v>
      </c>
      <c r="W91">
        <v>0</v>
      </c>
      <c r="X91">
        <v>888410196</v>
      </c>
      <c r="Y91">
        <f t="shared" si="719"/>
        <v>27.800000000000001</v>
      </c>
      <c r="AA91">
        <v>0</v>
      </c>
      <c r="AB91">
        <v>0</v>
      </c>
      <c r="AC91">
        <v>0</v>
      </c>
      <c r="AD91">
        <v>497.45999999999998</v>
      </c>
      <c r="AE91">
        <v>0</v>
      </c>
      <c r="AF91">
        <v>0</v>
      </c>
      <c r="AG91">
        <v>0</v>
      </c>
      <c r="AH91">
        <v>497.45999999999998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435</v>
      </c>
      <c r="AT91">
        <v>27.800000000000001</v>
      </c>
      <c r="AU91" t="s">
        <v>435</v>
      </c>
      <c r="AV91">
        <v>1</v>
      </c>
      <c r="AW91">
        <v>2</v>
      </c>
      <c r="AX91">
        <v>363029067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13829.387999999999</v>
      </c>
      <c r="BN91">
        <v>27.800000000000001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13829.387999999999</v>
      </c>
      <c r="BU91">
        <v>27.800000000000001</v>
      </c>
      <c r="BV91">
        <v>0</v>
      </c>
      <c r="BW91">
        <v>1</v>
      </c>
      <c r="CU91">
        <f>ROUND(AT91*Source!I108*AH91*AL91,2)</f>
        <v>13829.389999999999</v>
      </c>
      <c r="CV91">
        <f>ROUND(Y91*Source!I108,7)</f>
        <v>27.799999999999997</v>
      </c>
      <c r="CW91">
        <v>0</v>
      </c>
      <c r="CX91">
        <f>ROUND(Y91*Source!I108,7)</f>
        <v>27.799999999999997</v>
      </c>
      <c r="CY91">
        <f t="shared" ref="CY91:CY92" si="723">AD91</f>
        <v>497.45999999999998</v>
      </c>
      <c r="CZ91">
        <f t="shared" ref="CZ91:CZ92" si="724">AH91</f>
        <v>497.45999999999998</v>
      </c>
      <c r="DA91">
        <f t="shared" ref="DA91:DA92" si="725">AL91</f>
        <v>1</v>
      </c>
      <c r="DB91">
        <f t="shared" si="720"/>
        <v>13829.389999999999</v>
      </c>
      <c r="DC91">
        <f t="shared" si="721"/>
        <v>0</v>
      </c>
      <c r="DD91" t="s">
        <v>435</v>
      </c>
      <c r="DE91" t="s">
        <v>435</v>
      </c>
      <c r="DF91">
        <f t="shared" si="722"/>
        <v>0</v>
      </c>
      <c r="DG91">
        <f t="shared" si="710"/>
        <v>0</v>
      </c>
      <c r="DH91">
        <f t="shared" si="675"/>
        <v>0</v>
      </c>
      <c r="DI91">
        <f t="shared" si="676"/>
        <v>13829.389999999999</v>
      </c>
      <c r="DJ91">
        <f t="shared" ref="DJ91:DJ92" si="726">DI91</f>
        <v>13829.389999999999</v>
      </c>
      <c r="DK91">
        <v>1</v>
      </c>
      <c r="DL91" t="s">
        <v>435</v>
      </c>
      <c r="DM91">
        <v>0</v>
      </c>
      <c r="DN91" t="s">
        <v>435</v>
      </c>
      <c r="DO91">
        <v>0</v>
      </c>
    </row>
    <row r="92">
      <c r="A92">
        <f>ROW(Source!A108)</f>
        <v>108</v>
      </c>
      <c r="B92">
        <v>358752211</v>
      </c>
      <c r="C92">
        <v>358749054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828</v>
      </c>
      <c r="J92" t="s">
        <v>435</v>
      </c>
      <c r="K92" t="s">
        <v>829</v>
      </c>
      <c r="L92">
        <v>1191</v>
      </c>
      <c r="N92">
        <v>1013</v>
      </c>
      <c r="O92" t="s">
        <v>36</v>
      </c>
      <c r="P92" t="s">
        <v>36</v>
      </c>
      <c r="Q92">
        <v>1</v>
      </c>
      <c r="W92">
        <v>0</v>
      </c>
      <c r="X92">
        <v>-1417349443</v>
      </c>
      <c r="Y92">
        <f t="shared" si="719"/>
        <v>3.1600000000000001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435</v>
      </c>
      <c r="AT92">
        <v>3.1600000000000001</v>
      </c>
      <c r="AU92" t="s">
        <v>435</v>
      </c>
      <c r="AV92">
        <v>2</v>
      </c>
      <c r="AW92">
        <v>2</v>
      </c>
      <c r="AX92">
        <v>363029068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ROUND(Y92*Source!I108,7)</f>
        <v>3.1599999999999997</v>
      </c>
      <c r="CY92">
        <f t="shared" si="723"/>
        <v>0</v>
      </c>
      <c r="CZ92">
        <f t="shared" si="724"/>
        <v>0</v>
      </c>
      <c r="DA92">
        <f t="shared" si="725"/>
        <v>1</v>
      </c>
      <c r="DB92">
        <f t="shared" si="720"/>
        <v>0</v>
      </c>
      <c r="DC92">
        <f t="shared" si="721"/>
        <v>0</v>
      </c>
      <c r="DD92" t="s">
        <v>435</v>
      </c>
      <c r="DE92" t="s">
        <v>435</v>
      </c>
      <c r="DF92">
        <f t="shared" si="722"/>
        <v>0</v>
      </c>
      <c r="DG92">
        <f t="shared" si="710"/>
        <v>0</v>
      </c>
      <c r="DH92">
        <f t="shared" si="675"/>
        <v>0</v>
      </c>
      <c r="DI92">
        <f t="shared" si="676"/>
        <v>0</v>
      </c>
      <c r="DJ92">
        <f t="shared" si="726"/>
        <v>0</v>
      </c>
      <c r="DK92">
        <v>0</v>
      </c>
      <c r="DL92" t="s">
        <v>435</v>
      </c>
      <c r="DM92">
        <v>0</v>
      </c>
      <c r="DN92" t="s">
        <v>435</v>
      </c>
      <c r="DO92">
        <v>0</v>
      </c>
    </row>
    <row r="93">
      <c r="A93">
        <f>ROW(Source!A108)</f>
        <v>108</v>
      </c>
      <c r="B93">
        <v>358752211</v>
      </c>
      <c r="C93">
        <v>358749054</v>
      </c>
      <c r="D93">
        <v>342764741</v>
      </c>
      <c r="E93">
        <v>1</v>
      </c>
      <c r="F93">
        <v>1</v>
      </c>
      <c r="G93">
        <v>1</v>
      </c>
      <c r="H93">
        <v>2</v>
      </c>
      <c r="I93" t="s">
        <v>65</v>
      </c>
      <c r="J93" t="s">
        <v>830</v>
      </c>
      <c r="K93" t="s">
        <v>66</v>
      </c>
      <c r="L93">
        <v>1368</v>
      </c>
      <c r="N93">
        <v>1011</v>
      </c>
      <c r="O93" t="s">
        <v>67</v>
      </c>
      <c r="P93" t="s">
        <v>67</v>
      </c>
      <c r="Q93">
        <v>1</v>
      </c>
      <c r="W93">
        <v>0</v>
      </c>
      <c r="X93">
        <v>-361847540</v>
      </c>
      <c r="Y93">
        <f t="shared" si="719"/>
        <v>2.9300000000000002</v>
      </c>
      <c r="AA93">
        <v>0</v>
      </c>
      <c r="AB93">
        <v>1552.1199999999999</v>
      </c>
      <c r="AC93">
        <v>668.23000000000002</v>
      </c>
      <c r="AD93">
        <v>0</v>
      </c>
      <c r="AE93">
        <v>0</v>
      </c>
      <c r="AF93">
        <v>1552.1199999999999</v>
      </c>
      <c r="AG93">
        <v>668.23000000000002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435</v>
      </c>
      <c r="AT93">
        <v>2.9300000000000002</v>
      </c>
      <c r="AU93" t="s">
        <v>435</v>
      </c>
      <c r="AV93">
        <v>1</v>
      </c>
      <c r="AW93">
        <v>2</v>
      </c>
      <c r="AX93">
        <v>363029069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4547.7115999999996</v>
      </c>
      <c r="BL93">
        <v>1957.9139000000002</v>
      </c>
      <c r="BM93">
        <v>0</v>
      </c>
      <c r="BN93">
        <v>0</v>
      </c>
      <c r="BO93">
        <v>2.9300000000000002</v>
      </c>
      <c r="BP93">
        <v>1</v>
      </c>
      <c r="BQ93">
        <v>0</v>
      </c>
      <c r="BR93">
        <v>4547.7115999999996</v>
      </c>
      <c r="BS93">
        <v>1957.9139000000002</v>
      </c>
      <c r="BT93">
        <v>0</v>
      </c>
      <c r="BU93">
        <v>0</v>
      </c>
      <c r="BV93">
        <v>2.9300000000000002</v>
      </c>
      <c r="BW93">
        <v>1</v>
      </c>
      <c r="CV93">
        <v>0</v>
      </c>
      <c r="CW93">
        <f>ROUND(Y93*Source!I108*DO93,7)</f>
        <v>2.9299999999999997</v>
      </c>
      <c r="CX93">
        <f>ROUND(Y93*Source!I108,7)</f>
        <v>2.9299999999999997</v>
      </c>
      <c r="CY93">
        <f t="shared" ref="CY93:CY95" si="727">AB93</f>
        <v>1552.1199999999999</v>
      </c>
      <c r="CZ93">
        <f t="shared" ref="CZ93:CZ95" si="728">AF93</f>
        <v>1552.1199999999999</v>
      </c>
      <c r="DA93">
        <f t="shared" ref="DA93:DA95" si="729">AJ93</f>
        <v>1</v>
      </c>
      <c r="DB93">
        <f t="shared" si="720"/>
        <v>4547.71</v>
      </c>
      <c r="DC93">
        <f t="shared" si="721"/>
        <v>1957.9099999999999</v>
      </c>
      <c r="DD93" t="s">
        <v>435</v>
      </c>
      <c r="DE93" t="s">
        <v>435</v>
      </c>
      <c r="DF93">
        <f t="shared" si="722"/>
        <v>0</v>
      </c>
      <c r="DG93">
        <f t="shared" si="710"/>
        <v>4547.71</v>
      </c>
      <c r="DH93">
        <f t="shared" si="675"/>
        <v>1957.9100000000001</v>
      </c>
      <c r="DI93">
        <f t="shared" si="676"/>
        <v>0</v>
      </c>
      <c r="DJ93">
        <f t="shared" ref="DJ93:DJ95" si="730">DG93+DH93</f>
        <v>6505.6199999999999</v>
      </c>
      <c r="DK93">
        <v>1</v>
      </c>
      <c r="DL93" t="s">
        <v>68</v>
      </c>
      <c r="DM93">
        <v>6</v>
      </c>
      <c r="DN93" t="s">
        <v>36</v>
      </c>
      <c r="DO93">
        <v>1</v>
      </c>
    </row>
    <row r="94">
      <c r="A94">
        <f>ROW(Source!A108)</f>
        <v>108</v>
      </c>
      <c r="B94">
        <v>358752211</v>
      </c>
      <c r="C94">
        <v>358749054</v>
      </c>
      <c r="D94">
        <v>342765643</v>
      </c>
      <c r="E94">
        <v>1</v>
      </c>
      <c r="F94">
        <v>1</v>
      </c>
      <c r="G94">
        <v>1</v>
      </c>
      <c r="H94">
        <v>2</v>
      </c>
      <c r="I94" t="s">
        <v>70</v>
      </c>
      <c r="J94" t="s">
        <v>831</v>
      </c>
      <c r="K94" t="s">
        <v>71</v>
      </c>
      <c r="L94">
        <v>1368</v>
      </c>
      <c r="N94">
        <v>1011</v>
      </c>
      <c r="O94" t="s">
        <v>67</v>
      </c>
      <c r="P94" t="s">
        <v>67</v>
      </c>
      <c r="Q94">
        <v>1</v>
      </c>
      <c r="W94">
        <v>0</v>
      </c>
      <c r="X94">
        <v>1503848564</v>
      </c>
      <c r="Y94">
        <f t="shared" si="719"/>
        <v>0.23000000000000001</v>
      </c>
      <c r="AA94">
        <v>0</v>
      </c>
      <c r="AB94">
        <v>583.05999999999995</v>
      </c>
      <c r="AC94">
        <v>497.45999999999998</v>
      </c>
      <c r="AD94">
        <v>0</v>
      </c>
      <c r="AE94">
        <v>0</v>
      </c>
      <c r="AF94">
        <v>477.92000000000002</v>
      </c>
      <c r="AG94">
        <v>497.45999999999998</v>
      </c>
      <c r="AH94">
        <v>0</v>
      </c>
      <c r="AI94">
        <v>1</v>
      </c>
      <c r="AJ94">
        <v>1.22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435</v>
      </c>
      <c r="AT94">
        <v>0.23000000000000001</v>
      </c>
      <c r="AU94" t="s">
        <v>435</v>
      </c>
      <c r="AV94">
        <v>1</v>
      </c>
      <c r="AW94">
        <v>2</v>
      </c>
      <c r="AX94">
        <v>363029070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109.92160000000001</v>
      </c>
      <c r="BL94">
        <v>114.4158</v>
      </c>
      <c r="BM94">
        <v>0</v>
      </c>
      <c r="BN94">
        <v>0</v>
      </c>
      <c r="BO94">
        <v>0.23000000000000001</v>
      </c>
      <c r="BP94">
        <v>1</v>
      </c>
      <c r="BQ94">
        <v>0</v>
      </c>
      <c r="BR94">
        <v>109.92160000000001</v>
      </c>
      <c r="BS94">
        <v>114.4158</v>
      </c>
      <c r="BT94">
        <v>0</v>
      </c>
      <c r="BU94">
        <v>0</v>
      </c>
      <c r="BV94">
        <v>0.23000000000000001</v>
      </c>
      <c r="BW94">
        <v>1</v>
      </c>
      <c r="CV94">
        <v>0</v>
      </c>
      <c r="CW94">
        <f>ROUND(Y94*Source!I108*DO94,7)</f>
        <v>0.22999999999999998</v>
      </c>
      <c r="CX94">
        <f>ROUND(Y94*Source!I108,7)</f>
        <v>0.22999999999999998</v>
      </c>
      <c r="CY94">
        <f t="shared" si="727"/>
        <v>583.05999999999995</v>
      </c>
      <c r="CZ94">
        <f t="shared" si="728"/>
        <v>477.92000000000002</v>
      </c>
      <c r="DA94">
        <f t="shared" si="729"/>
        <v>1.22</v>
      </c>
      <c r="DB94">
        <f t="shared" si="720"/>
        <v>109.92</v>
      </c>
      <c r="DC94">
        <f t="shared" si="721"/>
        <v>114.42</v>
      </c>
      <c r="DD94" t="s">
        <v>435</v>
      </c>
      <c r="DE94" t="s">
        <v>435</v>
      </c>
      <c r="DF94">
        <f t="shared" si="722"/>
        <v>0</v>
      </c>
      <c r="DG94">
        <f>ROUND(ROUND(AF94*AJ94,2)*CX94,2)</f>
        <v>134.09999999999999</v>
      </c>
      <c r="DH94">
        <f t="shared" si="675"/>
        <v>114.42</v>
      </c>
      <c r="DI94">
        <f t="shared" si="676"/>
        <v>0</v>
      </c>
      <c r="DJ94">
        <f t="shared" si="730"/>
        <v>248.51999999999998</v>
      </c>
      <c r="DK94">
        <v>0</v>
      </c>
      <c r="DL94" t="s">
        <v>72</v>
      </c>
      <c r="DM94">
        <v>4</v>
      </c>
      <c r="DN94" t="s">
        <v>36</v>
      </c>
      <c r="DO94">
        <v>1</v>
      </c>
    </row>
    <row r="95">
      <c r="A95">
        <f>ROW(Source!A108)</f>
        <v>108</v>
      </c>
      <c r="B95">
        <v>358752211</v>
      </c>
      <c r="C95">
        <v>358749054</v>
      </c>
      <c r="D95">
        <v>342765836</v>
      </c>
      <c r="E95">
        <v>1</v>
      </c>
      <c r="F95">
        <v>1</v>
      </c>
      <c r="G95">
        <v>1</v>
      </c>
      <c r="H95">
        <v>2</v>
      </c>
      <c r="I95" t="s">
        <v>117</v>
      </c>
      <c r="J95" t="s">
        <v>838</v>
      </c>
      <c r="K95" t="s">
        <v>118</v>
      </c>
      <c r="L95">
        <v>1368</v>
      </c>
      <c r="N95">
        <v>1011</v>
      </c>
      <c r="O95" t="s">
        <v>67</v>
      </c>
      <c r="P95" t="s">
        <v>67</v>
      </c>
      <c r="Q95">
        <v>1</v>
      </c>
      <c r="W95">
        <v>0</v>
      </c>
      <c r="X95">
        <v>-572184414</v>
      </c>
      <c r="Y95">
        <f t="shared" si="719"/>
        <v>2.3599999999999999</v>
      </c>
      <c r="AA95">
        <v>0</v>
      </c>
      <c r="AB95">
        <v>29.079999999999998</v>
      </c>
      <c r="AC95">
        <v>0</v>
      </c>
      <c r="AD95">
        <v>0</v>
      </c>
      <c r="AE95">
        <v>0</v>
      </c>
      <c r="AF95">
        <v>29.079999999999998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435</v>
      </c>
      <c r="AT95">
        <v>2.3599999999999999</v>
      </c>
      <c r="AU95" t="s">
        <v>435</v>
      </c>
      <c r="AV95">
        <v>1</v>
      </c>
      <c r="AW95">
        <v>2</v>
      </c>
      <c r="AX95">
        <v>363029071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68.628799999999998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68.628799999999998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ROUND(Y95*Source!I108*DO95,7)</f>
        <v>0</v>
      </c>
      <c r="CX95">
        <f>ROUND(Y95*Source!I108,7)</f>
        <v>2.3599999999999999</v>
      </c>
      <c r="CY95">
        <f t="shared" si="727"/>
        <v>29.079999999999998</v>
      </c>
      <c r="CZ95">
        <f t="shared" si="728"/>
        <v>29.079999999999998</v>
      </c>
      <c r="DA95">
        <f t="shared" si="729"/>
        <v>1</v>
      </c>
      <c r="DB95">
        <f t="shared" si="720"/>
        <v>68.629999999999995</v>
      </c>
      <c r="DC95">
        <f t="shared" si="721"/>
        <v>0</v>
      </c>
      <c r="DD95" t="s">
        <v>435</v>
      </c>
      <c r="DE95" t="s">
        <v>435</v>
      </c>
      <c r="DF95">
        <f t="shared" si="722"/>
        <v>0</v>
      </c>
      <c r="DG95">
        <f t="shared" ref="DG95:DG105" si="731">ROUND(ROUND(AF95,2)*CX95,2)</f>
        <v>68.629999999999995</v>
      </c>
      <c r="DH95">
        <f t="shared" si="675"/>
        <v>0</v>
      </c>
      <c r="DI95">
        <f t="shared" si="676"/>
        <v>0</v>
      </c>
      <c r="DJ95">
        <f t="shared" si="730"/>
        <v>68.629999999999995</v>
      </c>
      <c r="DK95">
        <v>1</v>
      </c>
      <c r="DL95" t="s">
        <v>435</v>
      </c>
      <c r="DM95">
        <v>0</v>
      </c>
      <c r="DN95" t="s">
        <v>435</v>
      </c>
      <c r="DO95">
        <v>0</v>
      </c>
    </row>
    <row r="96">
      <c r="A96">
        <f>ROW(Source!A108)</f>
        <v>108</v>
      </c>
      <c r="B96">
        <v>358752211</v>
      </c>
      <c r="C96">
        <v>358749054</v>
      </c>
      <c r="D96">
        <v>342713970</v>
      </c>
      <c r="E96">
        <v>1</v>
      </c>
      <c r="F96">
        <v>1</v>
      </c>
      <c r="G96">
        <v>1</v>
      </c>
      <c r="H96">
        <v>3</v>
      </c>
      <c r="I96" t="s">
        <v>119</v>
      </c>
      <c r="J96" t="s">
        <v>839</v>
      </c>
      <c r="K96" t="s">
        <v>120</v>
      </c>
      <c r="L96">
        <v>1348</v>
      </c>
      <c r="N96">
        <v>1009</v>
      </c>
      <c r="O96" t="s">
        <v>88</v>
      </c>
      <c r="P96" t="s">
        <v>88</v>
      </c>
      <c r="Q96">
        <v>1000</v>
      </c>
      <c r="W96">
        <v>0</v>
      </c>
      <c r="X96">
        <v>420120945</v>
      </c>
      <c r="Y96">
        <f t="shared" ref="Y96:Y101" si="732">(AT96*ROUND(0,7))</f>
        <v>0</v>
      </c>
      <c r="AA96">
        <v>255909.34</v>
      </c>
      <c r="AB96">
        <v>0</v>
      </c>
      <c r="AC96">
        <v>0</v>
      </c>
      <c r="AD96">
        <v>0</v>
      </c>
      <c r="AE96">
        <v>144581.54999999999</v>
      </c>
      <c r="AF96">
        <v>0</v>
      </c>
      <c r="AG96">
        <v>0</v>
      </c>
      <c r="AH96">
        <v>0</v>
      </c>
      <c r="AI96">
        <v>1.77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435</v>
      </c>
      <c r="AT96">
        <v>0.001</v>
      </c>
      <c r="AU96" t="s">
        <v>517</v>
      </c>
      <c r="AV96">
        <v>0</v>
      </c>
      <c r="AW96">
        <v>2</v>
      </c>
      <c r="AX96">
        <v>363029072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144.58154999999999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ROUND(Y96*Source!I108,7)</f>
        <v>0</v>
      </c>
      <c r="CY96">
        <f t="shared" ref="CY96:CY102" si="733">AA96</f>
        <v>255909.34</v>
      </c>
      <c r="CZ96">
        <f t="shared" ref="CZ96:CZ102" si="734">AE96</f>
        <v>144581.54999999999</v>
      </c>
      <c r="DA96">
        <f t="shared" ref="DA96:DA102" si="735">AI96</f>
        <v>1.77</v>
      </c>
      <c r="DB96">
        <f t="shared" ref="DB96:DB101" si="736">ROUND((ROUND(AT96*CZ96,2)*ROUND(0,7)),6)</f>
        <v>0</v>
      </c>
      <c r="DC96">
        <f t="shared" ref="DC96:DC101" si="737">ROUND((ROUND(AT96*AG96,2)*ROUND(0,7)),6)</f>
        <v>0</v>
      </c>
      <c r="DD96" t="s">
        <v>435</v>
      </c>
      <c r="DE96" t="s">
        <v>435</v>
      </c>
      <c r="DF96">
        <f t="shared" ref="DF96:DF101" si="738">ROUND(ROUND(AE96*AI96,2)*CX96,2)</f>
        <v>0</v>
      </c>
      <c r="DG96">
        <f t="shared" si="731"/>
        <v>0</v>
      </c>
      <c r="DH96">
        <f t="shared" si="675"/>
        <v>0</v>
      </c>
      <c r="DI96">
        <f t="shared" si="676"/>
        <v>0</v>
      </c>
      <c r="DJ96">
        <f t="shared" ref="DJ96:DJ102" si="739">DF96</f>
        <v>0</v>
      </c>
      <c r="DK96">
        <v>0</v>
      </c>
      <c r="DL96" t="s">
        <v>435</v>
      </c>
      <c r="DM96">
        <v>0</v>
      </c>
      <c r="DN96" t="s">
        <v>435</v>
      </c>
      <c r="DO96">
        <v>0</v>
      </c>
    </row>
    <row r="97">
      <c r="A97">
        <f>ROW(Source!A108)</f>
        <v>108</v>
      </c>
      <c r="B97">
        <v>358752211</v>
      </c>
      <c r="C97">
        <v>358749054</v>
      </c>
      <c r="D97">
        <v>342716455</v>
      </c>
      <c r="E97">
        <v>1</v>
      </c>
      <c r="F97">
        <v>1</v>
      </c>
      <c r="G97">
        <v>1</v>
      </c>
      <c r="H97">
        <v>3</v>
      </c>
      <c r="I97" t="s">
        <v>121</v>
      </c>
      <c r="J97" t="s">
        <v>840</v>
      </c>
      <c r="K97" t="s">
        <v>122</v>
      </c>
      <c r="L97">
        <v>1346</v>
      </c>
      <c r="N97">
        <v>1009</v>
      </c>
      <c r="O97" t="s">
        <v>77</v>
      </c>
      <c r="P97" t="s">
        <v>77</v>
      </c>
      <c r="Q97">
        <v>1</v>
      </c>
      <c r="W97">
        <v>0</v>
      </c>
      <c r="X97">
        <v>-2091133761</v>
      </c>
      <c r="Y97">
        <f t="shared" si="732"/>
        <v>0</v>
      </c>
      <c r="AA97">
        <v>146.28999999999999</v>
      </c>
      <c r="AB97">
        <v>0</v>
      </c>
      <c r="AC97">
        <v>0</v>
      </c>
      <c r="AD97">
        <v>0</v>
      </c>
      <c r="AE97">
        <v>155.63</v>
      </c>
      <c r="AF97">
        <v>0</v>
      </c>
      <c r="AG97">
        <v>0</v>
      </c>
      <c r="AH97">
        <v>0</v>
      </c>
      <c r="AI97">
        <v>0.93999999999999995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435</v>
      </c>
      <c r="AT97">
        <v>3.5</v>
      </c>
      <c r="AU97" t="s">
        <v>517</v>
      </c>
      <c r="AV97">
        <v>0</v>
      </c>
      <c r="AW97">
        <v>2</v>
      </c>
      <c r="AX97">
        <v>363029073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544.70499999999993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ROUND(Y97*Source!I108,7)</f>
        <v>0</v>
      </c>
      <c r="CY97">
        <f t="shared" si="733"/>
        <v>146.28999999999999</v>
      </c>
      <c r="CZ97">
        <f t="shared" si="734"/>
        <v>155.63</v>
      </c>
      <c r="DA97">
        <f t="shared" si="735"/>
        <v>0.93999999999999995</v>
      </c>
      <c r="DB97">
        <f t="shared" si="736"/>
        <v>0</v>
      </c>
      <c r="DC97">
        <f t="shared" si="737"/>
        <v>0</v>
      </c>
      <c r="DD97" t="s">
        <v>435</v>
      </c>
      <c r="DE97" t="s">
        <v>435</v>
      </c>
      <c r="DF97">
        <f t="shared" si="738"/>
        <v>0</v>
      </c>
      <c r="DG97">
        <f t="shared" si="731"/>
        <v>0</v>
      </c>
      <c r="DH97">
        <f t="shared" si="675"/>
        <v>0</v>
      </c>
      <c r="DI97">
        <f t="shared" si="676"/>
        <v>0</v>
      </c>
      <c r="DJ97">
        <f t="shared" si="739"/>
        <v>0</v>
      </c>
      <c r="DK97">
        <v>0</v>
      </c>
      <c r="DL97" t="s">
        <v>435</v>
      </c>
      <c r="DM97">
        <v>0</v>
      </c>
      <c r="DN97" t="s">
        <v>435</v>
      </c>
      <c r="DO97">
        <v>0</v>
      </c>
    </row>
    <row r="98">
      <c r="A98">
        <f>ROW(Source!A108)</f>
        <v>108</v>
      </c>
      <c r="B98">
        <v>358752211</v>
      </c>
      <c r="C98">
        <v>358749054</v>
      </c>
      <c r="D98">
        <v>342717233</v>
      </c>
      <c r="E98">
        <v>1</v>
      </c>
      <c r="F98">
        <v>1</v>
      </c>
      <c r="G98">
        <v>1</v>
      </c>
      <c r="H98">
        <v>3</v>
      </c>
      <c r="I98" t="s">
        <v>80</v>
      </c>
      <c r="J98" t="s">
        <v>834</v>
      </c>
      <c r="K98" t="s">
        <v>81</v>
      </c>
      <c r="L98">
        <v>1346</v>
      </c>
      <c r="N98">
        <v>1009</v>
      </c>
      <c r="O98" t="s">
        <v>77</v>
      </c>
      <c r="P98" t="s">
        <v>77</v>
      </c>
      <c r="Q98">
        <v>1</v>
      </c>
      <c r="W98">
        <v>0</v>
      </c>
      <c r="X98">
        <v>-1062136333</v>
      </c>
      <c r="Y98">
        <f t="shared" si="732"/>
        <v>0</v>
      </c>
      <c r="AA98">
        <v>201.16999999999999</v>
      </c>
      <c r="AB98">
        <v>0</v>
      </c>
      <c r="AC98">
        <v>0</v>
      </c>
      <c r="AD98">
        <v>0</v>
      </c>
      <c r="AE98">
        <v>174.93000000000001</v>
      </c>
      <c r="AF98">
        <v>0</v>
      </c>
      <c r="AG98">
        <v>0</v>
      </c>
      <c r="AH98">
        <v>0</v>
      </c>
      <c r="AI98">
        <v>1.1499999999999999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435</v>
      </c>
      <c r="AT98">
        <v>3.0299999999999998</v>
      </c>
      <c r="AU98" t="s">
        <v>517</v>
      </c>
      <c r="AV98">
        <v>0</v>
      </c>
      <c r="AW98">
        <v>2</v>
      </c>
      <c r="AX98">
        <v>363029074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530.03790000000004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ROUND(Y98*Source!I108,7)</f>
        <v>0</v>
      </c>
      <c r="CY98">
        <f t="shared" si="733"/>
        <v>201.16999999999999</v>
      </c>
      <c r="CZ98">
        <f t="shared" si="734"/>
        <v>174.93000000000001</v>
      </c>
      <c r="DA98">
        <f t="shared" si="735"/>
        <v>1.1499999999999999</v>
      </c>
      <c r="DB98">
        <f t="shared" si="736"/>
        <v>0</v>
      </c>
      <c r="DC98">
        <f t="shared" si="737"/>
        <v>0</v>
      </c>
      <c r="DD98" t="s">
        <v>435</v>
      </c>
      <c r="DE98" t="s">
        <v>435</v>
      </c>
      <c r="DF98">
        <f t="shared" si="738"/>
        <v>0</v>
      </c>
      <c r="DG98">
        <f t="shared" si="731"/>
        <v>0</v>
      </c>
      <c r="DH98">
        <f t="shared" si="675"/>
        <v>0</v>
      </c>
      <c r="DI98">
        <f t="shared" si="676"/>
        <v>0</v>
      </c>
      <c r="DJ98">
        <f t="shared" si="739"/>
        <v>0</v>
      </c>
      <c r="DK98">
        <v>0</v>
      </c>
      <c r="DL98" t="s">
        <v>435</v>
      </c>
      <c r="DM98">
        <v>0</v>
      </c>
      <c r="DN98" t="s">
        <v>435</v>
      </c>
      <c r="DO98">
        <v>0</v>
      </c>
    </row>
    <row r="99">
      <c r="A99">
        <f>ROW(Source!A108)</f>
        <v>108</v>
      </c>
      <c r="B99">
        <v>358752211</v>
      </c>
      <c r="C99">
        <v>358749054</v>
      </c>
      <c r="D99">
        <v>342718353</v>
      </c>
      <c r="E99">
        <v>1</v>
      </c>
      <c r="F99">
        <v>1</v>
      </c>
      <c r="G99">
        <v>1</v>
      </c>
      <c r="H99">
        <v>3</v>
      </c>
      <c r="I99" t="s">
        <v>123</v>
      </c>
      <c r="J99" t="s">
        <v>841</v>
      </c>
      <c r="K99" t="s">
        <v>124</v>
      </c>
      <c r="L99">
        <v>1330</v>
      </c>
      <c r="N99">
        <v>1005</v>
      </c>
      <c r="O99" t="s">
        <v>125</v>
      </c>
      <c r="P99" t="s">
        <v>125</v>
      </c>
      <c r="Q99">
        <v>10</v>
      </c>
      <c r="W99">
        <v>0</v>
      </c>
      <c r="X99">
        <v>-1459340158</v>
      </c>
      <c r="Y99">
        <f t="shared" si="732"/>
        <v>0</v>
      </c>
      <c r="AA99">
        <v>556.5</v>
      </c>
      <c r="AB99">
        <v>0</v>
      </c>
      <c r="AC99">
        <v>0</v>
      </c>
      <c r="AD99">
        <v>0</v>
      </c>
      <c r="AE99">
        <v>386.45999999999998</v>
      </c>
      <c r="AF99">
        <v>0</v>
      </c>
      <c r="AG99">
        <v>0</v>
      </c>
      <c r="AH99">
        <v>0</v>
      </c>
      <c r="AI99">
        <v>1.4399999999999999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435</v>
      </c>
      <c r="AT99">
        <v>0.10000000000000001</v>
      </c>
      <c r="AU99" t="s">
        <v>517</v>
      </c>
      <c r="AV99">
        <v>0</v>
      </c>
      <c r="AW99">
        <v>2</v>
      </c>
      <c r="AX99">
        <v>363029075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38.646000000000001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ROUND(Y99*Source!I108,7)</f>
        <v>0</v>
      </c>
      <c r="CY99">
        <f t="shared" si="733"/>
        <v>556.5</v>
      </c>
      <c r="CZ99">
        <f t="shared" si="734"/>
        <v>386.45999999999998</v>
      </c>
      <c r="DA99">
        <f t="shared" si="735"/>
        <v>1.4399999999999999</v>
      </c>
      <c r="DB99">
        <f t="shared" si="736"/>
        <v>0</v>
      </c>
      <c r="DC99">
        <f t="shared" si="737"/>
        <v>0</v>
      </c>
      <c r="DD99" t="s">
        <v>435</v>
      </c>
      <c r="DE99" t="s">
        <v>435</v>
      </c>
      <c r="DF99">
        <f t="shared" si="738"/>
        <v>0</v>
      </c>
      <c r="DG99">
        <f t="shared" si="731"/>
        <v>0</v>
      </c>
      <c r="DH99">
        <f t="shared" si="675"/>
        <v>0</v>
      </c>
      <c r="DI99">
        <f t="shared" si="676"/>
        <v>0</v>
      </c>
      <c r="DJ99">
        <f t="shared" si="739"/>
        <v>0</v>
      </c>
      <c r="DK99">
        <v>0</v>
      </c>
      <c r="DL99" t="s">
        <v>435</v>
      </c>
      <c r="DM99">
        <v>0</v>
      </c>
      <c r="DN99" t="s">
        <v>435</v>
      </c>
      <c r="DO99">
        <v>0</v>
      </c>
    </row>
    <row r="100">
      <c r="A100">
        <f>ROW(Source!A108)</f>
        <v>108</v>
      </c>
      <c r="B100">
        <v>358752211</v>
      </c>
      <c r="C100">
        <v>358749054</v>
      </c>
      <c r="D100">
        <v>342724205</v>
      </c>
      <c r="E100">
        <v>1</v>
      </c>
      <c r="F100">
        <v>1</v>
      </c>
      <c r="G100">
        <v>1</v>
      </c>
      <c r="H100">
        <v>3</v>
      </c>
      <c r="I100" t="s">
        <v>126</v>
      </c>
      <c r="J100" t="s">
        <v>842</v>
      </c>
      <c r="K100" t="s">
        <v>127</v>
      </c>
      <c r="L100">
        <v>1348</v>
      </c>
      <c r="N100">
        <v>1009</v>
      </c>
      <c r="O100" t="s">
        <v>88</v>
      </c>
      <c r="P100" t="s">
        <v>88</v>
      </c>
      <c r="Q100">
        <v>1000</v>
      </c>
      <c r="W100">
        <v>0</v>
      </c>
      <c r="X100">
        <v>1817138189</v>
      </c>
      <c r="Y100">
        <f t="shared" si="732"/>
        <v>0</v>
      </c>
      <c r="AA100">
        <v>59060.779999999999</v>
      </c>
      <c r="AB100">
        <v>0</v>
      </c>
      <c r="AC100">
        <v>0</v>
      </c>
      <c r="AD100">
        <v>0</v>
      </c>
      <c r="AE100">
        <v>70310.449999999997</v>
      </c>
      <c r="AF100">
        <v>0</v>
      </c>
      <c r="AG100">
        <v>0</v>
      </c>
      <c r="AH100">
        <v>0</v>
      </c>
      <c r="AI100">
        <v>0.83999999999999997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435</v>
      </c>
      <c r="AT100">
        <v>0.01</v>
      </c>
      <c r="AU100" t="s">
        <v>517</v>
      </c>
      <c r="AV100">
        <v>0</v>
      </c>
      <c r="AW100">
        <v>2</v>
      </c>
      <c r="AX100">
        <v>363029076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703.10450000000003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ROUND(Y100*Source!I108,7)</f>
        <v>0</v>
      </c>
      <c r="CY100">
        <f t="shared" si="733"/>
        <v>59060.779999999999</v>
      </c>
      <c r="CZ100">
        <f t="shared" si="734"/>
        <v>70310.449999999997</v>
      </c>
      <c r="DA100">
        <f t="shared" si="735"/>
        <v>0.83999999999999997</v>
      </c>
      <c r="DB100">
        <f t="shared" si="736"/>
        <v>0</v>
      </c>
      <c r="DC100">
        <f t="shared" si="737"/>
        <v>0</v>
      </c>
      <c r="DD100" t="s">
        <v>435</v>
      </c>
      <c r="DE100" t="s">
        <v>435</v>
      </c>
      <c r="DF100">
        <f t="shared" si="738"/>
        <v>0</v>
      </c>
      <c r="DG100">
        <f t="shared" si="731"/>
        <v>0</v>
      </c>
      <c r="DH100">
        <f t="shared" si="675"/>
        <v>0</v>
      </c>
      <c r="DI100">
        <f t="shared" si="676"/>
        <v>0</v>
      </c>
      <c r="DJ100">
        <f t="shared" si="739"/>
        <v>0</v>
      </c>
      <c r="DK100">
        <v>0</v>
      </c>
      <c r="DL100" t="s">
        <v>435</v>
      </c>
      <c r="DM100">
        <v>0</v>
      </c>
      <c r="DN100" t="s">
        <v>435</v>
      </c>
      <c r="DO100">
        <v>0</v>
      </c>
    </row>
    <row r="101">
      <c r="A101">
        <f>ROW(Source!A108)</f>
        <v>108</v>
      </c>
      <c r="B101">
        <v>358752211</v>
      </c>
      <c r="C101">
        <v>358749054</v>
      </c>
      <c r="D101">
        <v>342735756</v>
      </c>
      <c r="E101">
        <v>1</v>
      </c>
      <c r="F101">
        <v>1</v>
      </c>
      <c r="G101">
        <v>1</v>
      </c>
      <c r="H101">
        <v>3</v>
      </c>
      <c r="I101" t="s">
        <v>128</v>
      </c>
      <c r="J101" t="s">
        <v>843</v>
      </c>
      <c r="K101" t="s">
        <v>129</v>
      </c>
      <c r="L101">
        <v>1346</v>
      </c>
      <c r="N101">
        <v>1009</v>
      </c>
      <c r="O101" t="s">
        <v>77</v>
      </c>
      <c r="P101" t="s">
        <v>77</v>
      </c>
      <c r="Q101">
        <v>1</v>
      </c>
      <c r="W101">
        <v>0</v>
      </c>
      <c r="X101">
        <v>1838179334</v>
      </c>
      <c r="Y101">
        <f t="shared" si="732"/>
        <v>0</v>
      </c>
      <c r="AA101">
        <v>104.64</v>
      </c>
      <c r="AB101">
        <v>0</v>
      </c>
      <c r="AC101">
        <v>0</v>
      </c>
      <c r="AD101">
        <v>0</v>
      </c>
      <c r="AE101">
        <v>79.879999999999995</v>
      </c>
      <c r="AF101">
        <v>0</v>
      </c>
      <c r="AG101">
        <v>0</v>
      </c>
      <c r="AH101">
        <v>0</v>
      </c>
      <c r="AI101">
        <v>1.3100000000000001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435</v>
      </c>
      <c r="AT101">
        <v>1.7</v>
      </c>
      <c r="AU101" t="s">
        <v>517</v>
      </c>
      <c r="AV101">
        <v>0</v>
      </c>
      <c r="AW101">
        <v>2</v>
      </c>
      <c r="AX101">
        <v>363029077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135.79599999999999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ROUND(Y101*Source!I108,7)</f>
        <v>0</v>
      </c>
      <c r="CY101">
        <f t="shared" si="733"/>
        <v>104.64</v>
      </c>
      <c r="CZ101">
        <f t="shared" si="734"/>
        <v>79.879999999999995</v>
      </c>
      <c r="DA101">
        <f t="shared" si="735"/>
        <v>1.3100000000000001</v>
      </c>
      <c r="DB101">
        <f t="shared" si="736"/>
        <v>0</v>
      </c>
      <c r="DC101">
        <f t="shared" si="737"/>
        <v>0</v>
      </c>
      <c r="DD101" t="s">
        <v>435</v>
      </c>
      <c r="DE101" t="s">
        <v>435</v>
      </c>
      <c r="DF101">
        <f t="shared" si="738"/>
        <v>0</v>
      </c>
      <c r="DG101">
        <f t="shared" si="731"/>
        <v>0</v>
      </c>
      <c r="DH101">
        <f t="shared" si="675"/>
        <v>0</v>
      </c>
      <c r="DI101">
        <f t="shared" si="676"/>
        <v>0</v>
      </c>
      <c r="DJ101">
        <f t="shared" si="739"/>
        <v>0</v>
      </c>
      <c r="DK101">
        <v>0</v>
      </c>
      <c r="DL101" t="s">
        <v>435</v>
      </c>
      <c r="DM101">
        <v>0</v>
      </c>
      <c r="DN101" t="s">
        <v>435</v>
      </c>
      <c r="DO101">
        <v>0</v>
      </c>
    </row>
    <row r="102">
      <c r="A102">
        <f>ROW(Source!A108)</f>
        <v>108</v>
      </c>
      <c r="B102">
        <v>358752211</v>
      </c>
      <c r="C102">
        <v>358749054</v>
      </c>
      <c r="D102">
        <v>342646017</v>
      </c>
      <c r="E102">
        <v>113</v>
      </c>
      <c r="F102">
        <v>1</v>
      </c>
      <c r="G102">
        <v>1</v>
      </c>
      <c r="H102">
        <v>3</v>
      </c>
      <c r="I102" t="s">
        <v>130</v>
      </c>
      <c r="J102" t="s">
        <v>435</v>
      </c>
      <c r="K102" t="s">
        <v>131</v>
      </c>
      <c r="L102">
        <v>3277935</v>
      </c>
      <c r="N102">
        <v>1013</v>
      </c>
      <c r="O102" t="s">
        <v>104</v>
      </c>
      <c r="P102" t="s">
        <v>104</v>
      </c>
      <c r="Q102">
        <v>1</v>
      </c>
      <c r="W102">
        <v>0</v>
      </c>
      <c r="X102">
        <v>274903907</v>
      </c>
      <c r="Y102">
        <f t="shared" ref="Y102:Y107" si="740">AT102</f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0</v>
      </c>
      <c r="AQ102">
        <v>1</v>
      </c>
      <c r="AR102">
        <v>0</v>
      </c>
      <c r="AS102" t="s">
        <v>435</v>
      </c>
      <c r="AT102">
        <v>2</v>
      </c>
      <c r="AU102" t="s">
        <v>435</v>
      </c>
      <c r="AV102">
        <v>0</v>
      </c>
      <c r="AW102">
        <v>2</v>
      </c>
      <c r="AX102">
        <v>363029078</v>
      </c>
      <c r="AY102">
        <v>1</v>
      </c>
      <c r="AZ102">
        <v>2048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ROUND(Y102*Source!I108,7)</f>
        <v>2</v>
      </c>
      <c r="CY102">
        <f t="shared" si="733"/>
        <v>0</v>
      </c>
      <c r="CZ102">
        <f t="shared" si="734"/>
        <v>0</v>
      </c>
      <c r="DA102">
        <f t="shared" si="735"/>
        <v>1</v>
      </c>
      <c r="DB102">
        <f t="shared" ref="DB102:DB107" si="741">ROUND(ROUND(AT102*CZ102,2),6)</f>
        <v>0</v>
      </c>
      <c r="DC102">
        <f t="shared" ref="DC102:DC107" si="742">ROUND(ROUND(AT102*AG102,2),6)</f>
        <v>0</v>
      </c>
      <c r="DD102" t="s">
        <v>435</v>
      </c>
      <c r="DE102" t="s">
        <v>435</v>
      </c>
      <c r="DF102">
        <f t="shared" ref="DF102:DF107" si="743">ROUND(ROUND(AE102,2)*CX102,2)</f>
        <v>0</v>
      </c>
      <c r="DG102">
        <f t="shared" si="731"/>
        <v>0</v>
      </c>
      <c r="DH102">
        <f t="shared" si="675"/>
        <v>0</v>
      </c>
      <c r="DI102">
        <f t="shared" si="676"/>
        <v>0</v>
      </c>
      <c r="DJ102">
        <f t="shared" si="739"/>
        <v>0</v>
      </c>
      <c r="DK102">
        <v>0</v>
      </c>
      <c r="DL102" t="s">
        <v>435</v>
      </c>
      <c r="DM102">
        <v>0</v>
      </c>
      <c r="DN102" t="s">
        <v>435</v>
      </c>
      <c r="DO102">
        <v>0</v>
      </c>
    </row>
    <row r="103">
      <c r="A103">
        <f>ROW(Source!A109)</f>
        <v>109</v>
      </c>
      <c r="B103">
        <v>358752211</v>
      </c>
      <c r="C103">
        <v>358749080</v>
      </c>
      <c r="D103">
        <v>342640222</v>
      </c>
      <c r="E103">
        <v>113</v>
      </c>
      <c r="F103">
        <v>1</v>
      </c>
      <c r="G103">
        <v>1</v>
      </c>
      <c r="H103">
        <v>1</v>
      </c>
      <c r="I103" t="s">
        <v>115</v>
      </c>
      <c r="J103" t="s">
        <v>435</v>
      </c>
      <c r="K103" t="s">
        <v>116</v>
      </c>
      <c r="L103">
        <v>1191</v>
      </c>
      <c r="N103">
        <v>1013</v>
      </c>
      <c r="O103" t="s">
        <v>36</v>
      </c>
      <c r="P103" t="s">
        <v>36</v>
      </c>
      <c r="Q103">
        <v>1</v>
      </c>
      <c r="W103">
        <v>0</v>
      </c>
      <c r="X103">
        <v>888410196</v>
      </c>
      <c r="Y103">
        <f t="shared" si="740"/>
        <v>25.800000000000001</v>
      </c>
      <c r="AA103">
        <v>0</v>
      </c>
      <c r="AB103">
        <v>0</v>
      </c>
      <c r="AC103">
        <v>0</v>
      </c>
      <c r="AD103">
        <v>497.45999999999998</v>
      </c>
      <c r="AE103">
        <v>0</v>
      </c>
      <c r="AF103">
        <v>0</v>
      </c>
      <c r="AG103">
        <v>0</v>
      </c>
      <c r="AH103">
        <v>497.45999999999998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435</v>
      </c>
      <c r="AT103">
        <v>25.800000000000001</v>
      </c>
      <c r="AU103" t="s">
        <v>435</v>
      </c>
      <c r="AV103">
        <v>1</v>
      </c>
      <c r="AW103">
        <v>2</v>
      </c>
      <c r="AX103">
        <v>363029079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12834.467999999999</v>
      </c>
      <c r="BN103">
        <v>25.800000000000001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12834.467999999999</v>
      </c>
      <c r="BU103">
        <v>25.800000000000001</v>
      </c>
      <c r="BV103">
        <v>0</v>
      </c>
      <c r="BW103">
        <v>1</v>
      </c>
      <c r="CU103">
        <f>ROUND(AT103*Source!I109*AH103*AL103,2)</f>
        <v>12834.470000000001</v>
      </c>
      <c r="CV103">
        <f>ROUND(Y103*Source!I109,7)</f>
        <v>25.799999999999997</v>
      </c>
      <c r="CW103">
        <v>0</v>
      </c>
      <c r="CX103">
        <f>ROUND(Y103*Source!I109,7)</f>
        <v>25.799999999999997</v>
      </c>
      <c r="CY103">
        <f t="shared" ref="CY103:CY104" si="744">AD103</f>
        <v>497.45999999999998</v>
      </c>
      <c r="CZ103">
        <f t="shared" ref="CZ103:CZ104" si="745">AH103</f>
        <v>497.45999999999998</v>
      </c>
      <c r="DA103">
        <f t="shared" ref="DA103:DA104" si="746">AL103</f>
        <v>1</v>
      </c>
      <c r="DB103">
        <f t="shared" si="741"/>
        <v>12834.469999999999</v>
      </c>
      <c r="DC103">
        <f t="shared" si="742"/>
        <v>0</v>
      </c>
      <c r="DD103" t="s">
        <v>435</v>
      </c>
      <c r="DE103" t="s">
        <v>435</v>
      </c>
      <c r="DF103">
        <f t="shared" si="743"/>
        <v>0</v>
      </c>
      <c r="DG103">
        <f t="shared" si="731"/>
        <v>0</v>
      </c>
      <c r="DH103">
        <f t="shared" si="675"/>
        <v>0</v>
      </c>
      <c r="DI103">
        <f t="shared" si="676"/>
        <v>12834.470000000001</v>
      </c>
      <c r="DJ103">
        <f t="shared" ref="DJ103:DJ104" si="747">DI103</f>
        <v>12834.470000000001</v>
      </c>
      <c r="DK103">
        <v>1</v>
      </c>
      <c r="DL103" t="s">
        <v>435</v>
      </c>
      <c r="DM103">
        <v>0</v>
      </c>
      <c r="DN103" t="s">
        <v>435</v>
      </c>
      <c r="DO103">
        <v>0</v>
      </c>
    </row>
    <row r="104">
      <c r="A104">
        <f>ROW(Source!A109)</f>
        <v>109</v>
      </c>
      <c r="B104">
        <v>358752211</v>
      </c>
      <c r="C104">
        <v>358749080</v>
      </c>
      <c r="D104">
        <v>342640393</v>
      </c>
      <c r="E104">
        <v>113</v>
      </c>
      <c r="F104">
        <v>1</v>
      </c>
      <c r="G104">
        <v>1</v>
      </c>
      <c r="H104">
        <v>1</v>
      </c>
      <c r="I104" t="s">
        <v>828</v>
      </c>
      <c r="J104" t="s">
        <v>435</v>
      </c>
      <c r="K104" t="s">
        <v>829</v>
      </c>
      <c r="L104">
        <v>1191</v>
      </c>
      <c r="N104">
        <v>1013</v>
      </c>
      <c r="O104" t="s">
        <v>36</v>
      </c>
      <c r="P104" t="s">
        <v>36</v>
      </c>
      <c r="Q104">
        <v>1</v>
      </c>
      <c r="W104">
        <v>0</v>
      </c>
      <c r="X104">
        <v>-1417349443</v>
      </c>
      <c r="Y104">
        <f t="shared" si="740"/>
        <v>3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435</v>
      </c>
      <c r="AT104">
        <v>3</v>
      </c>
      <c r="AU104" t="s">
        <v>435</v>
      </c>
      <c r="AV104">
        <v>2</v>
      </c>
      <c r="AW104">
        <v>2</v>
      </c>
      <c r="AX104">
        <v>363029080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ROUND(Y104*Source!I109,7)</f>
        <v>3</v>
      </c>
      <c r="CY104">
        <f t="shared" si="744"/>
        <v>0</v>
      </c>
      <c r="CZ104">
        <f t="shared" si="745"/>
        <v>0</v>
      </c>
      <c r="DA104">
        <f t="shared" si="746"/>
        <v>1</v>
      </c>
      <c r="DB104">
        <f t="shared" si="741"/>
        <v>0</v>
      </c>
      <c r="DC104">
        <f t="shared" si="742"/>
        <v>0</v>
      </c>
      <c r="DD104" t="s">
        <v>435</v>
      </c>
      <c r="DE104" t="s">
        <v>435</v>
      </c>
      <c r="DF104">
        <f t="shared" si="743"/>
        <v>0</v>
      </c>
      <c r="DG104">
        <f t="shared" si="731"/>
        <v>0</v>
      </c>
      <c r="DH104">
        <f t="shared" si="675"/>
        <v>0</v>
      </c>
      <c r="DI104">
        <f t="shared" si="676"/>
        <v>0</v>
      </c>
      <c r="DJ104">
        <f t="shared" si="747"/>
        <v>0</v>
      </c>
      <c r="DK104">
        <v>0</v>
      </c>
      <c r="DL104" t="s">
        <v>435</v>
      </c>
      <c r="DM104">
        <v>0</v>
      </c>
      <c r="DN104" t="s">
        <v>435</v>
      </c>
      <c r="DO104">
        <v>0</v>
      </c>
    </row>
    <row r="105">
      <c r="A105">
        <f>ROW(Source!A109)</f>
        <v>109</v>
      </c>
      <c r="B105">
        <v>358752211</v>
      </c>
      <c r="C105">
        <v>358749080</v>
      </c>
      <c r="D105">
        <v>342764741</v>
      </c>
      <c r="E105">
        <v>1</v>
      </c>
      <c r="F105">
        <v>1</v>
      </c>
      <c r="G105">
        <v>1</v>
      </c>
      <c r="H105">
        <v>2</v>
      </c>
      <c r="I105" t="s">
        <v>65</v>
      </c>
      <c r="J105" t="s">
        <v>830</v>
      </c>
      <c r="K105" t="s">
        <v>66</v>
      </c>
      <c r="L105">
        <v>1368</v>
      </c>
      <c r="N105">
        <v>1011</v>
      </c>
      <c r="O105" t="s">
        <v>67</v>
      </c>
      <c r="P105" t="s">
        <v>67</v>
      </c>
      <c r="Q105">
        <v>1</v>
      </c>
      <c r="W105">
        <v>0</v>
      </c>
      <c r="X105">
        <v>-361847540</v>
      </c>
      <c r="Y105">
        <f t="shared" si="740"/>
        <v>2.75</v>
      </c>
      <c r="AA105">
        <v>0</v>
      </c>
      <c r="AB105">
        <v>1552.1199999999999</v>
      </c>
      <c r="AC105">
        <v>668.23000000000002</v>
      </c>
      <c r="AD105">
        <v>0</v>
      </c>
      <c r="AE105">
        <v>0</v>
      </c>
      <c r="AF105">
        <v>1552.1199999999999</v>
      </c>
      <c r="AG105">
        <v>668.23000000000002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435</v>
      </c>
      <c r="AT105">
        <v>2.75</v>
      </c>
      <c r="AU105" t="s">
        <v>435</v>
      </c>
      <c r="AV105">
        <v>1</v>
      </c>
      <c r="AW105">
        <v>2</v>
      </c>
      <c r="AX105">
        <v>363029081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4268.3299999999999</v>
      </c>
      <c r="BL105">
        <v>1837.6325000000002</v>
      </c>
      <c r="BM105">
        <v>0</v>
      </c>
      <c r="BN105">
        <v>0</v>
      </c>
      <c r="BO105">
        <v>2.75</v>
      </c>
      <c r="BP105">
        <v>1</v>
      </c>
      <c r="BQ105">
        <v>0</v>
      </c>
      <c r="BR105">
        <v>4268.3299999999999</v>
      </c>
      <c r="BS105">
        <v>1837.6325000000002</v>
      </c>
      <c r="BT105">
        <v>0</v>
      </c>
      <c r="BU105">
        <v>0</v>
      </c>
      <c r="BV105">
        <v>2.75</v>
      </c>
      <c r="BW105">
        <v>1</v>
      </c>
      <c r="CV105">
        <v>0</v>
      </c>
      <c r="CW105">
        <f>ROUND(Y105*Source!I109*DO105,7)</f>
        <v>2.75</v>
      </c>
      <c r="CX105">
        <f>ROUND(Y105*Source!I109,7)</f>
        <v>2.75</v>
      </c>
      <c r="CY105">
        <f t="shared" ref="CY105:CY107" si="748">AB105</f>
        <v>1552.1199999999999</v>
      </c>
      <c r="CZ105">
        <f t="shared" ref="CZ105:CZ107" si="749">AF105</f>
        <v>1552.1199999999999</v>
      </c>
      <c r="DA105">
        <f t="shared" ref="DA105:DA107" si="750">AJ105</f>
        <v>1</v>
      </c>
      <c r="DB105">
        <f t="shared" si="741"/>
        <v>4268.3299999999999</v>
      </c>
      <c r="DC105">
        <f t="shared" si="742"/>
        <v>1837.6299999999999</v>
      </c>
      <c r="DD105" t="s">
        <v>435</v>
      </c>
      <c r="DE105" t="s">
        <v>435</v>
      </c>
      <c r="DF105">
        <f t="shared" si="743"/>
        <v>0</v>
      </c>
      <c r="DG105">
        <f t="shared" si="731"/>
        <v>4268.3299999999999</v>
      </c>
      <c r="DH105">
        <f t="shared" si="675"/>
        <v>1837.6300000000001</v>
      </c>
      <c r="DI105">
        <f t="shared" si="676"/>
        <v>0</v>
      </c>
      <c r="DJ105">
        <f t="shared" ref="DJ105:DJ107" si="751">DG105+DH105</f>
        <v>6105.96</v>
      </c>
      <c r="DK105">
        <v>1</v>
      </c>
      <c r="DL105" t="s">
        <v>68</v>
      </c>
      <c r="DM105">
        <v>6</v>
      </c>
      <c r="DN105" t="s">
        <v>36</v>
      </c>
      <c r="DO105">
        <v>1</v>
      </c>
    </row>
    <row r="106">
      <c r="A106">
        <f>ROW(Source!A109)</f>
        <v>109</v>
      </c>
      <c r="B106">
        <v>358752211</v>
      </c>
      <c r="C106">
        <v>358749080</v>
      </c>
      <c r="D106">
        <v>342765643</v>
      </c>
      <c r="E106">
        <v>1</v>
      </c>
      <c r="F106">
        <v>1</v>
      </c>
      <c r="G106">
        <v>1</v>
      </c>
      <c r="H106">
        <v>2</v>
      </c>
      <c r="I106" t="s">
        <v>70</v>
      </c>
      <c r="J106" t="s">
        <v>831</v>
      </c>
      <c r="K106" t="s">
        <v>71</v>
      </c>
      <c r="L106">
        <v>1368</v>
      </c>
      <c r="N106">
        <v>1011</v>
      </c>
      <c r="O106" t="s">
        <v>67</v>
      </c>
      <c r="P106" t="s">
        <v>67</v>
      </c>
      <c r="Q106">
        <v>1</v>
      </c>
      <c r="W106">
        <v>0</v>
      </c>
      <c r="X106">
        <v>1503848564</v>
      </c>
      <c r="Y106">
        <f t="shared" si="740"/>
        <v>0.25</v>
      </c>
      <c r="AA106">
        <v>0</v>
      </c>
      <c r="AB106">
        <v>583.05999999999995</v>
      </c>
      <c r="AC106">
        <v>497.45999999999998</v>
      </c>
      <c r="AD106">
        <v>0</v>
      </c>
      <c r="AE106">
        <v>0</v>
      </c>
      <c r="AF106">
        <v>477.92000000000002</v>
      </c>
      <c r="AG106">
        <v>497.45999999999998</v>
      </c>
      <c r="AH106">
        <v>0</v>
      </c>
      <c r="AI106">
        <v>1</v>
      </c>
      <c r="AJ106">
        <v>1.22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435</v>
      </c>
      <c r="AT106">
        <v>0.25</v>
      </c>
      <c r="AU106" t="s">
        <v>435</v>
      </c>
      <c r="AV106">
        <v>1</v>
      </c>
      <c r="AW106">
        <v>2</v>
      </c>
      <c r="AX106">
        <v>363029082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119.48</v>
      </c>
      <c r="BL106">
        <v>124.36499999999999</v>
      </c>
      <c r="BM106">
        <v>0</v>
      </c>
      <c r="BN106">
        <v>0</v>
      </c>
      <c r="BO106">
        <v>0.25</v>
      </c>
      <c r="BP106">
        <v>1</v>
      </c>
      <c r="BQ106">
        <v>0</v>
      </c>
      <c r="BR106">
        <v>119.48</v>
      </c>
      <c r="BS106">
        <v>124.36499999999999</v>
      </c>
      <c r="BT106">
        <v>0</v>
      </c>
      <c r="BU106">
        <v>0</v>
      </c>
      <c r="BV106">
        <v>0.25</v>
      </c>
      <c r="BW106">
        <v>1</v>
      </c>
      <c r="CV106">
        <v>0</v>
      </c>
      <c r="CW106">
        <f>ROUND(Y106*Source!I109*DO106,7)</f>
        <v>0.25</v>
      </c>
      <c r="CX106">
        <f>ROUND(Y106*Source!I109,7)</f>
        <v>0.25</v>
      </c>
      <c r="CY106">
        <f t="shared" si="748"/>
        <v>583.05999999999995</v>
      </c>
      <c r="CZ106">
        <f t="shared" si="749"/>
        <v>477.92000000000002</v>
      </c>
      <c r="DA106">
        <f t="shared" si="750"/>
        <v>1.22</v>
      </c>
      <c r="DB106">
        <f t="shared" si="741"/>
        <v>119.47999999999999</v>
      </c>
      <c r="DC106">
        <f t="shared" si="742"/>
        <v>124.36999999999999</v>
      </c>
      <c r="DD106" t="s">
        <v>435</v>
      </c>
      <c r="DE106" t="s">
        <v>435</v>
      </c>
      <c r="DF106">
        <f t="shared" si="743"/>
        <v>0</v>
      </c>
      <c r="DG106">
        <f>ROUND(ROUND(AF106*AJ106,2)*CX106,2)</f>
        <v>145.77000000000001</v>
      </c>
      <c r="DH106">
        <f t="shared" si="675"/>
        <v>124.37</v>
      </c>
      <c r="DI106">
        <f t="shared" si="676"/>
        <v>0</v>
      </c>
      <c r="DJ106">
        <f t="shared" si="751"/>
        <v>270.13999999999999</v>
      </c>
      <c r="DK106">
        <v>0</v>
      </c>
      <c r="DL106" t="s">
        <v>72</v>
      </c>
      <c r="DM106">
        <v>4</v>
      </c>
      <c r="DN106" t="s">
        <v>36</v>
      </c>
      <c r="DO106">
        <v>1</v>
      </c>
    </row>
    <row r="107">
      <c r="A107">
        <f>ROW(Source!A109)</f>
        <v>109</v>
      </c>
      <c r="B107">
        <v>358752211</v>
      </c>
      <c r="C107">
        <v>358749080</v>
      </c>
      <c r="D107">
        <v>342765836</v>
      </c>
      <c r="E107">
        <v>1</v>
      </c>
      <c r="F107">
        <v>1</v>
      </c>
      <c r="G107">
        <v>1</v>
      </c>
      <c r="H107">
        <v>2</v>
      </c>
      <c r="I107" t="s">
        <v>117</v>
      </c>
      <c r="J107" t="s">
        <v>838</v>
      </c>
      <c r="K107" t="s">
        <v>118</v>
      </c>
      <c r="L107">
        <v>1368</v>
      </c>
      <c r="N107">
        <v>1011</v>
      </c>
      <c r="O107" t="s">
        <v>67</v>
      </c>
      <c r="P107" t="s">
        <v>67</v>
      </c>
      <c r="Q107">
        <v>1</v>
      </c>
      <c r="W107">
        <v>0</v>
      </c>
      <c r="X107">
        <v>-572184414</v>
      </c>
      <c r="Y107">
        <f t="shared" si="740"/>
        <v>1.5600000000000001</v>
      </c>
      <c r="AA107">
        <v>0</v>
      </c>
      <c r="AB107">
        <v>29.079999999999998</v>
      </c>
      <c r="AC107">
        <v>0</v>
      </c>
      <c r="AD107">
        <v>0</v>
      </c>
      <c r="AE107">
        <v>0</v>
      </c>
      <c r="AF107">
        <v>29.079999999999998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435</v>
      </c>
      <c r="AT107">
        <v>1.5600000000000001</v>
      </c>
      <c r="AU107" t="s">
        <v>435</v>
      </c>
      <c r="AV107">
        <v>1</v>
      </c>
      <c r="AW107">
        <v>2</v>
      </c>
      <c r="AX107">
        <v>363029083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45.364799999999995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45.364799999999995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f>ROUND(Y107*Source!I109*DO107,7)</f>
        <v>0</v>
      </c>
      <c r="CX107">
        <f>ROUND(Y107*Source!I109,7)</f>
        <v>1.5599999999999998</v>
      </c>
      <c r="CY107">
        <f t="shared" si="748"/>
        <v>29.079999999999998</v>
      </c>
      <c r="CZ107">
        <f t="shared" si="749"/>
        <v>29.079999999999998</v>
      </c>
      <c r="DA107">
        <f t="shared" si="750"/>
        <v>1</v>
      </c>
      <c r="DB107">
        <f t="shared" si="741"/>
        <v>45.359999999999999</v>
      </c>
      <c r="DC107">
        <f t="shared" si="742"/>
        <v>0</v>
      </c>
      <c r="DD107" t="s">
        <v>435</v>
      </c>
      <c r="DE107" t="s">
        <v>435</v>
      </c>
      <c r="DF107">
        <f t="shared" si="743"/>
        <v>0</v>
      </c>
      <c r="DG107">
        <f t="shared" ref="DG107:DG117" si="752">ROUND(ROUND(AF107,2)*CX107,2)</f>
        <v>45.359999999999999</v>
      </c>
      <c r="DH107">
        <f t="shared" si="675"/>
        <v>0</v>
      </c>
      <c r="DI107">
        <f t="shared" si="676"/>
        <v>0</v>
      </c>
      <c r="DJ107">
        <f t="shared" si="751"/>
        <v>45.359999999999999</v>
      </c>
      <c r="DK107">
        <v>1</v>
      </c>
      <c r="DL107" t="s">
        <v>435</v>
      </c>
      <c r="DM107">
        <v>0</v>
      </c>
      <c r="DN107" t="s">
        <v>435</v>
      </c>
      <c r="DO107">
        <v>0</v>
      </c>
    </row>
    <row r="108">
      <c r="A108">
        <f>ROW(Source!A109)</f>
        <v>109</v>
      </c>
      <c r="B108">
        <v>358752211</v>
      </c>
      <c r="C108">
        <v>358749080</v>
      </c>
      <c r="D108">
        <v>342713970</v>
      </c>
      <c r="E108">
        <v>1</v>
      </c>
      <c r="F108">
        <v>1</v>
      </c>
      <c r="G108">
        <v>1</v>
      </c>
      <c r="H108">
        <v>3</v>
      </c>
      <c r="I108" t="s">
        <v>119</v>
      </c>
      <c r="J108" t="s">
        <v>839</v>
      </c>
      <c r="K108" t="s">
        <v>120</v>
      </c>
      <c r="L108">
        <v>1348</v>
      </c>
      <c r="N108">
        <v>1009</v>
      </c>
      <c r="O108" t="s">
        <v>88</v>
      </c>
      <c r="P108" t="s">
        <v>88</v>
      </c>
      <c r="Q108">
        <v>1000</v>
      </c>
      <c r="W108">
        <v>0</v>
      </c>
      <c r="X108">
        <v>420120945</v>
      </c>
      <c r="Y108">
        <f t="shared" ref="Y108:Y113" si="753">(AT108*ROUND(0,7))</f>
        <v>0</v>
      </c>
      <c r="AA108">
        <v>255909.34</v>
      </c>
      <c r="AB108">
        <v>0</v>
      </c>
      <c r="AC108">
        <v>0</v>
      </c>
      <c r="AD108">
        <v>0</v>
      </c>
      <c r="AE108">
        <v>144581.54999999999</v>
      </c>
      <c r="AF108">
        <v>0</v>
      </c>
      <c r="AG108">
        <v>0</v>
      </c>
      <c r="AH108">
        <v>0</v>
      </c>
      <c r="AI108">
        <v>1.77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435</v>
      </c>
      <c r="AT108">
        <v>0.001</v>
      </c>
      <c r="AU108" t="s">
        <v>517</v>
      </c>
      <c r="AV108">
        <v>0</v>
      </c>
      <c r="AW108">
        <v>2</v>
      </c>
      <c r="AX108">
        <v>363029084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144.58154999999999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ROUND(Y108*Source!I109,7)</f>
        <v>0</v>
      </c>
      <c r="CY108">
        <f t="shared" ref="CY108:CY114" si="754">AA108</f>
        <v>255909.34</v>
      </c>
      <c r="CZ108">
        <f t="shared" ref="CZ108:CZ114" si="755">AE108</f>
        <v>144581.54999999999</v>
      </c>
      <c r="DA108">
        <f t="shared" ref="DA108:DA114" si="756">AI108</f>
        <v>1.77</v>
      </c>
      <c r="DB108">
        <f t="shared" ref="DB108:DB113" si="757">ROUND((ROUND(AT108*CZ108,2)*ROUND(0,7)),6)</f>
        <v>0</v>
      </c>
      <c r="DC108">
        <f t="shared" ref="DC108:DC113" si="758">ROUND((ROUND(AT108*AG108,2)*ROUND(0,7)),6)</f>
        <v>0</v>
      </c>
      <c r="DD108" t="s">
        <v>435</v>
      </c>
      <c r="DE108" t="s">
        <v>435</v>
      </c>
      <c r="DF108">
        <f t="shared" ref="DF108:DF113" si="759">ROUND(ROUND(AE108*AI108,2)*CX108,2)</f>
        <v>0</v>
      </c>
      <c r="DG108">
        <f t="shared" si="752"/>
        <v>0</v>
      </c>
      <c r="DH108">
        <f t="shared" si="675"/>
        <v>0</v>
      </c>
      <c r="DI108">
        <f t="shared" si="676"/>
        <v>0</v>
      </c>
      <c r="DJ108">
        <f t="shared" ref="DJ108:DJ114" si="760">DF108</f>
        <v>0</v>
      </c>
      <c r="DK108">
        <v>0</v>
      </c>
      <c r="DL108" t="s">
        <v>435</v>
      </c>
      <c r="DM108">
        <v>0</v>
      </c>
      <c r="DN108" t="s">
        <v>435</v>
      </c>
      <c r="DO108">
        <v>0</v>
      </c>
    </row>
    <row r="109">
      <c r="A109">
        <f>ROW(Source!A109)</f>
        <v>109</v>
      </c>
      <c r="B109">
        <v>358752211</v>
      </c>
      <c r="C109">
        <v>358749080</v>
      </c>
      <c r="D109">
        <v>342716455</v>
      </c>
      <c r="E109">
        <v>1</v>
      </c>
      <c r="F109">
        <v>1</v>
      </c>
      <c r="G109">
        <v>1</v>
      </c>
      <c r="H109">
        <v>3</v>
      </c>
      <c r="I109" t="s">
        <v>121</v>
      </c>
      <c r="J109" t="s">
        <v>840</v>
      </c>
      <c r="K109" t="s">
        <v>122</v>
      </c>
      <c r="L109">
        <v>1346</v>
      </c>
      <c r="N109">
        <v>1009</v>
      </c>
      <c r="O109" t="s">
        <v>77</v>
      </c>
      <c r="P109" t="s">
        <v>77</v>
      </c>
      <c r="Q109">
        <v>1</v>
      </c>
      <c r="W109">
        <v>0</v>
      </c>
      <c r="X109">
        <v>-2091133761</v>
      </c>
      <c r="Y109">
        <f t="shared" si="753"/>
        <v>0</v>
      </c>
      <c r="AA109">
        <v>146.28999999999999</v>
      </c>
      <c r="AB109">
        <v>0</v>
      </c>
      <c r="AC109">
        <v>0</v>
      </c>
      <c r="AD109">
        <v>0</v>
      </c>
      <c r="AE109">
        <v>155.63</v>
      </c>
      <c r="AF109">
        <v>0</v>
      </c>
      <c r="AG109">
        <v>0</v>
      </c>
      <c r="AH109">
        <v>0</v>
      </c>
      <c r="AI109">
        <v>0.93999999999999995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435</v>
      </c>
      <c r="AT109">
        <v>3.5</v>
      </c>
      <c r="AU109" t="s">
        <v>517</v>
      </c>
      <c r="AV109">
        <v>0</v>
      </c>
      <c r="AW109">
        <v>2</v>
      </c>
      <c r="AX109">
        <v>363029085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544.70499999999993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ROUND(Y109*Source!I109,7)</f>
        <v>0</v>
      </c>
      <c r="CY109">
        <f t="shared" si="754"/>
        <v>146.28999999999999</v>
      </c>
      <c r="CZ109">
        <f t="shared" si="755"/>
        <v>155.63</v>
      </c>
      <c r="DA109">
        <f t="shared" si="756"/>
        <v>0.93999999999999995</v>
      </c>
      <c r="DB109">
        <f t="shared" si="757"/>
        <v>0</v>
      </c>
      <c r="DC109">
        <f t="shared" si="758"/>
        <v>0</v>
      </c>
      <c r="DD109" t="s">
        <v>435</v>
      </c>
      <c r="DE109" t="s">
        <v>435</v>
      </c>
      <c r="DF109">
        <f t="shared" si="759"/>
        <v>0</v>
      </c>
      <c r="DG109">
        <f t="shared" si="752"/>
        <v>0</v>
      </c>
      <c r="DH109">
        <f t="shared" si="675"/>
        <v>0</v>
      </c>
      <c r="DI109">
        <f t="shared" si="676"/>
        <v>0</v>
      </c>
      <c r="DJ109">
        <f t="shared" si="760"/>
        <v>0</v>
      </c>
      <c r="DK109">
        <v>0</v>
      </c>
      <c r="DL109" t="s">
        <v>435</v>
      </c>
      <c r="DM109">
        <v>0</v>
      </c>
      <c r="DN109" t="s">
        <v>435</v>
      </c>
      <c r="DO109">
        <v>0</v>
      </c>
    </row>
    <row r="110">
      <c r="A110">
        <f>ROW(Source!A109)</f>
        <v>109</v>
      </c>
      <c r="B110">
        <v>358752211</v>
      </c>
      <c r="C110">
        <v>358749080</v>
      </c>
      <c r="D110">
        <v>342717233</v>
      </c>
      <c r="E110">
        <v>1</v>
      </c>
      <c r="F110">
        <v>1</v>
      </c>
      <c r="G110">
        <v>1</v>
      </c>
      <c r="H110">
        <v>3</v>
      </c>
      <c r="I110" t="s">
        <v>80</v>
      </c>
      <c r="J110" t="s">
        <v>834</v>
      </c>
      <c r="K110" t="s">
        <v>81</v>
      </c>
      <c r="L110">
        <v>1346</v>
      </c>
      <c r="N110">
        <v>1009</v>
      </c>
      <c r="O110" t="s">
        <v>77</v>
      </c>
      <c r="P110" t="s">
        <v>77</v>
      </c>
      <c r="Q110">
        <v>1</v>
      </c>
      <c r="W110">
        <v>0</v>
      </c>
      <c r="X110">
        <v>-1062136333</v>
      </c>
      <c r="Y110">
        <f t="shared" si="753"/>
        <v>0</v>
      </c>
      <c r="AA110">
        <v>201.16999999999999</v>
      </c>
      <c r="AB110">
        <v>0</v>
      </c>
      <c r="AC110">
        <v>0</v>
      </c>
      <c r="AD110">
        <v>0</v>
      </c>
      <c r="AE110">
        <v>174.93000000000001</v>
      </c>
      <c r="AF110">
        <v>0</v>
      </c>
      <c r="AG110">
        <v>0</v>
      </c>
      <c r="AH110">
        <v>0</v>
      </c>
      <c r="AI110">
        <v>1.1499999999999999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435</v>
      </c>
      <c r="AT110">
        <v>3.0299999999999998</v>
      </c>
      <c r="AU110" t="s">
        <v>517</v>
      </c>
      <c r="AV110">
        <v>0</v>
      </c>
      <c r="AW110">
        <v>2</v>
      </c>
      <c r="AX110">
        <v>363029086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530.03790000000004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ROUND(Y110*Source!I109,7)</f>
        <v>0</v>
      </c>
      <c r="CY110">
        <f t="shared" si="754"/>
        <v>201.16999999999999</v>
      </c>
      <c r="CZ110">
        <f t="shared" si="755"/>
        <v>174.93000000000001</v>
      </c>
      <c r="DA110">
        <f t="shared" si="756"/>
        <v>1.1499999999999999</v>
      </c>
      <c r="DB110">
        <f t="shared" si="757"/>
        <v>0</v>
      </c>
      <c r="DC110">
        <f t="shared" si="758"/>
        <v>0</v>
      </c>
      <c r="DD110" t="s">
        <v>435</v>
      </c>
      <c r="DE110" t="s">
        <v>435</v>
      </c>
      <c r="DF110">
        <f t="shared" si="759"/>
        <v>0</v>
      </c>
      <c r="DG110">
        <f t="shared" si="752"/>
        <v>0</v>
      </c>
      <c r="DH110">
        <f t="shared" si="675"/>
        <v>0</v>
      </c>
      <c r="DI110">
        <f t="shared" si="676"/>
        <v>0</v>
      </c>
      <c r="DJ110">
        <f t="shared" si="760"/>
        <v>0</v>
      </c>
      <c r="DK110">
        <v>0</v>
      </c>
      <c r="DL110" t="s">
        <v>435</v>
      </c>
      <c r="DM110">
        <v>0</v>
      </c>
      <c r="DN110" t="s">
        <v>435</v>
      </c>
      <c r="DO110">
        <v>0</v>
      </c>
    </row>
    <row r="111">
      <c r="A111">
        <f>ROW(Source!A109)</f>
        <v>109</v>
      </c>
      <c r="B111">
        <v>358752211</v>
      </c>
      <c r="C111">
        <v>358749080</v>
      </c>
      <c r="D111">
        <v>342718353</v>
      </c>
      <c r="E111">
        <v>1</v>
      </c>
      <c r="F111">
        <v>1</v>
      </c>
      <c r="G111">
        <v>1</v>
      </c>
      <c r="H111">
        <v>3</v>
      </c>
      <c r="I111" t="s">
        <v>123</v>
      </c>
      <c r="J111" t="s">
        <v>841</v>
      </c>
      <c r="K111" t="s">
        <v>124</v>
      </c>
      <c r="L111">
        <v>1330</v>
      </c>
      <c r="N111">
        <v>1005</v>
      </c>
      <c r="O111" t="s">
        <v>125</v>
      </c>
      <c r="P111" t="s">
        <v>125</v>
      </c>
      <c r="Q111">
        <v>10</v>
      </c>
      <c r="W111">
        <v>0</v>
      </c>
      <c r="X111">
        <v>-1459340158</v>
      </c>
      <c r="Y111">
        <f t="shared" si="753"/>
        <v>0</v>
      </c>
      <c r="AA111">
        <v>556.5</v>
      </c>
      <c r="AB111">
        <v>0</v>
      </c>
      <c r="AC111">
        <v>0</v>
      </c>
      <c r="AD111">
        <v>0</v>
      </c>
      <c r="AE111">
        <v>386.45999999999998</v>
      </c>
      <c r="AF111">
        <v>0</v>
      </c>
      <c r="AG111">
        <v>0</v>
      </c>
      <c r="AH111">
        <v>0</v>
      </c>
      <c r="AI111">
        <v>1.4399999999999999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435</v>
      </c>
      <c r="AT111">
        <v>0.10000000000000001</v>
      </c>
      <c r="AU111" t="s">
        <v>517</v>
      </c>
      <c r="AV111">
        <v>0</v>
      </c>
      <c r="AW111">
        <v>2</v>
      </c>
      <c r="AX111">
        <v>363029087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38.646000000000001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ROUND(Y111*Source!I109,7)</f>
        <v>0</v>
      </c>
      <c r="CY111">
        <f t="shared" si="754"/>
        <v>556.5</v>
      </c>
      <c r="CZ111">
        <f t="shared" si="755"/>
        <v>386.45999999999998</v>
      </c>
      <c r="DA111">
        <f t="shared" si="756"/>
        <v>1.4399999999999999</v>
      </c>
      <c r="DB111">
        <f t="shared" si="757"/>
        <v>0</v>
      </c>
      <c r="DC111">
        <f t="shared" si="758"/>
        <v>0</v>
      </c>
      <c r="DD111" t="s">
        <v>435</v>
      </c>
      <c r="DE111" t="s">
        <v>435</v>
      </c>
      <c r="DF111">
        <f t="shared" si="759"/>
        <v>0</v>
      </c>
      <c r="DG111">
        <f t="shared" si="752"/>
        <v>0</v>
      </c>
      <c r="DH111">
        <f t="shared" si="675"/>
        <v>0</v>
      </c>
      <c r="DI111">
        <f t="shared" si="676"/>
        <v>0</v>
      </c>
      <c r="DJ111">
        <f t="shared" si="760"/>
        <v>0</v>
      </c>
      <c r="DK111">
        <v>0</v>
      </c>
      <c r="DL111" t="s">
        <v>435</v>
      </c>
      <c r="DM111">
        <v>0</v>
      </c>
      <c r="DN111" t="s">
        <v>435</v>
      </c>
      <c r="DO111">
        <v>0</v>
      </c>
    </row>
    <row r="112">
      <c r="A112">
        <f>ROW(Source!A109)</f>
        <v>109</v>
      </c>
      <c r="B112">
        <v>358752211</v>
      </c>
      <c r="C112">
        <v>358749080</v>
      </c>
      <c r="D112">
        <v>342724205</v>
      </c>
      <c r="E112">
        <v>1</v>
      </c>
      <c r="F112">
        <v>1</v>
      </c>
      <c r="G112">
        <v>1</v>
      </c>
      <c r="H112">
        <v>3</v>
      </c>
      <c r="I112" t="s">
        <v>126</v>
      </c>
      <c r="J112" t="s">
        <v>842</v>
      </c>
      <c r="K112" t="s">
        <v>127</v>
      </c>
      <c r="L112">
        <v>1348</v>
      </c>
      <c r="N112">
        <v>1009</v>
      </c>
      <c r="O112" t="s">
        <v>88</v>
      </c>
      <c r="P112" t="s">
        <v>88</v>
      </c>
      <c r="Q112">
        <v>1000</v>
      </c>
      <c r="W112">
        <v>0</v>
      </c>
      <c r="X112">
        <v>1817138189</v>
      </c>
      <c r="Y112">
        <f t="shared" si="753"/>
        <v>0</v>
      </c>
      <c r="AA112">
        <v>59060.779999999999</v>
      </c>
      <c r="AB112">
        <v>0</v>
      </c>
      <c r="AC112">
        <v>0</v>
      </c>
      <c r="AD112">
        <v>0</v>
      </c>
      <c r="AE112">
        <v>70310.449999999997</v>
      </c>
      <c r="AF112">
        <v>0</v>
      </c>
      <c r="AG112">
        <v>0</v>
      </c>
      <c r="AH112">
        <v>0</v>
      </c>
      <c r="AI112">
        <v>0.83999999999999997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435</v>
      </c>
      <c r="AT112">
        <v>0.01</v>
      </c>
      <c r="AU112" t="s">
        <v>517</v>
      </c>
      <c r="AV112">
        <v>0</v>
      </c>
      <c r="AW112">
        <v>2</v>
      </c>
      <c r="AX112">
        <v>363029088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703.10450000000003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ROUND(Y112*Source!I109,7)</f>
        <v>0</v>
      </c>
      <c r="CY112">
        <f t="shared" si="754"/>
        <v>59060.779999999999</v>
      </c>
      <c r="CZ112">
        <f t="shared" si="755"/>
        <v>70310.449999999997</v>
      </c>
      <c r="DA112">
        <f t="shared" si="756"/>
        <v>0.83999999999999997</v>
      </c>
      <c r="DB112">
        <f t="shared" si="757"/>
        <v>0</v>
      </c>
      <c r="DC112">
        <f t="shared" si="758"/>
        <v>0</v>
      </c>
      <c r="DD112" t="s">
        <v>435</v>
      </c>
      <c r="DE112" t="s">
        <v>435</v>
      </c>
      <c r="DF112">
        <f t="shared" si="759"/>
        <v>0</v>
      </c>
      <c r="DG112">
        <f t="shared" si="752"/>
        <v>0</v>
      </c>
      <c r="DH112">
        <f t="shared" si="675"/>
        <v>0</v>
      </c>
      <c r="DI112">
        <f t="shared" si="676"/>
        <v>0</v>
      </c>
      <c r="DJ112">
        <f t="shared" si="760"/>
        <v>0</v>
      </c>
      <c r="DK112">
        <v>0</v>
      </c>
      <c r="DL112" t="s">
        <v>435</v>
      </c>
      <c r="DM112">
        <v>0</v>
      </c>
      <c r="DN112" t="s">
        <v>435</v>
      </c>
      <c r="DO112">
        <v>0</v>
      </c>
    </row>
    <row r="113">
      <c r="A113">
        <f>ROW(Source!A109)</f>
        <v>109</v>
      </c>
      <c r="B113">
        <v>358752211</v>
      </c>
      <c r="C113">
        <v>358749080</v>
      </c>
      <c r="D113">
        <v>342735756</v>
      </c>
      <c r="E113">
        <v>1</v>
      </c>
      <c r="F113">
        <v>1</v>
      </c>
      <c r="G113">
        <v>1</v>
      </c>
      <c r="H113">
        <v>3</v>
      </c>
      <c r="I113" t="s">
        <v>128</v>
      </c>
      <c r="J113" t="s">
        <v>843</v>
      </c>
      <c r="K113" t="s">
        <v>129</v>
      </c>
      <c r="L113">
        <v>1346</v>
      </c>
      <c r="N113">
        <v>1009</v>
      </c>
      <c r="O113" t="s">
        <v>77</v>
      </c>
      <c r="P113" t="s">
        <v>77</v>
      </c>
      <c r="Q113">
        <v>1</v>
      </c>
      <c r="W113">
        <v>0</v>
      </c>
      <c r="X113">
        <v>1838179334</v>
      </c>
      <c r="Y113">
        <f t="shared" si="753"/>
        <v>0</v>
      </c>
      <c r="AA113">
        <v>104.64</v>
      </c>
      <c r="AB113">
        <v>0</v>
      </c>
      <c r="AC113">
        <v>0</v>
      </c>
      <c r="AD113">
        <v>0</v>
      </c>
      <c r="AE113">
        <v>79.879999999999995</v>
      </c>
      <c r="AF113">
        <v>0</v>
      </c>
      <c r="AG113">
        <v>0</v>
      </c>
      <c r="AH113">
        <v>0</v>
      </c>
      <c r="AI113">
        <v>1.3100000000000001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435</v>
      </c>
      <c r="AT113">
        <v>1.7</v>
      </c>
      <c r="AU113" t="s">
        <v>517</v>
      </c>
      <c r="AV113">
        <v>0</v>
      </c>
      <c r="AW113">
        <v>2</v>
      </c>
      <c r="AX113">
        <v>363029089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135.79599999999999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ROUND(Y113*Source!I109,7)</f>
        <v>0</v>
      </c>
      <c r="CY113">
        <f t="shared" si="754"/>
        <v>104.64</v>
      </c>
      <c r="CZ113">
        <f t="shared" si="755"/>
        <v>79.879999999999995</v>
      </c>
      <c r="DA113">
        <f t="shared" si="756"/>
        <v>1.3100000000000001</v>
      </c>
      <c r="DB113">
        <f t="shared" si="757"/>
        <v>0</v>
      </c>
      <c r="DC113">
        <f t="shared" si="758"/>
        <v>0</v>
      </c>
      <c r="DD113" t="s">
        <v>435</v>
      </c>
      <c r="DE113" t="s">
        <v>435</v>
      </c>
      <c r="DF113">
        <f t="shared" si="759"/>
        <v>0</v>
      </c>
      <c r="DG113">
        <f t="shared" si="752"/>
        <v>0</v>
      </c>
      <c r="DH113">
        <f t="shared" si="675"/>
        <v>0</v>
      </c>
      <c r="DI113">
        <f t="shared" si="676"/>
        <v>0</v>
      </c>
      <c r="DJ113">
        <f t="shared" si="760"/>
        <v>0</v>
      </c>
      <c r="DK113">
        <v>0</v>
      </c>
      <c r="DL113" t="s">
        <v>435</v>
      </c>
      <c r="DM113">
        <v>0</v>
      </c>
      <c r="DN113" t="s">
        <v>435</v>
      </c>
      <c r="DO113">
        <v>0</v>
      </c>
    </row>
    <row r="114">
      <c r="A114">
        <f>ROW(Source!A109)</f>
        <v>109</v>
      </c>
      <c r="B114">
        <v>358752211</v>
      </c>
      <c r="C114">
        <v>358749080</v>
      </c>
      <c r="D114">
        <v>342646017</v>
      </c>
      <c r="E114">
        <v>113</v>
      </c>
      <c r="F114">
        <v>1</v>
      </c>
      <c r="G114">
        <v>1</v>
      </c>
      <c r="H114">
        <v>3</v>
      </c>
      <c r="I114" t="s">
        <v>130</v>
      </c>
      <c r="J114" t="s">
        <v>435</v>
      </c>
      <c r="K114" t="s">
        <v>131</v>
      </c>
      <c r="L114">
        <v>3277935</v>
      </c>
      <c r="N114">
        <v>1013</v>
      </c>
      <c r="O114" t="s">
        <v>104</v>
      </c>
      <c r="P114" t="s">
        <v>104</v>
      </c>
      <c r="Q114">
        <v>1</v>
      </c>
      <c r="W114">
        <v>0</v>
      </c>
      <c r="X114">
        <v>274903907</v>
      </c>
      <c r="Y114">
        <f t="shared" ref="Y114:Y119" si="761">AT114</f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0</v>
      </c>
      <c r="AQ114">
        <v>1</v>
      </c>
      <c r="AR114">
        <v>0</v>
      </c>
      <c r="AS114" t="s">
        <v>435</v>
      </c>
      <c r="AT114">
        <v>2</v>
      </c>
      <c r="AU114" t="s">
        <v>435</v>
      </c>
      <c r="AV114">
        <v>0</v>
      </c>
      <c r="AW114">
        <v>2</v>
      </c>
      <c r="AX114">
        <v>363029090</v>
      </c>
      <c r="AY114">
        <v>1</v>
      </c>
      <c r="AZ114">
        <v>2048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ROUND(Y114*Source!I109,7)</f>
        <v>2</v>
      </c>
      <c r="CY114">
        <f t="shared" si="754"/>
        <v>0</v>
      </c>
      <c r="CZ114">
        <f t="shared" si="755"/>
        <v>0</v>
      </c>
      <c r="DA114">
        <f t="shared" si="756"/>
        <v>1</v>
      </c>
      <c r="DB114">
        <f t="shared" ref="DB114:DB119" si="762">ROUND(ROUND(AT114*CZ114,2),6)</f>
        <v>0</v>
      </c>
      <c r="DC114">
        <f t="shared" ref="DC114:DC119" si="763">ROUND(ROUND(AT114*AG114,2),6)</f>
        <v>0</v>
      </c>
      <c r="DD114" t="s">
        <v>435</v>
      </c>
      <c r="DE114" t="s">
        <v>435</v>
      </c>
      <c r="DF114">
        <f t="shared" ref="DF114:DF119" si="764">ROUND(ROUND(AE114,2)*CX114,2)</f>
        <v>0</v>
      </c>
      <c r="DG114">
        <f t="shared" si="752"/>
        <v>0</v>
      </c>
      <c r="DH114">
        <f t="shared" si="675"/>
        <v>0</v>
      </c>
      <c r="DI114">
        <f t="shared" si="676"/>
        <v>0</v>
      </c>
      <c r="DJ114">
        <f t="shared" si="760"/>
        <v>0</v>
      </c>
      <c r="DK114">
        <v>0</v>
      </c>
      <c r="DL114" t="s">
        <v>435</v>
      </c>
      <c r="DM114">
        <v>0</v>
      </c>
      <c r="DN114" t="s">
        <v>435</v>
      </c>
      <c r="DO114">
        <v>0</v>
      </c>
    </row>
    <row r="115">
      <c r="A115">
        <f>ROW(Source!A110)</f>
        <v>110</v>
      </c>
      <c r="B115">
        <v>358752211</v>
      </c>
      <c r="C115">
        <v>358749106</v>
      </c>
      <c r="D115">
        <v>342640222</v>
      </c>
      <c r="E115">
        <v>113</v>
      </c>
      <c r="F115">
        <v>1</v>
      </c>
      <c r="G115">
        <v>1</v>
      </c>
      <c r="H115">
        <v>1</v>
      </c>
      <c r="I115" t="s">
        <v>115</v>
      </c>
      <c r="J115" t="s">
        <v>435</v>
      </c>
      <c r="K115" t="s">
        <v>116</v>
      </c>
      <c r="L115">
        <v>1191</v>
      </c>
      <c r="N115">
        <v>1013</v>
      </c>
      <c r="O115" t="s">
        <v>36</v>
      </c>
      <c r="P115" t="s">
        <v>36</v>
      </c>
      <c r="Q115">
        <v>1</v>
      </c>
      <c r="W115">
        <v>0</v>
      </c>
      <c r="X115">
        <v>888410196</v>
      </c>
      <c r="Y115">
        <f t="shared" si="761"/>
        <v>35</v>
      </c>
      <c r="AA115">
        <v>0</v>
      </c>
      <c r="AB115">
        <v>0</v>
      </c>
      <c r="AC115">
        <v>0</v>
      </c>
      <c r="AD115">
        <v>497.45999999999998</v>
      </c>
      <c r="AE115">
        <v>0</v>
      </c>
      <c r="AF115">
        <v>0</v>
      </c>
      <c r="AG115">
        <v>0</v>
      </c>
      <c r="AH115">
        <v>497.45999999999998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435</v>
      </c>
      <c r="AT115">
        <v>35</v>
      </c>
      <c r="AU115" t="s">
        <v>435</v>
      </c>
      <c r="AV115">
        <v>1</v>
      </c>
      <c r="AW115">
        <v>2</v>
      </c>
      <c r="AX115">
        <v>363029091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17411.099999999999</v>
      </c>
      <c r="BN115">
        <v>35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17411.099999999999</v>
      </c>
      <c r="BU115">
        <v>35</v>
      </c>
      <c r="BV115">
        <v>0</v>
      </c>
      <c r="BW115">
        <v>1</v>
      </c>
      <c r="CU115">
        <f>ROUND(AT115*Source!I110*AH115*AL115,2)</f>
        <v>17411.099999999999</v>
      </c>
      <c r="CV115">
        <f>ROUND(Y115*Source!I110,7)</f>
        <v>35</v>
      </c>
      <c r="CW115">
        <v>0</v>
      </c>
      <c r="CX115">
        <f>ROUND(Y115*Source!I110,7)</f>
        <v>35</v>
      </c>
      <c r="CY115">
        <f t="shared" ref="CY115:CY116" si="765">AD115</f>
        <v>497.45999999999998</v>
      </c>
      <c r="CZ115">
        <f t="shared" ref="CZ115:CZ116" si="766">AH115</f>
        <v>497.45999999999998</v>
      </c>
      <c r="DA115">
        <f t="shared" ref="DA115:DA116" si="767">AL115</f>
        <v>1</v>
      </c>
      <c r="DB115">
        <f t="shared" si="762"/>
        <v>17411.099999999999</v>
      </c>
      <c r="DC115">
        <f t="shared" si="763"/>
        <v>0</v>
      </c>
      <c r="DD115" t="s">
        <v>435</v>
      </c>
      <c r="DE115" t="s">
        <v>435</v>
      </c>
      <c r="DF115">
        <f t="shared" si="764"/>
        <v>0</v>
      </c>
      <c r="DG115">
        <f t="shared" si="752"/>
        <v>0</v>
      </c>
      <c r="DH115">
        <f t="shared" si="675"/>
        <v>0</v>
      </c>
      <c r="DI115">
        <f t="shared" si="676"/>
        <v>17411.099999999999</v>
      </c>
      <c r="DJ115">
        <f t="shared" ref="DJ115:DJ116" si="768">DI115</f>
        <v>17411.099999999999</v>
      </c>
      <c r="DK115">
        <v>1</v>
      </c>
      <c r="DL115" t="s">
        <v>435</v>
      </c>
      <c r="DM115">
        <v>0</v>
      </c>
      <c r="DN115" t="s">
        <v>435</v>
      </c>
      <c r="DO115">
        <v>0</v>
      </c>
    </row>
    <row r="116">
      <c r="A116">
        <f>ROW(Source!A110)</f>
        <v>110</v>
      </c>
      <c r="B116">
        <v>358752211</v>
      </c>
      <c r="C116">
        <v>358749106</v>
      </c>
      <c r="D116">
        <v>342640393</v>
      </c>
      <c r="E116">
        <v>113</v>
      </c>
      <c r="F116">
        <v>1</v>
      </c>
      <c r="G116">
        <v>1</v>
      </c>
      <c r="H116">
        <v>1</v>
      </c>
      <c r="I116" t="s">
        <v>828</v>
      </c>
      <c r="J116" t="s">
        <v>435</v>
      </c>
      <c r="K116" t="s">
        <v>829</v>
      </c>
      <c r="L116">
        <v>1191</v>
      </c>
      <c r="N116">
        <v>1013</v>
      </c>
      <c r="O116" t="s">
        <v>36</v>
      </c>
      <c r="P116" t="s">
        <v>36</v>
      </c>
      <c r="Q116">
        <v>1</v>
      </c>
      <c r="W116">
        <v>0</v>
      </c>
      <c r="X116">
        <v>-1417349443</v>
      </c>
      <c r="Y116">
        <f t="shared" si="761"/>
        <v>4.3300000000000001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435</v>
      </c>
      <c r="AT116">
        <v>4.3300000000000001</v>
      </c>
      <c r="AU116" t="s">
        <v>435</v>
      </c>
      <c r="AV116">
        <v>2</v>
      </c>
      <c r="AW116">
        <v>2</v>
      </c>
      <c r="AX116">
        <v>363029092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ROUND(Y116*Source!I110,7)</f>
        <v>4.3300000000000001</v>
      </c>
      <c r="CY116">
        <f t="shared" si="765"/>
        <v>0</v>
      </c>
      <c r="CZ116">
        <f t="shared" si="766"/>
        <v>0</v>
      </c>
      <c r="DA116">
        <f t="shared" si="767"/>
        <v>1</v>
      </c>
      <c r="DB116">
        <f t="shared" si="762"/>
        <v>0</v>
      </c>
      <c r="DC116">
        <f t="shared" si="763"/>
        <v>0</v>
      </c>
      <c r="DD116" t="s">
        <v>435</v>
      </c>
      <c r="DE116" t="s">
        <v>435</v>
      </c>
      <c r="DF116">
        <f t="shared" si="764"/>
        <v>0</v>
      </c>
      <c r="DG116">
        <f t="shared" si="752"/>
        <v>0</v>
      </c>
      <c r="DH116">
        <f t="shared" si="675"/>
        <v>0</v>
      </c>
      <c r="DI116">
        <f t="shared" si="676"/>
        <v>0</v>
      </c>
      <c r="DJ116">
        <f t="shared" si="768"/>
        <v>0</v>
      </c>
      <c r="DK116">
        <v>0</v>
      </c>
      <c r="DL116" t="s">
        <v>435</v>
      </c>
      <c r="DM116">
        <v>0</v>
      </c>
      <c r="DN116" t="s">
        <v>435</v>
      </c>
      <c r="DO116">
        <v>0</v>
      </c>
    </row>
    <row r="117">
      <c r="A117">
        <f>ROW(Source!A110)</f>
        <v>110</v>
      </c>
      <c r="B117">
        <v>358752211</v>
      </c>
      <c r="C117">
        <v>358749106</v>
      </c>
      <c r="D117">
        <v>342764741</v>
      </c>
      <c r="E117">
        <v>1</v>
      </c>
      <c r="F117">
        <v>1</v>
      </c>
      <c r="G117">
        <v>1</v>
      </c>
      <c r="H117">
        <v>2</v>
      </c>
      <c r="I117" t="s">
        <v>65</v>
      </c>
      <c r="J117" t="s">
        <v>830</v>
      </c>
      <c r="K117" t="s">
        <v>66</v>
      </c>
      <c r="L117">
        <v>1368</v>
      </c>
      <c r="N117">
        <v>1011</v>
      </c>
      <c r="O117" t="s">
        <v>67</v>
      </c>
      <c r="P117" t="s">
        <v>67</v>
      </c>
      <c r="Q117">
        <v>1</v>
      </c>
      <c r="W117">
        <v>0</v>
      </c>
      <c r="X117">
        <v>-361847540</v>
      </c>
      <c r="Y117">
        <f t="shared" si="761"/>
        <v>4.04</v>
      </c>
      <c r="AA117">
        <v>0</v>
      </c>
      <c r="AB117">
        <v>1552.1199999999999</v>
      </c>
      <c r="AC117">
        <v>668.23000000000002</v>
      </c>
      <c r="AD117">
        <v>0</v>
      </c>
      <c r="AE117">
        <v>0</v>
      </c>
      <c r="AF117">
        <v>1552.1199999999999</v>
      </c>
      <c r="AG117">
        <v>668.23000000000002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435</v>
      </c>
      <c r="AT117">
        <v>4.04</v>
      </c>
      <c r="AU117" t="s">
        <v>435</v>
      </c>
      <c r="AV117">
        <v>1</v>
      </c>
      <c r="AW117">
        <v>2</v>
      </c>
      <c r="AX117">
        <v>363029093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6270.5647999999992</v>
      </c>
      <c r="BL117">
        <v>2699.6492000000003</v>
      </c>
      <c r="BM117">
        <v>0</v>
      </c>
      <c r="BN117">
        <v>0</v>
      </c>
      <c r="BO117">
        <v>4.04</v>
      </c>
      <c r="BP117">
        <v>1</v>
      </c>
      <c r="BQ117">
        <v>0</v>
      </c>
      <c r="BR117">
        <v>6270.5647999999992</v>
      </c>
      <c r="BS117">
        <v>2699.6492000000003</v>
      </c>
      <c r="BT117">
        <v>0</v>
      </c>
      <c r="BU117">
        <v>0</v>
      </c>
      <c r="BV117">
        <v>4.04</v>
      </c>
      <c r="BW117">
        <v>1</v>
      </c>
      <c r="CV117">
        <v>0</v>
      </c>
      <c r="CW117">
        <f>ROUND(Y117*Source!I110*DO117,7)</f>
        <v>4.04</v>
      </c>
      <c r="CX117">
        <f>ROUND(Y117*Source!I110,7)</f>
        <v>4.04</v>
      </c>
      <c r="CY117">
        <f t="shared" ref="CY117:CY119" si="769">AB117</f>
        <v>1552.1199999999999</v>
      </c>
      <c r="CZ117">
        <f t="shared" ref="CZ117:CZ119" si="770">AF117</f>
        <v>1552.1199999999999</v>
      </c>
      <c r="DA117">
        <f t="shared" ref="DA117:DA119" si="771">AJ117</f>
        <v>1</v>
      </c>
      <c r="DB117">
        <f t="shared" si="762"/>
        <v>6270.5599999999995</v>
      </c>
      <c r="DC117">
        <f t="shared" si="763"/>
        <v>2699.6500000000001</v>
      </c>
      <c r="DD117" t="s">
        <v>435</v>
      </c>
      <c r="DE117" t="s">
        <v>435</v>
      </c>
      <c r="DF117">
        <f t="shared" si="764"/>
        <v>0</v>
      </c>
      <c r="DG117">
        <f t="shared" si="752"/>
        <v>6270.5600000000004</v>
      </c>
      <c r="DH117">
        <f t="shared" si="675"/>
        <v>2699.6500000000001</v>
      </c>
      <c r="DI117">
        <f t="shared" si="676"/>
        <v>0</v>
      </c>
      <c r="DJ117">
        <f t="shared" ref="DJ117:DJ119" si="772">DG117+DH117</f>
        <v>8970.2100000000009</v>
      </c>
      <c r="DK117">
        <v>1</v>
      </c>
      <c r="DL117" t="s">
        <v>68</v>
      </c>
      <c r="DM117">
        <v>6</v>
      </c>
      <c r="DN117" t="s">
        <v>36</v>
      </c>
      <c r="DO117">
        <v>1</v>
      </c>
    </row>
    <row r="118">
      <c r="A118">
        <f>ROW(Source!A110)</f>
        <v>110</v>
      </c>
      <c r="B118">
        <v>358752211</v>
      </c>
      <c r="C118">
        <v>358749106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70</v>
      </c>
      <c r="J118" t="s">
        <v>831</v>
      </c>
      <c r="K118" t="s">
        <v>71</v>
      </c>
      <c r="L118">
        <v>1368</v>
      </c>
      <c r="N118">
        <v>1011</v>
      </c>
      <c r="O118" t="s">
        <v>67</v>
      </c>
      <c r="P118" t="s">
        <v>67</v>
      </c>
      <c r="Q118">
        <v>1</v>
      </c>
      <c r="W118">
        <v>0</v>
      </c>
      <c r="X118">
        <v>1503848564</v>
      </c>
      <c r="Y118">
        <f t="shared" si="761"/>
        <v>0.28999999999999998</v>
      </c>
      <c r="AA118">
        <v>0</v>
      </c>
      <c r="AB118">
        <v>583.05999999999995</v>
      </c>
      <c r="AC118">
        <v>497.45999999999998</v>
      </c>
      <c r="AD118">
        <v>0</v>
      </c>
      <c r="AE118">
        <v>0</v>
      </c>
      <c r="AF118">
        <v>477.92000000000002</v>
      </c>
      <c r="AG118">
        <v>497.45999999999998</v>
      </c>
      <c r="AH118">
        <v>0</v>
      </c>
      <c r="AI118">
        <v>1</v>
      </c>
      <c r="AJ118">
        <v>1.22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435</v>
      </c>
      <c r="AT118">
        <v>0.28999999999999998</v>
      </c>
      <c r="AU118" t="s">
        <v>435</v>
      </c>
      <c r="AV118">
        <v>1</v>
      </c>
      <c r="AW118">
        <v>2</v>
      </c>
      <c r="AX118">
        <v>363029094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138.5968</v>
      </c>
      <c r="BL118">
        <v>144.26339999999999</v>
      </c>
      <c r="BM118">
        <v>0</v>
      </c>
      <c r="BN118">
        <v>0</v>
      </c>
      <c r="BO118">
        <v>0.28999999999999998</v>
      </c>
      <c r="BP118">
        <v>1</v>
      </c>
      <c r="BQ118">
        <v>0</v>
      </c>
      <c r="BR118">
        <v>138.5968</v>
      </c>
      <c r="BS118">
        <v>144.26339999999999</v>
      </c>
      <c r="BT118">
        <v>0</v>
      </c>
      <c r="BU118">
        <v>0</v>
      </c>
      <c r="BV118">
        <v>0.28999999999999998</v>
      </c>
      <c r="BW118">
        <v>1</v>
      </c>
      <c r="CV118">
        <v>0</v>
      </c>
      <c r="CW118">
        <f>ROUND(Y118*Source!I110*DO118,7)</f>
        <v>0.28999999999999998</v>
      </c>
      <c r="CX118">
        <f>ROUND(Y118*Source!I110,7)</f>
        <v>0.28999999999999998</v>
      </c>
      <c r="CY118">
        <f t="shared" si="769"/>
        <v>583.05999999999995</v>
      </c>
      <c r="CZ118">
        <f t="shared" si="770"/>
        <v>477.92000000000002</v>
      </c>
      <c r="DA118">
        <f t="shared" si="771"/>
        <v>1.22</v>
      </c>
      <c r="DB118">
        <f t="shared" si="762"/>
        <v>138.59999999999999</v>
      </c>
      <c r="DC118">
        <f t="shared" si="763"/>
        <v>144.25999999999999</v>
      </c>
      <c r="DD118" t="s">
        <v>435</v>
      </c>
      <c r="DE118" t="s">
        <v>435</v>
      </c>
      <c r="DF118">
        <f t="shared" si="764"/>
        <v>0</v>
      </c>
      <c r="DG118">
        <f>ROUND(ROUND(AF118*AJ118,2)*CX118,2)</f>
        <v>169.09</v>
      </c>
      <c r="DH118">
        <f t="shared" si="675"/>
        <v>144.25999999999999</v>
      </c>
      <c r="DI118">
        <f t="shared" si="676"/>
        <v>0</v>
      </c>
      <c r="DJ118">
        <f t="shared" si="772"/>
        <v>313.35000000000002</v>
      </c>
      <c r="DK118">
        <v>0</v>
      </c>
      <c r="DL118" t="s">
        <v>72</v>
      </c>
      <c r="DM118">
        <v>4</v>
      </c>
      <c r="DN118" t="s">
        <v>36</v>
      </c>
      <c r="DO118">
        <v>1</v>
      </c>
    </row>
    <row r="119">
      <c r="A119">
        <f>ROW(Source!A110)</f>
        <v>110</v>
      </c>
      <c r="B119">
        <v>358752211</v>
      </c>
      <c r="C119">
        <v>358749106</v>
      </c>
      <c r="D119">
        <v>342765836</v>
      </c>
      <c r="E119">
        <v>1</v>
      </c>
      <c r="F119">
        <v>1</v>
      </c>
      <c r="G119">
        <v>1</v>
      </c>
      <c r="H119">
        <v>2</v>
      </c>
      <c r="I119" t="s">
        <v>117</v>
      </c>
      <c r="J119" t="s">
        <v>838</v>
      </c>
      <c r="K119" t="s">
        <v>118</v>
      </c>
      <c r="L119">
        <v>1368</v>
      </c>
      <c r="N119">
        <v>1011</v>
      </c>
      <c r="O119" t="s">
        <v>67</v>
      </c>
      <c r="P119" t="s">
        <v>67</v>
      </c>
      <c r="Q119">
        <v>1</v>
      </c>
      <c r="W119">
        <v>0</v>
      </c>
      <c r="X119">
        <v>-572184414</v>
      </c>
      <c r="Y119">
        <f t="shared" si="761"/>
        <v>2.96</v>
      </c>
      <c r="AA119">
        <v>0</v>
      </c>
      <c r="AB119">
        <v>29.079999999999998</v>
      </c>
      <c r="AC119">
        <v>0</v>
      </c>
      <c r="AD119">
        <v>0</v>
      </c>
      <c r="AE119">
        <v>0</v>
      </c>
      <c r="AF119">
        <v>29.079999999999998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435</v>
      </c>
      <c r="AT119">
        <v>2.96</v>
      </c>
      <c r="AU119" t="s">
        <v>435</v>
      </c>
      <c r="AV119">
        <v>1</v>
      </c>
      <c r="AW119">
        <v>2</v>
      </c>
      <c r="AX119">
        <v>363029095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86.076799999999992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86.076799999999992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ROUND(Y119*Source!I110*DO119,7)</f>
        <v>0</v>
      </c>
      <c r="CX119">
        <f>ROUND(Y119*Source!I110,7)</f>
        <v>2.96</v>
      </c>
      <c r="CY119">
        <f t="shared" si="769"/>
        <v>29.079999999999998</v>
      </c>
      <c r="CZ119">
        <f t="shared" si="770"/>
        <v>29.079999999999998</v>
      </c>
      <c r="DA119">
        <f t="shared" si="771"/>
        <v>1</v>
      </c>
      <c r="DB119">
        <f t="shared" si="762"/>
        <v>86.079999999999998</v>
      </c>
      <c r="DC119">
        <f t="shared" si="763"/>
        <v>0</v>
      </c>
      <c r="DD119" t="s">
        <v>435</v>
      </c>
      <c r="DE119" t="s">
        <v>435</v>
      </c>
      <c r="DF119">
        <f t="shared" si="764"/>
        <v>0</v>
      </c>
      <c r="DG119">
        <f t="shared" ref="DG119:DG129" si="773">ROUND(ROUND(AF119,2)*CX119,2)</f>
        <v>86.079999999999998</v>
      </c>
      <c r="DH119">
        <f t="shared" si="675"/>
        <v>0</v>
      </c>
      <c r="DI119">
        <f t="shared" si="676"/>
        <v>0</v>
      </c>
      <c r="DJ119">
        <f t="shared" si="772"/>
        <v>86.079999999999998</v>
      </c>
      <c r="DK119">
        <v>1</v>
      </c>
      <c r="DL119" t="s">
        <v>435</v>
      </c>
      <c r="DM119">
        <v>0</v>
      </c>
      <c r="DN119" t="s">
        <v>435</v>
      </c>
      <c r="DO119">
        <v>0</v>
      </c>
    </row>
    <row r="120">
      <c r="A120">
        <f>ROW(Source!A110)</f>
        <v>110</v>
      </c>
      <c r="B120">
        <v>358752211</v>
      </c>
      <c r="C120">
        <v>358749106</v>
      </c>
      <c r="D120">
        <v>342713970</v>
      </c>
      <c r="E120">
        <v>1</v>
      </c>
      <c r="F120">
        <v>1</v>
      </c>
      <c r="G120">
        <v>1</v>
      </c>
      <c r="H120">
        <v>3</v>
      </c>
      <c r="I120" t="s">
        <v>119</v>
      </c>
      <c r="J120" t="s">
        <v>839</v>
      </c>
      <c r="K120" t="s">
        <v>120</v>
      </c>
      <c r="L120">
        <v>1348</v>
      </c>
      <c r="N120">
        <v>1009</v>
      </c>
      <c r="O120" t="s">
        <v>88</v>
      </c>
      <c r="P120" t="s">
        <v>88</v>
      </c>
      <c r="Q120">
        <v>1000</v>
      </c>
      <c r="W120">
        <v>0</v>
      </c>
      <c r="X120">
        <v>420120945</v>
      </c>
      <c r="Y120">
        <f t="shared" ref="Y120:Y125" si="774">(AT120*ROUND(0,7))</f>
        <v>0</v>
      </c>
      <c r="AA120">
        <v>255909.34</v>
      </c>
      <c r="AB120">
        <v>0</v>
      </c>
      <c r="AC120">
        <v>0</v>
      </c>
      <c r="AD120">
        <v>0</v>
      </c>
      <c r="AE120">
        <v>144581.54999999999</v>
      </c>
      <c r="AF120">
        <v>0</v>
      </c>
      <c r="AG120">
        <v>0</v>
      </c>
      <c r="AH120">
        <v>0</v>
      </c>
      <c r="AI120">
        <v>1.77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435</v>
      </c>
      <c r="AT120">
        <v>0.001</v>
      </c>
      <c r="AU120" t="s">
        <v>517</v>
      </c>
      <c r="AV120">
        <v>0</v>
      </c>
      <c r="AW120">
        <v>2</v>
      </c>
      <c r="AX120">
        <v>363029096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144.58154999999999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ROUND(Y120*Source!I110,7)</f>
        <v>0</v>
      </c>
      <c r="CY120">
        <f t="shared" ref="CY120:CY126" si="775">AA120</f>
        <v>255909.34</v>
      </c>
      <c r="CZ120">
        <f t="shared" ref="CZ120:CZ126" si="776">AE120</f>
        <v>144581.54999999999</v>
      </c>
      <c r="DA120">
        <f t="shared" ref="DA120:DA126" si="777">AI120</f>
        <v>1.77</v>
      </c>
      <c r="DB120">
        <f t="shared" ref="DB120:DB125" si="778">ROUND((ROUND(AT120*CZ120,2)*ROUND(0,7)),6)</f>
        <v>0</v>
      </c>
      <c r="DC120">
        <f t="shared" ref="DC120:DC125" si="779">ROUND((ROUND(AT120*AG120,2)*ROUND(0,7)),6)</f>
        <v>0</v>
      </c>
      <c r="DD120" t="s">
        <v>435</v>
      </c>
      <c r="DE120" t="s">
        <v>435</v>
      </c>
      <c r="DF120">
        <f t="shared" ref="DF120:DF125" si="780">ROUND(ROUND(AE120*AI120,2)*CX120,2)</f>
        <v>0</v>
      </c>
      <c r="DG120">
        <f t="shared" si="773"/>
        <v>0</v>
      </c>
      <c r="DH120">
        <f t="shared" si="675"/>
        <v>0</v>
      </c>
      <c r="DI120">
        <f t="shared" si="676"/>
        <v>0</v>
      </c>
      <c r="DJ120">
        <f t="shared" ref="DJ120:DJ126" si="781">DF120</f>
        <v>0</v>
      </c>
      <c r="DK120">
        <v>0</v>
      </c>
      <c r="DL120" t="s">
        <v>435</v>
      </c>
      <c r="DM120">
        <v>0</v>
      </c>
      <c r="DN120" t="s">
        <v>435</v>
      </c>
      <c r="DO120">
        <v>0</v>
      </c>
    </row>
    <row r="121">
      <c r="A121">
        <f>ROW(Source!A110)</f>
        <v>110</v>
      </c>
      <c r="B121">
        <v>358752211</v>
      </c>
      <c r="C121">
        <v>358749106</v>
      </c>
      <c r="D121">
        <v>342716455</v>
      </c>
      <c r="E121">
        <v>1</v>
      </c>
      <c r="F121">
        <v>1</v>
      </c>
      <c r="G121">
        <v>1</v>
      </c>
      <c r="H121">
        <v>3</v>
      </c>
      <c r="I121" t="s">
        <v>121</v>
      </c>
      <c r="J121" t="s">
        <v>840</v>
      </c>
      <c r="K121" t="s">
        <v>122</v>
      </c>
      <c r="L121">
        <v>1346</v>
      </c>
      <c r="N121">
        <v>1009</v>
      </c>
      <c r="O121" t="s">
        <v>77</v>
      </c>
      <c r="P121" t="s">
        <v>77</v>
      </c>
      <c r="Q121">
        <v>1</v>
      </c>
      <c r="W121">
        <v>0</v>
      </c>
      <c r="X121">
        <v>-2091133761</v>
      </c>
      <c r="Y121">
        <f t="shared" si="774"/>
        <v>0</v>
      </c>
      <c r="AA121">
        <v>146.28999999999999</v>
      </c>
      <c r="AB121">
        <v>0</v>
      </c>
      <c r="AC121">
        <v>0</v>
      </c>
      <c r="AD121">
        <v>0</v>
      </c>
      <c r="AE121">
        <v>155.63</v>
      </c>
      <c r="AF121">
        <v>0</v>
      </c>
      <c r="AG121">
        <v>0</v>
      </c>
      <c r="AH121">
        <v>0</v>
      </c>
      <c r="AI121">
        <v>0.93999999999999995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435</v>
      </c>
      <c r="AT121">
        <v>3.5</v>
      </c>
      <c r="AU121" t="s">
        <v>517</v>
      </c>
      <c r="AV121">
        <v>0</v>
      </c>
      <c r="AW121">
        <v>2</v>
      </c>
      <c r="AX121">
        <v>363029097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544.70499999999993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ROUND(Y121*Source!I110,7)</f>
        <v>0</v>
      </c>
      <c r="CY121">
        <f t="shared" si="775"/>
        <v>146.28999999999999</v>
      </c>
      <c r="CZ121">
        <f t="shared" si="776"/>
        <v>155.63</v>
      </c>
      <c r="DA121">
        <f t="shared" si="777"/>
        <v>0.93999999999999995</v>
      </c>
      <c r="DB121">
        <f t="shared" si="778"/>
        <v>0</v>
      </c>
      <c r="DC121">
        <f t="shared" si="779"/>
        <v>0</v>
      </c>
      <c r="DD121" t="s">
        <v>435</v>
      </c>
      <c r="DE121" t="s">
        <v>435</v>
      </c>
      <c r="DF121">
        <f t="shared" si="780"/>
        <v>0</v>
      </c>
      <c r="DG121">
        <f t="shared" si="773"/>
        <v>0</v>
      </c>
      <c r="DH121">
        <f t="shared" si="675"/>
        <v>0</v>
      </c>
      <c r="DI121">
        <f t="shared" si="676"/>
        <v>0</v>
      </c>
      <c r="DJ121">
        <f t="shared" si="781"/>
        <v>0</v>
      </c>
      <c r="DK121">
        <v>0</v>
      </c>
      <c r="DL121" t="s">
        <v>435</v>
      </c>
      <c r="DM121">
        <v>0</v>
      </c>
      <c r="DN121" t="s">
        <v>435</v>
      </c>
      <c r="DO121">
        <v>0</v>
      </c>
    </row>
    <row r="122">
      <c r="A122">
        <f>ROW(Source!A110)</f>
        <v>110</v>
      </c>
      <c r="B122">
        <v>358752211</v>
      </c>
      <c r="C122">
        <v>358749106</v>
      </c>
      <c r="D122">
        <v>342717233</v>
      </c>
      <c r="E122">
        <v>1</v>
      </c>
      <c r="F122">
        <v>1</v>
      </c>
      <c r="G122">
        <v>1</v>
      </c>
      <c r="H122">
        <v>3</v>
      </c>
      <c r="I122" t="s">
        <v>80</v>
      </c>
      <c r="J122" t="s">
        <v>834</v>
      </c>
      <c r="K122" t="s">
        <v>81</v>
      </c>
      <c r="L122">
        <v>1346</v>
      </c>
      <c r="N122">
        <v>1009</v>
      </c>
      <c r="O122" t="s">
        <v>77</v>
      </c>
      <c r="P122" t="s">
        <v>77</v>
      </c>
      <c r="Q122">
        <v>1</v>
      </c>
      <c r="W122">
        <v>0</v>
      </c>
      <c r="X122">
        <v>-1062136333</v>
      </c>
      <c r="Y122">
        <f t="shared" si="774"/>
        <v>0</v>
      </c>
      <c r="AA122">
        <v>201.16999999999999</v>
      </c>
      <c r="AB122">
        <v>0</v>
      </c>
      <c r="AC122">
        <v>0</v>
      </c>
      <c r="AD122">
        <v>0</v>
      </c>
      <c r="AE122">
        <v>174.93000000000001</v>
      </c>
      <c r="AF122">
        <v>0</v>
      </c>
      <c r="AG122">
        <v>0</v>
      </c>
      <c r="AH122">
        <v>0</v>
      </c>
      <c r="AI122">
        <v>1.1499999999999999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435</v>
      </c>
      <c r="AT122">
        <v>3.0299999999999998</v>
      </c>
      <c r="AU122" t="s">
        <v>517</v>
      </c>
      <c r="AV122">
        <v>0</v>
      </c>
      <c r="AW122">
        <v>2</v>
      </c>
      <c r="AX122">
        <v>363029098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530.03790000000004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ROUND(Y122*Source!I110,7)</f>
        <v>0</v>
      </c>
      <c r="CY122">
        <f t="shared" si="775"/>
        <v>201.16999999999999</v>
      </c>
      <c r="CZ122">
        <f t="shared" si="776"/>
        <v>174.93000000000001</v>
      </c>
      <c r="DA122">
        <f t="shared" si="777"/>
        <v>1.1499999999999999</v>
      </c>
      <c r="DB122">
        <f t="shared" si="778"/>
        <v>0</v>
      </c>
      <c r="DC122">
        <f t="shared" si="779"/>
        <v>0</v>
      </c>
      <c r="DD122" t="s">
        <v>435</v>
      </c>
      <c r="DE122" t="s">
        <v>435</v>
      </c>
      <c r="DF122">
        <f t="shared" si="780"/>
        <v>0</v>
      </c>
      <c r="DG122">
        <f t="shared" si="773"/>
        <v>0</v>
      </c>
      <c r="DH122">
        <f t="shared" si="675"/>
        <v>0</v>
      </c>
      <c r="DI122">
        <f t="shared" si="676"/>
        <v>0</v>
      </c>
      <c r="DJ122">
        <f t="shared" si="781"/>
        <v>0</v>
      </c>
      <c r="DK122">
        <v>0</v>
      </c>
      <c r="DL122" t="s">
        <v>435</v>
      </c>
      <c r="DM122">
        <v>0</v>
      </c>
      <c r="DN122" t="s">
        <v>435</v>
      </c>
      <c r="DO122">
        <v>0</v>
      </c>
    </row>
    <row r="123">
      <c r="A123">
        <f>ROW(Source!A110)</f>
        <v>110</v>
      </c>
      <c r="B123">
        <v>358752211</v>
      </c>
      <c r="C123">
        <v>358749106</v>
      </c>
      <c r="D123">
        <v>342718353</v>
      </c>
      <c r="E123">
        <v>1</v>
      </c>
      <c r="F123">
        <v>1</v>
      </c>
      <c r="G123">
        <v>1</v>
      </c>
      <c r="H123">
        <v>3</v>
      </c>
      <c r="I123" t="s">
        <v>123</v>
      </c>
      <c r="J123" t="s">
        <v>841</v>
      </c>
      <c r="K123" t="s">
        <v>124</v>
      </c>
      <c r="L123">
        <v>1330</v>
      </c>
      <c r="N123">
        <v>1005</v>
      </c>
      <c r="O123" t="s">
        <v>125</v>
      </c>
      <c r="P123" t="s">
        <v>125</v>
      </c>
      <c r="Q123">
        <v>10</v>
      </c>
      <c r="W123">
        <v>0</v>
      </c>
      <c r="X123">
        <v>-1459340158</v>
      </c>
      <c r="Y123">
        <f t="shared" si="774"/>
        <v>0</v>
      </c>
      <c r="AA123">
        <v>556.5</v>
      </c>
      <c r="AB123">
        <v>0</v>
      </c>
      <c r="AC123">
        <v>0</v>
      </c>
      <c r="AD123">
        <v>0</v>
      </c>
      <c r="AE123">
        <v>386.45999999999998</v>
      </c>
      <c r="AF123">
        <v>0</v>
      </c>
      <c r="AG123">
        <v>0</v>
      </c>
      <c r="AH123">
        <v>0</v>
      </c>
      <c r="AI123">
        <v>1.4399999999999999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435</v>
      </c>
      <c r="AT123">
        <v>0.10000000000000001</v>
      </c>
      <c r="AU123" t="s">
        <v>517</v>
      </c>
      <c r="AV123">
        <v>0</v>
      </c>
      <c r="AW123">
        <v>2</v>
      </c>
      <c r="AX123">
        <v>363029099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38.646000000000001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ROUND(Y123*Source!I110,7)</f>
        <v>0</v>
      </c>
      <c r="CY123">
        <f t="shared" si="775"/>
        <v>556.5</v>
      </c>
      <c r="CZ123">
        <f t="shared" si="776"/>
        <v>386.45999999999998</v>
      </c>
      <c r="DA123">
        <f t="shared" si="777"/>
        <v>1.4399999999999999</v>
      </c>
      <c r="DB123">
        <f t="shared" si="778"/>
        <v>0</v>
      </c>
      <c r="DC123">
        <f t="shared" si="779"/>
        <v>0</v>
      </c>
      <c r="DD123" t="s">
        <v>435</v>
      </c>
      <c r="DE123" t="s">
        <v>435</v>
      </c>
      <c r="DF123">
        <f t="shared" si="780"/>
        <v>0</v>
      </c>
      <c r="DG123">
        <f t="shared" si="773"/>
        <v>0</v>
      </c>
      <c r="DH123">
        <f t="shared" si="675"/>
        <v>0</v>
      </c>
      <c r="DI123">
        <f t="shared" si="676"/>
        <v>0</v>
      </c>
      <c r="DJ123">
        <f t="shared" si="781"/>
        <v>0</v>
      </c>
      <c r="DK123">
        <v>0</v>
      </c>
      <c r="DL123" t="s">
        <v>435</v>
      </c>
      <c r="DM123">
        <v>0</v>
      </c>
      <c r="DN123" t="s">
        <v>435</v>
      </c>
      <c r="DO123">
        <v>0</v>
      </c>
    </row>
    <row r="124">
      <c r="A124">
        <f>ROW(Source!A110)</f>
        <v>110</v>
      </c>
      <c r="B124">
        <v>358752211</v>
      </c>
      <c r="C124">
        <v>358749106</v>
      </c>
      <c r="D124">
        <v>342724205</v>
      </c>
      <c r="E124">
        <v>1</v>
      </c>
      <c r="F124">
        <v>1</v>
      </c>
      <c r="G124">
        <v>1</v>
      </c>
      <c r="H124">
        <v>3</v>
      </c>
      <c r="I124" t="s">
        <v>126</v>
      </c>
      <c r="J124" t="s">
        <v>842</v>
      </c>
      <c r="K124" t="s">
        <v>127</v>
      </c>
      <c r="L124">
        <v>1348</v>
      </c>
      <c r="N124">
        <v>1009</v>
      </c>
      <c r="O124" t="s">
        <v>88</v>
      </c>
      <c r="P124" t="s">
        <v>88</v>
      </c>
      <c r="Q124">
        <v>1000</v>
      </c>
      <c r="W124">
        <v>0</v>
      </c>
      <c r="X124">
        <v>1817138189</v>
      </c>
      <c r="Y124">
        <f t="shared" si="774"/>
        <v>0</v>
      </c>
      <c r="AA124">
        <v>59060.779999999999</v>
      </c>
      <c r="AB124">
        <v>0</v>
      </c>
      <c r="AC124">
        <v>0</v>
      </c>
      <c r="AD124">
        <v>0</v>
      </c>
      <c r="AE124">
        <v>70310.449999999997</v>
      </c>
      <c r="AF124">
        <v>0</v>
      </c>
      <c r="AG124">
        <v>0</v>
      </c>
      <c r="AH124">
        <v>0</v>
      </c>
      <c r="AI124">
        <v>0.83999999999999997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435</v>
      </c>
      <c r="AT124">
        <v>0.01</v>
      </c>
      <c r="AU124" t="s">
        <v>517</v>
      </c>
      <c r="AV124">
        <v>0</v>
      </c>
      <c r="AW124">
        <v>2</v>
      </c>
      <c r="AX124">
        <v>363029100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703.10450000000003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ROUND(Y124*Source!I110,7)</f>
        <v>0</v>
      </c>
      <c r="CY124">
        <f t="shared" si="775"/>
        <v>59060.779999999999</v>
      </c>
      <c r="CZ124">
        <f t="shared" si="776"/>
        <v>70310.449999999997</v>
      </c>
      <c r="DA124">
        <f t="shared" si="777"/>
        <v>0.83999999999999997</v>
      </c>
      <c r="DB124">
        <f t="shared" si="778"/>
        <v>0</v>
      </c>
      <c r="DC124">
        <f t="shared" si="779"/>
        <v>0</v>
      </c>
      <c r="DD124" t="s">
        <v>435</v>
      </c>
      <c r="DE124" t="s">
        <v>435</v>
      </c>
      <c r="DF124">
        <f t="shared" si="780"/>
        <v>0</v>
      </c>
      <c r="DG124">
        <f t="shared" si="773"/>
        <v>0</v>
      </c>
      <c r="DH124">
        <f t="shared" si="675"/>
        <v>0</v>
      </c>
      <c r="DI124">
        <f t="shared" si="676"/>
        <v>0</v>
      </c>
      <c r="DJ124">
        <f t="shared" si="781"/>
        <v>0</v>
      </c>
      <c r="DK124">
        <v>0</v>
      </c>
      <c r="DL124" t="s">
        <v>435</v>
      </c>
      <c r="DM124">
        <v>0</v>
      </c>
      <c r="DN124" t="s">
        <v>435</v>
      </c>
      <c r="DO124">
        <v>0</v>
      </c>
    </row>
    <row r="125">
      <c r="A125">
        <f>ROW(Source!A110)</f>
        <v>110</v>
      </c>
      <c r="B125">
        <v>358752211</v>
      </c>
      <c r="C125">
        <v>358749106</v>
      </c>
      <c r="D125">
        <v>342735756</v>
      </c>
      <c r="E125">
        <v>1</v>
      </c>
      <c r="F125">
        <v>1</v>
      </c>
      <c r="G125">
        <v>1</v>
      </c>
      <c r="H125">
        <v>3</v>
      </c>
      <c r="I125" t="s">
        <v>128</v>
      </c>
      <c r="J125" t="s">
        <v>843</v>
      </c>
      <c r="K125" t="s">
        <v>129</v>
      </c>
      <c r="L125">
        <v>1346</v>
      </c>
      <c r="N125">
        <v>1009</v>
      </c>
      <c r="O125" t="s">
        <v>77</v>
      </c>
      <c r="P125" t="s">
        <v>77</v>
      </c>
      <c r="Q125">
        <v>1</v>
      </c>
      <c r="W125">
        <v>0</v>
      </c>
      <c r="X125">
        <v>1838179334</v>
      </c>
      <c r="Y125">
        <f t="shared" si="774"/>
        <v>0</v>
      </c>
      <c r="AA125">
        <v>104.64</v>
      </c>
      <c r="AB125">
        <v>0</v>
      </c>
      <c r="AC125">
        <v>0</v>
      </c>
      <c r="AD125">
        <v>0</v>
      </c>
      <c r="AE125">
        <v>79.879999999999995</v>
      </c>
      <c r="AF125">
        <v>0</v>
      </c>
      <c r="AG125">
        <v>0</v>
      </c>
      <c r="AH125">
        <v>0</v>
      </c>
      <c r="AI125">
        <v>1.3100000000000001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435</v>
      </c>
      <c r="AT125">
        <v>1.7</v>
      </c>
      <c r="AU125" t="s">
        <v>517</v>
      </c>
      <c r="AV125">
        <v>0</v>
      </c>
      <c r="AW125">
        <v>2</v>
      </c>
      <c r="AX125">
        <v>363029101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135.79599999999999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ROUND(Y125*Source!I110,7)</f>
        <v>0</v>
      </c>
      <c r="CY125">
        <f t="shared" si="775"/>
        <v>104.64</v>
      </c>
      <c r="CZ125">
        <f t="shared" si="776"/>
        <v>79.879999999999995</v>
      </c>
      <c r="DA125">
        <f t="shared" si="777"/>
        <v>1.3100000000000001</v>
      </c>
      <c r="DB125">
        <f t="shared" si="778"/>
        <v>0</v>
      </c>
      <c r="DC125">
        <f t="shared" si="779"/>
        <v>0</v>
      </c>
      <c r="DD125" t="s">
        <v>435</v>
      </c>
      <c r="DE125" t="s">
        <v>435</v>
      </c>
      <c r="DF125">
        <f t="shared" si="780"/>
        <v>0</v>
      </c>
      <c r="DG125">
        <f t="shared" si="773"/>
        <v>0</v>
      </c>
      <c r="DH125">
        <f t="shared" si="675"/>
        <v>0</v>
      </c>
      <c r="DI125">
        <f t="shared" si="676"/>
        <v>0</v>
      </c>
      <c r="DJ125">
        <f t="shared" si="781"/>
        <v>0</v>
      </c>
      <c r="DK125">
        <v>0</v>
      </c>
      <c r="DL125" t="s">
        <v>435</v>
      </c>
      <c r="DM125">
        <v>0</v>
      </c>
      <c r="DN125" t="s">
        <v>435</v>
      </c>
      <c r="DO125">
        <v>0</v>
      </c>
    </row>
    <row r="126">
      <c r="A126">
        <f>ROW(Source!A110)</f>
        <v>110</v>
      </c>
      <c r="B126">
        <v>358752211</v>
      </c>
      <c r="C126">
        <v>358749106</v>
      </c>
      <c r="D126">
        <v>342646017</v>
      </c>
      <c r="E126">
        <v>113</v>
      </c>
      <c r="F126">
        <v>1</v>
      </c>
      <c r="G126">
        <v>1</v>
      </c>
      <c r="H126">
        <v>3</v>
      </c>
      <c r="I126" t="s">
        <v>130</v>
      </c>
      <c r="J126" t="s">
        <v>435</v>
      </c>
      <c r="K126" t="s">
        <v>131</v>
      </c>
      <c r="L126">
        <v>3277935</v>
      </c>
      <c r="N126">
        <v>1013</v>
      </c>
      <c r="O126" t="s">
        <v>104</v>
      </c>
      <c r="P126" t="s">
        <v>104</v>
      </c>
      <c r="Q126">
        <v>1</v>
      </c>
      <c r="W126">
        <v>0</v>
      </c>
      <c r="X126">
        <v>274903907</v>
      </c>
      <c r="Y126">
        <f>AT126</f>
        <v>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435</v>
      </c>
      <c r="AT126">
        <v>2</v>
      </c>
      <c r="AU126" t="s">
        <v>435</v>
      </c>
      <c r="AV126">
        <v>0</v>
      </c>
      <c r="AW126">
        <v>2</v>
      </c>
      <c r="AX126">
        <v>363029102</v>
      </c>
      <c r="AY126">
        <v>1</v>
      </c>
      <c r="AZ126">
        <v>2048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ROUND(Y126*Source!I110,7)</f>
        <v>2</v>
      </c>
      <c r="CY126">
        <f t="shared" si="775"/>
        <v>0</v>
      </c>
      <c r="CZ126">
        <f t="shared" si="776"/>
        <v>0</v>
      </c>
      <c r="DA126">
        <f t="shared" si="777"/>
        <v>1</v>
      </c>
      <c r="DB126">
        <f>ROUND(ROUND(AT126*CZ126,2),6)</f>
        <v>0</v>
      </c>
      <c r="DC126">
        <f>ROUND(ROUND(AT126*AG126,2),6)</f>
        <v>0</v>
      </c>
      <c r="DD126" t="s">
        <v>435</v>
      </c>
      <c r="DE126" t="s">
        <v>435</v>
      </c>
      <c r="DF126">
        <f t="shared" ref="DF126:DF132" si="782">ROUND(ROUND(AE126,2)*CX126,2)</f>
        <v>0</v>
      </c>
      <c r="DG126">
        <f t="shared" si="773"/>
        <v>0</v>
      </c>
      <c r="DH126">
        <f t="shared" si="675"/>
        <v>0</v>
      </c>
      <c r="DI126">
        <f t="shared" si="676"/>
        <v>0</v>
      </c>
      <c r="DJ126">
        <f t="shared" si="781"/>
        <v>0</v>
      </c>
      <c r="DK126">
        <v>0</v>
      </c>
      <c r="DL126" t="s">
        <v>435</v>
      </c>
      <c r="DM126">
        <v>0</v>
      </c>
      <c r="DN126" t="s">
        <v>435</v>
      </c>
      <c r="DO126">
        <v>0</v>
      </c>
    </row>
    <row r="127">
      <c r="A127">
        <f>ROW(Source!A146)</f>
        <v>146</v>
      </c>
      <c r="B127">
        <v>358752211</v>
      </c>
      <c r="C127">
        <v>358749132</v>
      </c>
      <c r="D127">
        <v>342640222</v>
      </c>
      <c r="E127">
        <v>113</v>
      </c>
      <c r="F127">
        <v>1</v>
      </c>
      <c r="G127">
        <v>1</v>
      </c>
      <c r="H127">
        <v>1</v>
      </c>
      <c r="I127" t="s">
        <v>115</v>
      </c>
      <c r="J127" t="s">
        <v>435</v>
      </c>
      <c r="K127" t="s">
        <v>116</v>
      </c>
      <c r="L127">
        <v>1191</v>
      </c>
      <c r="N127">
        <v>1013</v>
      </c>
      <c r="O127" t="s">
        <v>36</v>
      </c>
      <c r="P127" t="s">
        <v>36</v>
      </c>
      <c r="Q127">
        <v>1</v>
      </c>
      <c r="W127">
        <v>0</v>
      </c>
      <c r="X127">
        <v>888410196</v>
      </c>
      <c r="Y127">
        <f t="shared" ref="Y127:Y132" si="783">(AT127*ROUND(0.7,7))</f>
        <v>22.329999999999998</v>
      </c>
      <c r="AA127">
        <v>0</v>
      </c>
      <c r="AB127">
        <v>0</v>
      </c>
      <c r="AC127">
        <v>0</v>
      </c>
      <c r="AD127">
        <v>497.45999999999998</v>
      </c>
      <c r="AE127">
        <v>0</v>
      </c>
      <c r="AF127">
        <v>0</v>
      </c>
      <c r="AG127">
        <v>0</v>
      </c>
      <c r="AH127">
        <v>497.45999999999998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435</v>
      </c>
      <c r="AT127">
        <v>31.899999999999999</v>
      </c>
      <c r="AU127" t="s">
        <v>518</v>
      </c>
      <c r="AV127">
        <v>1</v>
      </c>
      <c r="AW127">
        <v>2</v>
      </c>
      <c r="AX127">
        <v>363029103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15868.973999999998</v>
      </c>
      <c r="BN127">
        <v>31.899999999999999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11108.281799999999</v>
      </c>
      <c r="BU127">
        <v>22.329999999999998</v>
      </c>
      <c r="BV127">
        <v>0</v>
      </c>
      <c r="BW127">
        <v>1</v>
      </c>
      <c r="CU127">
        <f>ROUND(AT127*Source!I146*AH127*AL127,2)</f>
        <v>15868.970000000001</v>
      </c>
      <c r="CV127">
        <f>ROUND(Y127*Source!I146,7)</f>
        <v>22.329999999999998</v>
      </c>
      <c r="CW127">
        <v>0</v>
      </c>
      <c r="CX127">
        <f>ROUND(Y127*Source!I146,7)</f>
        <v>22.329999999999998</v>
      </c>
      <c r="CY127">
        <f t="shared" ref="CY127:CY128" si="784">AD127</f>
        <v>497.45999999999998</v>
      </c>
      <c r="CZ127">
        <f t="shared" ref="CZ127:CZ128" si="785">AH127</f>
        <v>497.45999999999998</v>
      </c>
      <c r="DA127">
        <f t="shared" ref="DA127:DA128" si="786">AL127</f>
        <v>1</v>
      </c>
      <c r="DB127">
        <f t="shared" ref="DB127:DB132" si="787">ROUND((ROUND(AT127*CZ127,2)*ROUND(0.7,7)),6)</f>
        <v>11108.278999999999</v>
      </c>
      <c r="DC127">
        <f t="shared" ref="DC127:DC132" si="788">ROUND((ROUND(AT127*AG127,2)*ROUND(0.7,7)),6)</f>
        <v>0</v>
      </c>
      <c r="DD127" t="s">
        <v>435</v>
      </c>
      <c r="DE127" t="s">
        <v>435</v>
      </c>
      <c r="DF127">
        <f t="shared" si="782"/>
        <v>0</v>
      </c>
      <c r="DG127">
        <f t="shared" si="773"/>
        <v>0</v>
      </c>
      <c r="DH127">
        <f t="shared" si="675"/>
        <v>0</v>
      </c>
      <c r="DI127">
        <f t="shared" si="676"/>
        <v>11108.280000000001</v>
      </c>
      <c r="DJ127">
        <f t="shared" ref="DJ127:DJ128" si="789">DI127</f>
        <v>11108.280000000001</v>
      </c>
      <c r="DK127">
        <v>1</v>
      </c>
      <c r="DL127" t="s">
        <v>435</v>
      </c>
      <c r="DM127">
        <v>0</v>
      </c>
      <c r="DN127" t="s">
        <v>435</v>
      </c>
      <c r="DO127">
        <v>0</v>
      </c>
    </row>
    <row r="128">
      <c r="A128">
        <f>ROW(Source!A146)</f>
        <v>146</v>
      </c>
      <c r="B128">
        <v>358752211</v>
      </c>
      <c r="C128">
        <v>358749132</v>
      </c>
      <c r="D128">
        <v>342640393</v>
      </c>
      <c r="E128">
        <v>113</v>
      </c>
      <c r="F128">
        <v>1</v>
      </c>
      <c r="G128">
        <v>1</v>
      </c>
      <c r="H128">
        <v>1</v>
      </c>
      <c r="I128" t="s">
        <v>828</v>
      </c>
      <c r="J128" t="s">
        <v>435</v>
      </c>
      <c r="K128" t="s">
        <v>829</v>
      </c>
      <c r="L128">
        <v>1191</v>
      </c>
      <c r="N128">
        <v>1013</v>
      </c>
      <c r="O128" t="s">
        <v>36</v>
      </c>
      <c r="P128" t="s">
        <v>36</v>
      </c>
      <c r="Q128">
        <v>1</v>
      </c>
      <c r="W128">
        <v>0</v>
      </c>
      <c r="X128">
        <v>-1417349443</v>
      </c>
      <c r="Y128">
        <f t="shared" si="783"/>
        <v>5.7189999999999994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435</v>
      </c>
      <c r="AT128">
        <v>8.1699999999999999</v>
      </c>
      <c r="AU128" t="s">
        <v>518</v>
      </c>
      <c r="AV128">
        <v>2</v>
      </c>
      <c r="AW128">
        <v>2</v>
      </c>
      <c r="AX128">
        <v>363029104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ROUND(Y128*Source!I146,7)</f>
        <v>5.7189999999999994</v>
      </c>
      <c r="CY128">
        <f t="shared" si="784"/>
        <v>0</v>
      </c>
      <c r="CZ128">
        <f t="shared" si="785"/>
        <v>0</v>
      </c>
      <c r="DA128">
        <f t="shared" si="786"/>
        <v>1</v>
      </c>
      <c r="DB128">
        <f t="shared" si="787"/>
        <v>0</v>
      </c>
      <c r="DC128">
        <f t="shared" si="788"/>
        <v>0</v>
      </c>
      <c r="DD128" t="s">
        <v>435</v>
      </c>
      <c r="DE128" t="s">
        <v>435</v>
      </c>
      <c r="DF128">
        <f t="shared" si="782"/>
        <v>0</v>
      </c>
      <c r="DG128">
        <f t="shared" si="773"/>
        <v>0</v>
      </c>
      <c r="DH128">
        <f t="shared" si="675"/>
        <v>0</v>
      </c>
      <c r="DI128">
        <f t="shared" si="676"/>
        <v>0</v>
      </c>
      <c r="DJ128">
        <f t="shared" si="789"/>
        <v>0</v>
      </c>
      <c r="DK128">
        <v>0</v>
      </c>
      <c r="DL128" t="s">
        <v>435</v>
      </c>
      <c r="DM128">
        <v>0</v>
      </c>
      <c r="DN128" t="s">
        <v>435</v>
      </c>
      <c r="DO128">
        <v>0</v>
      </c>
    </row>
    <row r="129">
      <c r="A129">
        <f>ROW(Source!A146)</f>
        <v>146</v>
      </c>
      <c r="B129">
        <v>358752211</v>
      </c>
      <c r="C129">
        <v>358749132</v>
      </c>
      <c r="D129">
        <v>342764741</v>
      </c>
      <c r="E129">
        <v>1</v>
      </c>
      <c r="F129">
        <v>1</v>
      </c>
      <c r="G129">
        <v>1</v>
      </c>
      <c r="H129">
        <v>2</v>
      </c>
      <c r="I129" t="s">
        <v>65</v>
      </c>
      <c r="J129" t="s">
        <v>830</v>
      </c>
      <c r="K129" t="s">
        <v>66</v>
      </c>
      <c r="L129">
        <v>1368</v>
      </c>
      <c r="N129">
        <v>1011</v>
      </c>
      <c r="O129" t="s">
        <v>67</v>
      </c>
      <c r="P129" t="s">
        <v>67</v>
      </c>
      <c r="Q129">
        <v>1</v>
      </c>
      <c r="W129">
        <v>0</v>
      </c>
      <c r="X129">
        <v>-361847540</v>
      </c>
      <c r="Y129">
        <f t="shared" si="783"/>
        <v>2.3659999999999997</v>
      </c>
      <c r="AA129">
        <v>0</v>
      </c>
      <c r="AB129">
        <v>1552.1199999999999</v>
      </c>
      <c r="AC129">
        <v>668.23000000000002</v>
      </c>
      <c r="AD129">
        <v>0</v>
      </c>
      <c r="AE129">
        <v>0</v>
      </c>
      <c r="AF129">
        <v>1552.1199999999999</v>
      </c>
      <c r="AG129">
        <v>668.23000000000002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435</v>
      </c>
      <c r="AT129">
        <v>3.3799999999999999</v>
      </c>
      <c r="AU129" t="s">
        <v>518</v>
      </c>
      <c r="AV129">
        <v>1</v>
      </c>
      <c r="AW129">
        <v>2</v>
      </c>
      <c r="AX129">
        <v>363029105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5246.1655999999994</v>
      </c>
      <c r="BL129">
        <v>2258.6174000000001</v>
      </c>
      <c r="BM129">
        <v>0</v>
      </c>
      <c r="BN129">
        <v>0</v>
      </c>
      <c r="BO129">
        <v>3.3799999999999999</v>
      </c>
      <c r="BP129">
        <v>1</v>
      </c>
      <c r="BQ129">
        <v>0</v>
      </c>
      <c r="BR129">
        <v>3672.3159199999991</v>
      </c>
      <c r="BS129">
        <v>1581.0321799999999</v>
      </c>
      <c r="BT129">
        <v>0</v>
      </c>
      <c r="BU129">
        <v>0</v>
      </c>
      <c r="BV129">
        <v>2.3659999999999997</v>
      </c>
      <c r="BW129">
        <v>1</v>
      </c>
      <c r="CV129">
        <v>0</v>
      </c>
      <c r="CW129">
        <f>ROUND(Y129*Source!I146*DO129,7)</f>
        <v>2.3660000000000001</v>
      </c>
      <c r="CX129">
        <f>ROUND(Y129*Source!I146,7)</f>
        <v>2.3660000000000001</v>
      </c>
      <c r="CY129">
        <f t="shared" ref="CY129:CY132" si="790">AB129</f>
        <v>1552.1199999999999</v>
      </c>
      <c r="CZ129">
        <f t="shared" ref="CZ129:CZ132" si="791">AF129</f>
        <v>1552.1199999999999</v>
      </c>
      <c r="DA129">
        <f t="shared" ref="DA129:DA132" si="792">AJ129</f>
        <v>1</v>
      </c>
      <c r="DB129">
        <f t="shared" si="787"/>
        <v>3672.319</v>
      </c>
      <c r="DC129">
        <f t="shared" si="788"/>
        <v>1581.0339999999999</v>
      </c>
      <c r="DD129" t="s">
        <v>435</v>
      </c>
      <c r="DE129" t="s">
        <v>435</v>
      </c>
      <c r="DF129">
        <f t="shared" si="782"/>
        <v>0</v>
      </c>
      <c r="DG129">
        <f t="shared" si="773"/>
        <v>3672.3200000000002</v>
      </c>
      <c r="DH129">
        <f t="shared" ref="DH129:DH192" si="793">ROUND(ROUND(AG129,2)*CX129,2)</f>
        <v>1581.03</v>
      </c>
      <c r="DI129">
        <f t="shared" ref="DI129:DI192" si="794">ROUND(ROUND(AH129,2)*CX129,2)</f>
        <v>0</v>
      </c>
      <c r="DJ129">
        <f t="shared" ref="DJ129:DJ132" si="795">DG129+DH129</f>
        <v>5253.3500000000004</v>
      </c>
      <c r="DK129">
        <v>1</v>
      </c>
      <c r="DL129" t="s">
        <v>68</v>
      </c>
      <c r="DM129">
        <v>6</v>
      </c>
      <c r="DN129" t="s">
        <v>36</v>
      </c>
      <c r="DO129">
        <v>1</v>
      </c>
    </row>
    <row r="130">
      <c r="A130">
        <f>ROW(Source!A146)</f>
        <v>146</v>
      </c>
      <c r="B130">
        <v>358752211</v>
      </c>
      <c r="C130">
        <v>358749132</v>
      </c>
      <c r="D130">
        <v>342764921</v>
      </c>
      <c r="E130">
        <v>1</v>
      </c>
      <c r="F130">
        <v>1</v>
      </c>
      <c r="G130">
        <v>1</v>
      </c>
      <c r="H130">
        <v>2</v>
      </c>
      <c r="I130" t="s">
        <v>157</v>
      </c>
      <c r="J130" t="s">
        <v>844</v>
      </c>
      <c r="K130" t="s">
        <v>158</v>
      </c>
      <c r="L130">
        <v>1368</v>
      </c>
      <c r="N130">
        <v>1011</v>
      </c>
      <c r="O130" t="s">
        <v>67</v>
      </c>
      <c r="P130" t="s">
        <v>67</v>
      </c>
      <c r="Q130">
        <v>1</v>
      </c>
      <c r="W130">
        <v>0</v>
      </c>
      <c r="X130">
        <v>-1997430335</v>
      </c>
      <c r="Y130">
        <f t="shared" si="783"/>
        <v>3.0869999999999997</v>
      </c>
      <c r="AA130">
        <v>0</v>
      </c>
      <c r="AB130">
        <v>130.19</v>
      </c>
      <c r="AC130">
        <v>497.45999999999998</v>
      </c>
      <c r="AD130">
        <v>0</v>
      </c>
      <c r="AE130">
        <v>0</v>
      </c>
      <c r="AF130">
        <v>104.98999999999999</v>
      </c>
      <c r="AG130">
        <v>497.45999999999998</v>
      </c>
      <c r="AH130">
        <v>0</v>
      </c>
      <c r="AI130">
        <v>1</v>
      </c>
      <c r="AJ130">
        <v>1.24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435</v>
      </c>
      <c r="AT130">
        <v>4.4100000000000001</v>
      </c>
      <c r="AU130" t="s">
        <v>518</v>
      </c>
      <c r="AV130">
        <v>1</v>
      </c>
      <c r="AW130">
        <v>2</v>
      </c>
      <c r="AX130">
        <v>363029106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463.0059</v>
      </c>
      <c r="BL130">
        <v>2193.7986000000001</v>
      </c>
      <c r="BM130">
        <v>0</v>
      </c>
      <c r="BN130">
        <v>0</v>
      </c>
      <c r="BO130">
        <v>4.4100000000000001</v>
      </c>
      <c r="BP130">
        <v>1</v>
      </c>
      <c r="BQ130">
        <v>0</v>
      </c>
      <c r="BR130">
        <v>324.10412999999994</v>
      </c>
      <c r="BS130">
        <v>1535.6590199999998</v>
      </c>
      <c r="BT130">
        <v>0</v>
      </c>
      <c r="BU130">
        <v>0</v>
      </c>
      <c r="BV130">
        <v>3.0869999999999997</v>
      </c>
      <c r="BW130">
        <v>1</v>
      </c>
      <c r="CV130">
        <v>0</v>
      </c>
      <c r="CW130">
        <f>ROUND(Y130*Source!I146*DO130,7)</f>
        <v>3.0869999999999997</v>
      </c>
      <c r="CX130">
        <f>ROUND(Y130*Source!I146,7)</f>
        <v>3.0869999999999997</v>
      </c>
      <c r="CY130">
        <f t="shared" si="790"/>
        <v>130.19</v>
      </c>
      <c r="CZ130">
        <f t="shared" si="791"/>
        <v>104.98999999999999</v>
      </c>
      <c r="DA130">
        <f t="shared" si="792"/>
        <v>1.24</v>
      </c>
      <c r="DB130">
        <f t="shared" si="787"/>
        <v>324.10699999999997</v>
      </c>
      <c r="DC130">
        <f t="shared" si="788"/>
        <v>1535.6599999999999</v>
      </c>
      <c r="DD130" t="s">
        <v>435</v>
      </c>
      <c r="DE130" t="s">
        <v>435</v>
      </c>
      <c r="DF130">
        <f t="shared" si="782"/>
        <v>0</v>
      </c>
      <c r="DG130">
        <f t="shared" ref="DG130:DG131" si="796">ROUND(ROUND(AF130*AJ130,2)*CX130,2)</f>
        <v>401.90000000000003</v>
      </c>
      <c r="DH130">
        <f t="shared" si="793"/>
        <v>1535.6600000000001</v>
      </c>
      <c r="DI130">
        <f t="shared" si="794"/>
        <v>0</v>
      </c>
      <c r="DJ130">
        <f t="shared" si="795"/>
        <v>1937.5600000000002</v>
      </c>
      <c r="DK130">
        <v>0</v>
      </c>
      <c r="DL130" t="s">
        <v>72</v>
      </c>
      <c r="DM130">
        <v>4</v>
      </c>
      <c r="DN130" t="s">
        <v>36</v>
      </c>
      <c r="DO130">
        <v>1</v>
      </c>
    </row>
    <row r="131">
      <c r="A131">
        <f>ROW(Source!A146)</f>
        <v>146</v>
      </c>
      <c r="B131">
        <v>358752211</v>
      </c>
      <c r="C131">
        <v>358749132</v>
      </c>
      <c r="D131">
        <v>342765643</v>
      </c>
      <c r="E131">
        <v>1</v>
      </c>
      <c r="F131">
        <v>1</v>
      </c>
      <c r="G131">
        <v>1</v>
      </c>
      <c r="H131">
        <v>2</v>
      </c>
      <c r="I131" t="s">
        <v>70</v>
      </c>
      <c r="J131" t="s">
        <v>831</v>
      </c>
      <c r="K131" t="s">
        <v>71</v>
      </c>
      <c r="L131">
        <v>1368</v>
      </c>
      <c r="N131">
        <v>1011</v>
      </c>
      <c r="O131" t="s">
        <v>67</v>
      </c>
      <c r="P131" t="s">
        <v>67</v>
      </c>
      <c r="Q131">
        <v>1</v>
      </c>
      <c r="W131">
        <v>0</v>
      </c>
      <c r="X131">
        <v>1503848564</v>
      </c>
      <c r="Y131">
        <f t="shared" si="783"/>
        <v>0.26599999999999996</v>
      </c>
      <c r="AA131">
        <v>0</v>
      </c>
      <c r="AB131">
        <v>583.05999999999995</v>
      </c>
      <c r="AC131">
        <v>497.45999999999998</v>
      </c>
      <c r="AD131">
        <v>0</v>
      </c>
      <c r="AE131">
        <v>0</v>
      </c>
      <c r="AF131">
        <v>477.92000000000002</v>
      </c>
      <c r="AG131">
        <v>497.45999999999998</v>
      </c>
      <c r="AH131">
        <v>0</v>
      </c>
      <c r="AI131">
        <v>1</v>
      </c>
      <c r="AJ131">
        <v>1.22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435</v>
      </c>
      <c r="AT131">
        <v>0.38</v>
      </c>
      <c r="AU131" t="s">
        <v>518</v>
      </c>
      <c r="AV131">
        <v>1</v>
      </c>
      <c r="AW131">
        <v>2</v>
      </c>
      <c r="AX131">
        <v>363029107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181.6096</v>
      </c>
      <c r="BL131">
        <v>189.03479999999999</v>
      </c>
      <c r="BM131">
        <v>0</v>
      </c>
      <c r="BN131">
        <v>0</v>
      </c>
      <c r="BO131">
        <v>0.38</v>
      </c>
      <c r="BP131">
        <v>1</v>
      </c>
      <c r="BQ131">
        <v>0</v>
      </c>
      <c r="BR131">
        <v>127.12671999999998</v>
      </c>
      <c r="BS131">
        <v>132.32435999999998</v>
      </c>
      <c r="BT131">
        <v>0</v>
      </c>
      <c r="BU131">
        <v>0</v>
      </c>
      <c r="BV131">
        <v>0.26599999999999996</v>
      </c>
      <c r="BW131">
        <v>1</v>
      </c>
      <c r="CV131">
        <v>0</v>
      </c>
      <c r="CW131">
        <f>ROUND(Y131*Source!I146*DO131,7)</f>
        <v>0.26600000000000001</v>
      </c>
      <c r="CX131">
        <f>ROUND(Y131*Source!I146,7)</f>
        <v>0.26600000000000001</v>
      </c>
      <c r="CY131">
        <f t="shared" si="790"/>
        <v>583.05999999999995</v>
      </c>
      <c r="CZ131">
        <f t="shared" si="791"/>
        <v>477.92000000000002</v>
      </c>
      <c r="DA131">
        <f t="shared" si="792"/>
        <v>1.22</v>
      </c>
      <c r="DB131">
        <f t="shared" si="787"/>
        <v>127.127</v>
      </c>
      <c r="DC131">
        <f t="shared" si="788"/>
        <v>132.321</v>
      </c>
      <c r="DD131" t="s">
        <v>435</v>
      </c>
      <c r="DE131" t="s">
        <v>435</v>
      </c>
      <c r="DF131">
        <f t="shared" si="782"/>
        <v>0</v>
      </c>
      <c r="DG131">
        <f t="shared" si="796"/>
        <v>155.09</v>
      </c>
      <c r="DH131">
        <f t="shared" si="793"/>
        <v>132.31999999999999</v>
      </c>
      <c r="DI131">
        <f t="shared" si="794"/>
        <v>0</v>
      </c>
      <c r="DJ131">
        <f t="shared" si="795"/>
        <v>287.40999999999997</v>
      </c>
      <c r="DK131">
        <v>0</v>
      </c>
      <c r="DL131" t="s">
        <v>72</v>
      </c>
      <c r="DM131">
        <v>4</v>
      </c>
      <c r="DN131" t="s">
        <v>36</v>
      </c>
      <c r="DO131">
        <v>1</v>
      </c>
    </row>
    <row r="132">
      <c r="A132">
        <f>ROW(Source!A146)</f>
        <v>146</v>
      </c>
      <c r="B132">
        <v>358752211</v>
      </c>
      <c r="C132">
        <v>358749132</v>
      </c>
      <c r="D132">
        <v>342765836</v>
      </c>
      <c r="E132">
        <v>1</v>
      </c>
      <c r="F132">
        <v>1</v>
      </c>
      <c r="G132">
        <v>1</v>
      </c>
      <c r="H132">
        <v>2</v>
      </c>
      <c r="I132" t="s">
        <v>117</v>
      </c>
      <c r="J132" t="s">
        <v>838</v>
      </c>
      <c r="K132" t="s">
        <v>118</v>
      </c>
      <c r="L132">
        <v>1368</v>
      </c>
      <c r="N132">
        <v>1011</v>
      </c>
      <c r="O132" t="s">
        <v>67</v>
      </c>
      <c r="P132" t="s">
        <v>67</v>
      </c>
      <c r="Q132">
        <v>1</v>
      </c>
      <c r="W132">
        <v>0</v>
      </c>
      <c r="X132">
        <v>-572184414</v>
      </c>
      <c r="Y132">
        <f t="shared" si="783"/>
        <v>1.232</v>
      </c>
      <c r="AA132">
        <v>0</v>
      </c>
      <c r="AB132">
        <v>29.079999999999998</v>
      </c>
      <c r="AC132">
        <v>0</v>
      </c>
      <c r="AD132">
        <v>0</v>
      </c>
      <c r="AE132">
        <v>0</v>
      </c>
      <c r="AF132">
        <v>29.079999999999998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435</v>
      </c>
      <c r="AT132">
        <v>1.76</v>
      </c>
      <c r="AU132" t="s">
        <v>518</v>
      </c>
      <c r="AV132">
        <v>1</v>
      </c>
      <c r="AW132">
        <v>2</v>
      </c>
      <c r="AX132">
        <v>363029108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51.180799999999998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35.826560000000001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ROUND(Y132*Source!I146*DO132,7)</f>
        <v>0</v>
      </c>
      <c r="CX132">
        <f>ROUND(Y132*Source!I146,7)</f>
        <v>1.232</v>
      </c>
      <c r="CY132">
        <f t="shared" si="790"/>
        <v>29.079999999999998</v>
      </c>
      <c r="CZ132">
        <f t="shared" si="791"/>
        <v>29.079999999999998</v>
      </c>
      <c r="DA132">
        <f t="shared" si="792"/>
        <v>1</v>
      </c>
      <c r="DB132">
        <f t="shared" si="787"/>
        <v>35.826000000000001</v>
      </c>
      <c r="DC132">
        <f t="shared" si="788"/>
        <v>0</v>
      </c>
      <c r="DD132" t="s">
        <v>435</v>
      </c>
      <c r="DE132" t="s">
        <v>435</v>
      </c>
      <c r="DF132">
        <f t="shared" si="782"/>
        <v>0</v>
      </c>
      <c r="DG132">
        <f t="shared" ref="DG132:DG142" si="797">ROUND(ROUND(AF132,2)*CX132,2)</f>
        <v>35.829999999999998</v>
      </c>
      <c r="DH132">
        <f t="shared" si="793"/>
        <v>0</v>
      </c>
      <c r="DI132">
        <f t="shared" si="794"/>
        <v>0</v>
      </c>
      <c r="DJ132">
        <f t="shared" si="795"/>
        <v>35.829999999999998</v>
      </c>
      <c r="DK132">
        <v>1</v>
      </c>
      <c r="DL132" t="s">
        <v>435</v>
      </c>
      <c r="DM132">
        <v>0</v>
      </c>
      <c r="DN132" t="s">
        <v>435</v>
      </c>
      <c r="DO132">
        <v>0</v>
      </c>
    </row>
    <row r="133">
      <c r="A133">
        <f>ROW(Source!A146)</f>
        <v>146</v>
      </c>
      <c r="B133">
        <v>358752211</v>
      </c>
      <c r="C133">
        <v>358749132</v>
      </c>
      <c r="D133">
        <v>342713970</v>
      </c>
      <c r="E133">
        <v>1</v>
      </c>
      <c r="F133">
        <v>1</v>
      </c>
      <c r="G133">
        <v>1</v>
      </c>
      <c r="H133">
        <v>3</v>
      </c>
      <c r="I133" t="s">
        <v>119</v>
      </c>
      <c r="J133" t="s">
        <v>839</v>
      </c>
      <c r="K133" t="s">
        <v>120</v>
      </c>
      <c r="L133">
        <v>1348</v>
      </c>
      <c r="N133">
        <v>1009</v>
      </c>
      <c r="O133" t="s">
        <v>88</v>
      </c>
      <c r="P133" t="s">
        <v>88</v>
      </c>
      <c r="Q133">
        <v>1000</v>
      </c>
      <c r="W133">
        <v>0</v>
      </c>
      <c r="X133">
        <v>420120945</v>
      </c>
      <c r="Y133">
        <f t="shared" ref="Y133:Y138" si="798">(AT133*ROUND(0,7))</f>
        <v>0</v>
      </c>
      <c r="AA133">
        <v>255909.34</v>
      </c>
      <c r="AB133">
        <v>0</v>
      </c>
      <c r="AC133">
        <v>0</v>
      </c>
      <c r="AD133">
        <v>0</v>
      </c>
      <c r="AE133">
        <v>144581.54999999999</v>
      </c>
      <c r="AF133">
        <v>0</v>
      </c>
      <c r="AG133">
        <v>0</v>
      </c>
      <c r="AH133">
        <v>0</v>
      </c>
      <c r="AI133">
        <v>1.77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435</v>
      </c>
      <c r="AT133">
        <v>0.002</v>
      </c>
      <c r="AU133" t="s">
        <v>517</v>
      </c>
      <c r="AV133">
        <v>0</v>
      </c>
      <c r="AW133">
        <v>2</v>
      </c>
      <c r="AX133">
        <v>363029109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289.16309999999999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ROUND(Y133*Source!I146,7)</f>
        <v>0</v>
      </c>
      <c r="CY133">
        <f t="shared" ref="CY133:CY139" si="799">AA133</f>
        <v>255909.34</v>
      </c>
      <c r="CZ133">
        <f t="shared" ref="CZ133:CZ139" si="800">AE133</f>
        <v>144581.54999999999</v>
      </c>
      <c r="DA133">
        <f t="shared" ref="DA133:DA139" si="801">AI133</f>
        <v>1.77</v>
      </c>
      <c r="DB133">
        <f t="shared" ref="DB133:DB138" si="802">ROUND((ROUND(AT133*CZ133,2)*ROUND(0,7)),6)</f>
        <v>0</v>
      </c>
      <c r="DC133">
        <f t="shared" ref="DC133:DC138" si="803">ROUND((ROUND(AT133*AG133,2)*ROUND(0,7)),6)</f>
        <v>0</v>
      </c>
      <c r="DD133" t="s">
        <v>435</v>
      </c>
      <c r="DE133" t="s">
        <v>435</v>
      </c>
      <c r="DF133">
        <f t="shared" ref="DF133:DF138" si="804">ROUND(ROUND(AE133*AI133,2)*CX133,2)</f>
        <v>0</v>
      </c>
      <c r="DG133">
        <f t="shared" si="797"/>
        <v>0</v>
      </c>
      <c r="DH133">
        <f t="shared" si="793"/>
        <v>0</v>
      </c>
      <c r="DI133">
        <f t="shared" si="794"/>
        <v>0</v>
      </c>
      <c r="DJ133">
        <f t="shared" ref="DJ133:DJ139" si="805">DF133</f>
        <v>0</v>
      </c>
      <c r="DK133">
        <v>0</v>
      </c>
      <c r="DL133" t="s">
        <v>435</v>
      </c>
      <c r="DM133">
        <v>0</v>
      </c>
      <c r="DN133" t="s">
        <v>435</v>
      </c>
      <c r="DO133">
        <v>0</v>
      </c>
    </row>
    <row r="134">
      <c r="A134">
        <f>ROW(Source!A146)</f>
        <v>146</v>
      </c>
      <c r="B134">
        <v>358752211</v>
      </c>
      <c r="C134">
        <v>358749132</v>
      </c>
      <c r="D134">
        <v>342716455</v>
      </c>
      <c r="E134">
        <v>1</v>
      </c>
      <c r="F134">
        <v>1</v>
      </c>
      <c r="G134">
        <v>1</v>
      </c>
      <c r="H134">
        <v>3</v>
      </c>
      <c r="I134" t="s">
        <v>121</v>
      </c>
      <c r="J134" t="s">
        <v>840</v>
      </c>
      <c r="K134" t="s">
        <v>122</v>
      </c>
      <c r="L134">
        <v>1346</v>
      </c>
      <c r="N134">
        <v>1009</v>
      </c>
      <c r="O134" t="s">
        <v>77</v>
      </c>
      <c r="P134" t="s">
        <v>77</v>
      </c>
      <c r="Q134">
        <v>1</v>
      </c>
      <c r="W134">
        <v>0</v>
      </c>
      <c r="X134">
        <v>-2091133761</v>
      </c>
      <c r="Y134">
        <f t="shared" si="798"/>
        <v>0</v>
      </c>
      <c r="AA134">
        <v>146.28999999999999</v>
      </c>
      <c r="AB134">
        <v>0</v>
      </c>
      <c r="AC134">
        <v>0</v>
      </c>
      <c r="AD134">
        <v>0</v>
      </c>
      <c r="AE134">
        <v>155.63</v>
      </c>
      <c r="AF134">
        <v>0</v>
      </c>
      <c r="AG134">
        <v>0</v>
      </c>
      <c r="AH134">
        <v>0</v>
      </c>
      <c r="AI134">
        <v>0.93999999999999995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435</v>
      </c>
      <c r="AT134">
        <v>4.9000000000000004</v>
      </c>
      <c r="AU134" t="s">
        <v>517</v>
      </c>
      <c r="AV134">
        <v>0</v>
      </c>
      <c r="AW134">
        <v>2</v>
      </c>
      <c r="AX134">
        <v>363029110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762.58699999999999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ROUND(Y134*Source!I146,7)</f>
        <v>0</v>
      </c>
      <c r="CY134">
        <f t="shared" si="799"/>
        <v>146.28999999999999</v>
      </c>
      <c r="CZ134">
        <f t="shared" si="800"/>
        <v>155.63</v>
      </c>
      <c r="DA134">
        <f t="shared" si="801"/>
        <v>0.93999999999999995</v>
      </c>
      <c r="DB134">
        <f t="shared" si="802"/>
        <v>0</v>
      </c>
      <c r="DC134">
        <f t="shared" si="803"/>
        <v>0</v>
      </c>
      <c r="DD134" t="s">
        <v>435</v>
      </c>
      <c r="DE134" t="s">
        <v>435</v>
      </c>
      <c r="DF134">
        <f t="shared" si="804"/>
        <v>0</v>
      </c>
      <c r="DG134">
        <f t="shared" si="797"/>
        <v>0</v>
      </c>
      <c r="DH134">
        <f t="shared" si="793"/>
        <v>0</v>
      </c>
      <c r="DI134">
        <f t="shared" si="794"/>
        <v>0</v>
      </c>
      <c r="DJ134">
        <f t="shared" si="805"/>
        <v>0</v>
      </c>
      <c r="DK134">
        <v>0</v>
      </c>
      <c r="DL134" t="s">
        <v>435</v>
      </c>
      <c r="DM134">
        <v>0</v>
      </c>
      <c r="DN134" t="s">
        <v>435</v>
      </c>
      <c r="DO134">
        <v>0</v>
      </c>
    </row>
    <row r="135">
      <c r="A135">
        <f>ROW(Source!A146)</f>
        <v>146</v>
      </c>
      <c r="B135">
        <v>358752211</v>
      </c>
      <c r="C135">
        <v>358749132</v>
      </c>
      <c r="D135">
        <v>342717233</v>
      </c>
      <c r="E135">
        <v>1</v>
      </c>
      <c r="F135">
        <v>1</v>
      </c>
      <c r="G135">
        <v>1</v>
      </c>
      <c r="H135">
        <v>3</v>
      </c>
      <c r="I135" t="s">
        <v>80</v>
      </c>
      <c r="J135" t="s">
        <v>834</v>
      </c>
      <c r="K135" t="s">
        <v>81</v>
      </c>
      <c r="L135">
        <v>1346</v>
      </c>
      <c r="N135">
        <v>1009</v>
      </c>
      <c r="O135" t="s">
        <v>77</v>
      </c>
      <c r="P135" t="s">
        <v>77</v>
      </c>
      <c r="Q135">
        <v>1</v>
      </c>
      <c r="W135">
        <v>0</v>
      </c>
      <c r="X135">
        <v>-1062136333</v>
      </c>
      <c r="Y135">
        <f t="shared" si="798"/>
        <v>0</v>
      </c>
      <c r="AA135">
        <v>201.16999999999999</v>
      </c>
      <c r="AB135">
        <v>0</v>
      </c>
      <c r="AC135">
        <v>0</v>
      </c>
      <c r="AD135">
        <v>0</v>
      </c>
      <c r="AE135">
        <v>174.93000000000001</v>
      </c>
      <c r="AF135">
        <v>0</v>
      </c>
      <c r="AG135">
        <v>0</v>
      </c>
      <c r="AH135">
        <v>0</v>
      </c>
      <c r="AI135">
        <v>1.1499999999999999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435</v>
      </c>
      <c r="AT135">
        <v>10.199999999999999</v>
      </c>
      <c r="AU135" t="s">
        <v>517</v>
      </c>
      <c r="AV135">
        <v>0</v>
      </c>
      <c r="AW135">
        <v>2</v>
      </c>
      <c r="AX135">
        <v>363029111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1784.2860000000001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ROUND(Y135*Source!I146,7)</f>
        <v>0</v>
      </c>
      <c r="CY135">
        <f t="shared" si="799"/>
        <v>201.16999999999999</v>
      </c>
      <c r="CZ135">
        <f t="shared" si="800"/>
        <v>174.93000000000001</v>
      </c>
      <c r="DA135">
        <f t="shared" si="801"/>
        <v>1.1499999999999999</v>
      </c>
      <c r="DB135">
        <f t="shared" si="802"/>
        <v>0</v>
      </c>
      <c r="DC135">
        <f t="shared" si="803"/>
        <v>0</v>
      </c>
      <c r="DD135" t="s">
        <v>435</v>
      </c>
      <c r="DE135" t="s">
        <v>435</v>
      </c>
      <c r="DF135">
        <f t="shared" si="804"/>
        <v>0</v>
      </c>
      <c r="DG135">
        <f t="shared" si="797"/>
        <v>0</v>
      </c>
      <c r="DH135">
        <f t="shared" si="793"/>
        <v>0</v>
      </c>
      <c r="DI135">
        <f t="shared" si="794"/>
        <v>0</v>
      </c>
      <c r="DJ135">
        <f t="shared" si="805"/>
        <v>0</v>
      </c>
      <c r="DK135">
        <v>0</v>
      </c>
      <c r="DL135" t="s">
        <v>435</v>
      </c>
      <c r="DM135">
        <v>0</v>
      </c>
      <c r="DN135" t="s">
        <v>435</v>
      </c>
      <c r="DO135">
        <v>0</v>
      </c>
    </row>
    <row r="136">
      <c r="A136">
        <f>ROW(Source!A146)</f>
        <v>146</v>
      </c>
      <c r="B136">
        <v>358752211</v>
      </c>
      <c r="C136">
        <v>358749132</v>
      </c>
      <c r="D136">
        <v>342718353</v>
      </c>
      <c r="E136">
        <v>1</v>
      </c>
      <c r="F136">
        <v>1</v>
      </c>
      <c r="G136">
        <v>1</v>
      </c>
      <c r="H136">
        <v>3</v>
      </c>
      <c r="I136" t="s">
        <v>123</v>
      </c>
      <c r="J136" t="s">
        <v>841</v>
      </c>
      <c r="K136" t="s">
        <v>124</v>
      </c>
      <c r="L136">
        <v>1330</v>
      </c>
      <c r="N136">
        <v>1005</v>
      </c>
      <c r="O136" t="s">
        <v>125</v>
      </c>
      <c r="P136" t="s">
        <v>125</v>
      </c>
      <c r="Q136">
        <v>10</v>
      </c>
      <c r="W136">
        <v>0</v>
      </c>
      <c r="X136">
        <v>-1459340158</v>
      </c>
      <c r="Y136">
        <f t="shared" si="798"/>
        <v>0</v>
      </c>
      <c r="AA136">
        <v>556.5</v>
      </c>
      <c r="AB136">
        <v>0</v>
      </c>
      <c r="AC136">
        <v>0</v>
      </c>
      <c r="AD136">
        <v>0</v>
      </c>
      <c r="AE136">
        <v>386.45999999999998</v>
      </c>
      <c r="AF136">
        <v>0</v>
      </c>
      <c r="AG136">
        <v>0</v>
      </c>
      <c r="AH136">
        <v>0</v>
      </c>
      <c r="AI136">
        <v>1.4399999999999999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435</v>
      </c>
      <c r="AT136">
        <v>0.14000000000000001</v>
      </c>
      <c r="AU136" t="s">
        <v>517</v>
      </c>
      <c r="AV136">
        <v>0</v>
      </c>
      <c r="AW136">
        <v>2</v>
      </c>
      <c r="AX136">
        <v>363029112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54.104400000000005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ROUND(Y136*Source!I146,7)</f>
        <v>0</v>
      </c>
      <c r="CY136">
        <f t="shared" si="799"/>
        <v>556.5</v>
      </c>
      <c r="CZ136">
        <f t="shared" si="800"/>
        <v>386.45999999999998</v>
      </c>
      <c r="DA136">
        <f t="shared" si="801"/>
        <v>1.4399999999999999</v>
      </c>
      <c r="DB136">
        <f t="shared" si="802"/>
        <v>0</v>
      </c>
      <c r="DC136">
        <f t="shared" si="803"/>
        <v>0</v>
      </c>
      <c r="DD136" t="s">
        <v>435</v>
      </c>
      <c r="DE136" t="s">
        <v>435</v>
      </c>
      <c r="DF136">
        <f t="shared" si="804"/>
        <v>0</v>
      </c>
      <c r="DG136">
        <f t="shared" si="797"/>
        <v>0</v>
      </c>
      <c r="DH136">
        <f t="shared" si="793"/>
        <v>0</v>
      </c>
      <c r="DI136">
        <f t="shared" si="794"/>
        <v>0</v>
      </c>
      <c r="DJ136">
        <f t="shared" si="805"/>
        <v>0</v>
      </c>
      <c r="DK136">
        <v>0</v>
      </c>
      <c r="DL136" t="s">
        <v>435</v>
      </c>
      <c r="DM136">
        <v>0</v>
      </c>
      <c r="DN136" t="s">
        <v>435</v>
      </c>
      <c r="DO136">
        <v>0</v>
      </c>
    </row>
    <row r="137">
      <c r="A137">
        <f>ROW(Source!A146)</f>
        <v>146</v>
      </c>
      <c r="B137">
        <v>358752211</v>
      </c>
      <c r="C137">
        <v>358749132</v>
      </c>
      <c r="D137">
        <v>342724205</v>
      </c>
      <c r="E137">
        <v>1</v>
      </c>
      <c r="F137">
        <v>1</v>
      </c>
      <c r="G137">
        <v>1</v>
      </c>
      <c r="H137">
        <v>3</v>
      </c>
      <c r="I137" t="s">
        <v>126</v>
      </c>
      <c r="J137" t="s">
        <v>842</v>
      </c>
      <c r="K137" t="s">
        <v>127</v>
      </c>
      <c r="L137">
        <v>1348</v>
      </c>
      <c r="N137">
        <v>1009</v>
      </c>
      <c r="O137" t="s">
        <v>88</v>
      </c>
      <c r="P137" t="s">
        <v>88</v>
      </c>
      <c r="Q137">
        <v>1000</v>
      </c>
      <c r="W137">
        <v>0</v>
      </c>
      <c r="X137">
        <v>1817138189</v>
      </c>
      <c r="Y137">
        <f t="shared" si="798"/>
        <v>0</v>
      </c>
      <c r="AA137">
        <v>59060.779999999999</v>
      </c>
      <c r="AB137">
        <v>0</v>
      </c>
      <c r="AC137">
        <v>0</v>
      </c>
      <c r="AD137">
        <v>0</v>
      </c>
      <c r="AE137">
        <v>70310.449999999997</v>
      </c>
      <c r="AF137">
        <v>0</v>
      </c>
      <c r="AG137">
        <v>0</v>
      </c>
      <c r="AH137">
        <v>0</v>
      </c>
      <c r="AI137">
        <v>0.83999999999999997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435</v>
      </c>
      <c r="AT137">
        <v>0.010999999999999999</v>
      </c>
      <c r="AU137" t="s">
        <v>517</v>
      </c>
      <c r="AV137">
        <v>0</v>
      </c>
      <c r="AW137">
        <v>2</v>
      </c>
      <c r="AX137">
        <v>363029113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773.41494999999998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ROUND(Y137*Source!I146,7)</f>
        <v>0</v>
      </c>
      <c r="CY137">
        <f t="shared" si="799"/>
        <v>59060.779999999999</v>
      </c>
      <c r="CZ137">
        <f t="shared" si="800"/>
        <v>70310.449999999997</v>
      </c>
      <c r="DA137">
        <f t="shared" si="801"/>
        <v>0.83999999999999997</v>
      </c>
      <c r="DB137">
        <f t="shared" si="802"/>
        <v>0</v>
      </c>
      <c r="DC137">
        <f t="shared" si="803"/>
        <v>0</v>
      </c>
      <c r="DD137" t="s">
        <v>435</v>
      </c>
      <c r="DE137" t="s">
        <v>435</v>
      </c>
      <c r="DF137">
        <f t="shared" si="804"/>
        <v>0</v>
      </c>
      <c r="DG137">
        <f t="shared" si="797"/>
        <v>0</v>
      </c>
      <c r="DH137">
        <f t="shared" si="793"/>
        <v>0</v>
      </c>
      <c r="DI137">
        <f t="shared" si="794"/>
        <v>0</v>
      </c>
      <c r="DJ137">
        <f t="shared" si="805"/>
        <v>0</v>
      </c>
      <c r="DK137">
        <v>0</v>
      </c>
      <c r="DL137" t="s">
        <v>435</v>
      </c>
      <c r="DM137">
        <v>0</v>
      </c>
      <c r="DN137" t="s">
        <v>435</v>
      </c>
      <c r="DO137">
        <v>0</v>
      </c>
    </row>
    <row r="138">
      <c r="A138">
        <f>ROW(Source!A146)</f>
        <v>146</v>
      </c>
      <c r="B138">
        <v>358752211</v>
      </c>
      <c r="C138">
        <v>358749132</v>
      </c>
      <c r="D138">
        <v>342735756</v>
      </c>
      <c r="E138">
        <v>1</v>
      </c>
      <c r="F138">
        <v>1</v>
      </c>
      <c r="G138">
        <v>1</v>
      </c>
      <c r="H138">
        <v>3</v>
      </c>
      <c r="I138" t="s">
        <v>128</v>
      </c>
      <c r="J138" t="s">
        <v>843</v>
      </c>
      <c r="K138" t="s">
        <v>129</v>
      </c>
      <c r="L138">
        <v>1346</v>
      </c>
      <c r="N138">
        <v>1009</v>
      </c>
      <c r="O138" t="s">
        <v>77</v>
      </c>
      <c r="P138" t="s">
        <v>77</v>
      </c>
      <c r="Q138">
        <v>1</v>
      </c>
      <c r="W138">
        <v>0</v>
      </c>
      <c r="X138">
        <v>1838179334</v>
      </c>
      <c r="Y138">
        <f t="shared" si="798"/>
        <v>0</v>
      </c>
      <c r="AA138">
        <v>104.64</v>
      </c>
      <c r="AB138">
        <v>0</v>
      </c>
      <c r="AC138">
        <v>0</v>
      </c>
      <c r="AD138">
        <v>0</v>
      </c>
      <c r="AE138">
        <v>79.879999999999995</v>
      </c>
      <c r="AF138">
        <v>0</v>
      </c>
      <c r="AG138">
        <v>0</v>
      </c>
      <c r="AH138">
        <v>0</v>
      </c>
      <c r="AI138">
        <v>1.3100000000000001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435</v>
      </c>
      <c r="AT138">
        <v>1.8999999999999999</v>
      </c>
      <c r="AU138" t="s">
        <v>517</v>
      </c>
      <c r="AV138">
        <v>0</v>
      </c>
      <c r="AW138">
        <v>2</v>
      </c>
      <c r="AX138">
        <v>363029114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151.77199999999999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ROUND(Y138*Source!I146,7)</f>
        <v>0</v>
      </c>
      <c r="CY138">
        <f t="shared" si="799"/>
        <v>104.64</v>
      </c>
      <c r="CZ138">
        <f t="shared" si="800"/>
        <v>79.879999999999995</v>
      </c>
      <c r="DA138">
        <f t="shared" si="801"/>
        <v>1.3100000000000001</v>
      </c>
      <c r="DB138">
        <f t="shared" si="802"/>
        <v>0</v>
      </c>
      <c r="DC138">
        <f t="shared" si="803"/>
        <v>0</v>
      </c>
      <c r="DD138" t="s">
        <v>435</v>
      </c>
      <c r="DE138" t="s">
        <v>435</v>
      </c>
      <c r="DF138">
        <f t="shared" si="804"/>
        <v>0</v>
      </c>
      <c r="DG138">
        <f t="shared" si="797"/>
        <v>0</v>
      </c>
      <c r="DH138">
        <f t="shared" si="793"/>
        <v>0</v>
      </c>
      <c r="DI138">
        <f t="shared" si="794"/>
        <v>0</v>
      </c>
      <c r="DJ138">
        <f t="shared" si="805"/>
        <v>0</v>
      </c>
      <c r="DK138">
        <v>0</v>
      </c>
      <c r="DL138" t="s">
        <v>435</v>
      </c>
      <c r="DM138">
        <v>0</v>
      </c>
      <c r="DN138" t="s">
        <v>435</v>
      </c>
      <c r="DO138">
        <v>0</v>
      </c>
    </row>
    <row r="139">
      <c r="A139">
        <f>ROW(Source!A146)</f>
        <v>146</v>
      </c>
      <c r="B139">
        <v>358752211</v>
      </c>
      <c r="C139">
        <v>358749132</v>
      </c>
      <c r="D139">
        <v>342646017</v>
      </c>
      <c r="E139">
        <v>113</v>
      </c>
      <c r="F139">
        <v>1</v>
      </c>
      <c r="G139">
        <v>1</v>
      </c>
      <c r="H139">
        <v>3</v>
      </c>
      <c r="I139" t="s">
        <v>130</v>
      </c>
      <c r="J139" t="s">
        <v>435</v>
      </c>
      <c r="K139" t="s">
        <v>131</v>
      </c>
      <c r="L139">
        <v>3277935</v>
      </c>
      <c r="N139">
        <v>1013</v>
      </c>
      <c r="O139" t="s">
        <v>104</v>
      </c>
      <c r="P139" t="s">
        <v>104</v>
      </c>
      <c r="Q139">
        <v>1</v>
      </c>
      <c r="W139">
        <v>0</v>
      </c>
      <c r="X139">
        <v>274903907</v>
      </c>
      <c r="Y139">
        <f>AT139</f>
        <v>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0</v>
      </c>
      <c r="AQ139">
        <v>1</v>
      </c>
      <c r="AR139">
        <v>0</v>
      </c>
      <c r="AS139" t="s">
        <v>435</v>
      </c>
      <c r="AT139">
        <v>2</v>
      </c>
      <c r="AU139" t="s">
        <v>435</v>
      </c>
      <c r="AV139">
        <v>0</v>
      </c>
      <c r="AW139">
        <v>2</v>
      </c>
      <c r="AX139">
        <v>363029115</v>
      </c>
      <c r="AY139">
        <v>1</v>
      </c>
      <c r="AZ139">
        <v>2048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ROUND(Y139*Source!I146,7)</f>
        <v>2</v>
      </c>
      <c r="CY139">
        <f t="shared" si="799"/>
        <v>0</v>
      </c>
      <c r="CZ139">
        <f t="shared" si="800"/>
        <v>0</v>
      </c>
      <c r="DA139">
        <f t="shared" si="801"/>
        <v>1</v>
      </c>
      <c r="DB139">
        <f>ROUND(ROUND(AT139*CZ139,2),6)</f>
        <v>0</v>
      </c>
      <c r="DC139">
        <f>ROUND(ROUND(AT139*AG139,2),6)</f>
        <v>0</v>
      </c>
      <c r="DD139" t="s">
        <v>435</v>
      </c>
      <c r="DE139" t="s">
        <v>435</v>
      </c>
      <c r="DF139">
        <f t="shared" ref="DF139:DF145" si="806">ROUND(ROUND(AE139,2)*CX139,2)</f>
        <v>0</v>
      </c>
      <c r="DG139">
        <f t="shared" si="797"/>
        <v>0</v>
      </c>
      <c r="DH139">
        <f t="shared" si="793"/>
        <v>0</v>
      </c>
      <c r="DI139">
        <f t="shared" si="794"/>
        <v>0</v>
      </c>
      <c r="DJ139">
        <f t="shared" si="805"/>
        <v>0</v>
      </c>
      <c r="DK139">
        <v>0</v>
      </c>
      <c r="DL139" t="s">
        <v>435</v>
      </c>
      <c r="DM139">
        <v>0</v>
      </c>
      <c r="DN139" t="s">
        <v>435</v>
      </c>
      <c r="DO139">
        <v>0</v>
      </c>
    </row>
    <row r="140">
      <c r="A140">
        <f>ROW(Source!A147)</f>
        <v>147</v>
      </c>
      <c r="B140">
        <v>358752211</v>
      </c>
      <c r="C140">
        <v>358749160</v>
      </c>
      <c r="D140">
        <v>342640222</v>
      </c>
      <c r="E140">
        <v>113</v>
      </c>
      <c r="F140">
        <v>1</v>
      </c>
      <c r="G140">
        <v>1</v>
      </c>
      <c r="H140">
        <v>1</v>
      </c>
      <c r="I140" t="s">
        <v>115</v>
      </c>
      <c r="J140" t="s">
        <v>435</v>
      </c>
      <c r="K140" t="s">
        <v>116</v>
      </c>
      <c r="L140">
        <v>1191</v>
      </c>
      <c r="N140">
        <v>1013</v>
      </c>
      <c r="O140" t="s">
        <v>36</v>
      </c>
      <c r="P140" t="s">
        <v>36</v>
      </c>
      <c r="Q140">
        <v>1</v>
      </c>
      <c r="W140">
        <v>0</v>
      </c>
      <c r="X140">
        <v>888410196</v>
      </c>
      <c r="Y140">
        <f t="shared" ref="Y140:Y145" si="807">(AT140*ROUND(0.7,7))</f>
        <v>30.309999999999995</v>
      </c>
      <c r="AA140">
        <v>0</v>
      </c>
      <c r="AB140">
        <v>0</v>
      </c>
      <c r="AC140">
        <v>0</v>
      </c>
      <c r="AD140">
        <v>497.45999999999998</v>
      </c>
      <c r="AE140">
        <v>0</v>
      </c>
      <c r="AF140">
        <v>0</v>
      </c>
      <c r="AG140">
        <v>0</v>
      </c>
      <c r="AH140">
        <v>497.45999999999998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435</v>
      </c>
      <c r="AT140">
        <v>43.299999999999997</v>
      </c>
      <c r="AU140" t="s">
        <v>518</v>
      </c>
      <c r="AV140">
        <v>1</v>
      </c>
      <c r="AW140">
        <v>2</v>
      </c>
      <c r="AX140">
        <v>363029116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21540.017999999996</v>
      </c>
      <c r="BN140">
        <v>43.299999999999997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15078.012599999996</v>
      </c>
      <c r="BU140">
        <v>30.309999999999995</v>
      </c>
      <c r="BV140">
        <v>0</v>
      </c>
      <c r="BW140">
        <v>1</v>
      </c>
      <c r="CU140">
        <f>ROUND(AT140*Source!I147*AH140*AL140,2)</f>
        <v>21540.02</v>
      </c>
      <c r="CV140">
        <f>ROUND(Y140*Source!I147,7)</f>
        <v>30.309999999999999</v>
      </c>
      <c r="CW140">
        <v>0</v>
      </c>
      <c r="CX140">
        <f>ROUND(Y140*Source!I147,7)</f>
        <v>30.309999999999999</v>
      </c>
      <c r="CY140">
        <f t="shared" ref="CY140:CY141" si="808">AD140</f>
        <v>497.45999999999998</v>
      </c>
      <c r="CZ140">
        <f t="shared" ref="CZ140:CZ141" si="809">AH140</f>
        <v>497.45999999999998</v>
      </c>
      <c r="DA140">
        <f t="shared" ref="DA140:DA141" si="810">AL140</f>
        <v>1</v>
      </c>
      <c r="DB140">
        <f t="shared" ref="DB140:DB145" si="811">ROUND((ROUND(AT140*CZ140,2)*ROUND(0.7,7)),6)</f>
        <v>15078.013999999999</v>
      </c>
      <c r="DC140">
        <f t="shared" ref="DC140:DC145" si="812">ROUND((ROUND(AT140*AG140,2)*ROUND(0.7,7)),6)</f>
        <v>0</v>
      </c>
      <c r="DD140" t="s">
        <v>435</v>
      </c>
      <c r="DE140" t="s">
        <v>435</v>
      </c>
      <c r="DF140">
        <f t="shared" si="806"/>
        <v>0</v>
      </c>
      <c r="DG140">
        <f t="shared" si="797"/>
        <v>0</v>
      </c>
      <c r="DH140">
        <f t="shared" si="793"/>
        <v>0</v>
      </c>
      <c r="DI140">
        <f t="shared" si="794"/>
        <v>15078.01</v>
      </c>
      <c r="DJ140">
        <f t="shared" ref="DJ140:DJ141" si="813">DI140</f>
        <v>15078.01</v>
      </c>
      <c r="DK140">
        <v>1</v>
      </c>
      <c r="DL140" t="s">
        <v>435</v>
      </c>
      <c r="DM140">
        <v>0</v>
      </c>
      <c r="DN140" t="s">
        <v>435</v>
      </c>
      <c r="DO140">
        <v>0</v>
      </c>
    </row>
    <row r="141">
      <c r="A141">
        <f>ROW(Source!A147)</f>
        <v>147</v>
      </c>
      <c r="B141">
        <v>358752211</v>
      </c>
      <c r="C141">
        <v>358749160</v>
      </c>
      <c r="D141">
        <v>342640393</v>
      </c>
      <c r="E141">
        <v>113</v>
      </c>
      <c r="F141">
        <v>1</v>
      </c>
      <c r="G141">
        <v>1</v>
      </c>
      <c r="H141">
        <v>1</v>
      </c>
      <c r="I141" t="s">
        <v>828</v>
      </c>
      <c r="J141" t="s">
        <v>435</v>
      </c>
      <c r="K141" t="s">
        <v>829</v>
      </c>
      <c r="L141">
        <v>1191</v>
      </c>
      <c r="N141">
        <v>1013</v>
      </c>
      <c r="O141" t="s">
        <v>36</v>
      </c>
      <c r="P141" t="s">
        <v>36</v>
      </c>
      <c r="Q141">
        <v>1</v>
      </c>
      <c r="W141">
        <v>0</v>
      </c>
      <c r="X141">
        <v>-1417349443</v>
      </c>
      <c r="Y141">
        <f t="shared" si="807"/>
        <v>7.9869999999999992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435</v>
      </c>
      <c r="AT141">
        <v>11.41</v>
      </c>
      <c r="AU141" t="s">
        <v>518</v>
      </c>
      <c r="AV141">
        <v>2</v>
      </c>
      <c r="AW141">
        <v>2</v>
      </c>
      <c r="AX141">
        <v>363029117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ROUND(Y141*Source!I147,7)</f>
        <v>7.9869999999999992</v>
      </c>
      <c r="CY141">
        <f t="shared" si="808"/>
        <v>0</v>
      </c>
      <c r="CZ141">
        <f t="shared" si="809"/>
        <v>0</v>
      </c>
      <c r="DA141">
        <f t="shared" si="810"/>
        <v>1</v>
      </c>
      <c r="DB141">
        <f t="shared" si="811"/>
        <v>0</v>
      </c>
      <c r="DC141">
        <f t="shared" si="812"/>
        <v>0</v>
      </c>
      <c r="DD141" t="s">
        <v>435</v>
      </c>
      <c r="DE141" t="s">
        <v>435</v>
      </c>
      <c r="DF141">
        <f t="shared" si="806"/>
        <v>0</v>
      </c>
      <c r="DG141">
        <f t="shared" si="797"/>
        <v>0</v>
      </c>
      <c r="DH141">
        <f t="shared" si="793"/>
        <v>0</v>
      </c>
      <c r="DI141">
        <f t="shared" si="794"/>
        <v>0</v>
      </c>
      <c r="DJ141">
        <f t="shared" si="813"/>
        <v>0</v>
      </c>
      <c r="DK141">
        <v>0</v>
      </c>
      <c r="DL141" t="s">
        <v>435</v>
      </c>
      <c r="DM141">
        <v>0</v>
      </c>
      <c r="DN141" t="s">
        <v>435</v>
      </c>
      <c r="DO141">
        <v>0</v>
      </c>
    </row>
    <row r="142">
      <c r="A142">
        <f>ROW(Source!A147)</f>
        <v>147</v>
      </c>
      <c r="B142">
        <v>358752211</v>
      </c>
      <c r="C142">
        <v>358749160</v>
      </c>
      <c r="D142">
        <v>342764741</v>
      </c>
      <c r="E142">
        <v>1</v>
      </c>
      <c r="F142">
        <v>1</v>
      </c>
      <c r="G142">
        <v>1</v>
      </c>
      <c r="H142">
        <v>2</v>
      </c>
      <c r="I142" t="s">
        <v>65</v>
      </c>
      <c r="J142" t="s">
        <v>830</v>
      </c>
      <c r="K142" t="s">
        <v>66</v>
      </c>
      <c r="L142">
        <v>1368</v>
      </c>
      <c r="N142">
        <v>1011</v>
      </c>
      <c r="O142" t="s">
        <v>67</v>
      </c>
      <c r="P142" t="s">
        <v>67</v>
      </c>
      <c r="Q142">
        <v>1</v>
      </c>
      <c r="W142">
        <v>0</v>
      </c>
      <c r="X142">
        <v>-361847540</v>
      </c>
      <c r="Y142">
        <f t="shared" si="807"/>
        <v>3.5</v>
      </c>
      <c r="AA142">
        <v>0</v>
      </c>
      <c r="AB142">
        <v>1552.1199999999999</v>
      </c>
      <c r="AC142">
        <v>668.23000000000002</v>
      </c>
      <c r="AD142">
        <v>0</v>
      </c>
      <c r="AE142">
        <v>0</v>
      </c>
      <c r="AF142">
        <v>1552.1199999999999</v>
      </c>
      <c r="AG142">
        <v>668.23000000000002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435</v>
      </c>
      <c r="AT142">
        <v>5</v>
      </c>
      <c r="AU142" t="s">
        <v>518</v>
      </c>
      <c r="AV142">
        <v>1</v>
      </c>
      <c r="AW142">
        <v>2</v>
      </c>
      <c r="AX142">
        <v>363029118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7760.5999999999995</v>
      </c>
      <c r="BL142">
        <v>3341.1500000000001</v>
      </c>
      <c r="BM142">
        <v>0</v>
      </c>
      <c r="BN142">
        <v>0</v>
      </c>
      <c r="BO142">
        <v>5</v>
      </c>
      <c r="BP142">
        <v>1</v>
      </c>
      <c r="BQ142">
        <v>0</v>
      </c>
      <c r="BR142">
        <v>5432.4200000000001</v>
      </c>
      <c r="BS142">
        <v>2338.8050000000003</v>
      </c>
      <c r="BT142">
        <v>0</v>
      </c>
      <c r="BU142">
        <v>0</v>
      </c>
      <c r="BV142">
        <v>3.5</v>
      </c>
      <c r="BW142">
        <v>1</v>
      </c>
      <c r="CV142">
        <v>0</v>
      </c>
      <c r="CW142">
        <f>ROUND(Y142*Source!I147*DO142,7)</f>
        <v>3.5</v>
      </c>
      <c r="CX142">
        <f>ROUND(Y142*Source!I147,7)</f>
        <v>3.5</v>
      </c>
      <c r="CY142">
        <f t="shared" ref="CY142:CY145" si="814">AB142</f>
        <v>1552.1199999999999</v>
      </c>
      <c r="CZ142">
        <f t="shared" ref="CZ142:CZ145" si="815">AF142</f>
        <v>1552.1199999999999</v>
      </c>
      <c r="DA142">
        <f t="shared" ref="DA142:DA145" si="816">AJ142</f>
        <v>1</v>
      </c>
      <c r="DB142">
        <f t="shared" si="811"/>
        <v>5432.4200000000001</v>
      </c>
      <c r="DC142">
        <f t="shared" si="812"/>
        <v>2338.8049999999998</v>
      </c>
      <c r="DD142" t="s">
        <v>435</v>
      </c>
      <c r="DE142" t="s">
        <v>435</v>
      </c>
      <c r="DF142">
        <f t="shared" si="806"/>
        <v>0</v>
      </c>
      <c r="DG142">
        <f t="shared" si="797"/>
        <v>5432.4200000000001</v>
      </c>
      <c r="DH142">
        <f t="shared" si="793"/>
        <v>2338.8099999999999</v>
      </c>
      <c r="DI142">
        <f t="shared" si="794"/>
        <v>0</v>
      </c>
      <c r="DJ142">
        <f t="shared" ref="DJ142:DJ145" si="817">DG142+DH142</f>
        <v>7771.2299999999996</v>
      </c>
      <c r="DK142">
        <v>1</v>
      </c>
      <c r="DL142" t="s">
        <v>68</v>
      </c>
      <c r="DM142">
        <v>6</v>
      </c>
      <c r="DN142" t="s">
        <v>36</v>
      </c>
      <c r="DO142">
        <v>1</v>
      </c>
    </row>
    <row r="143">
      <c r="A143">
        <f>ROW(Source!A147)</f>
        <v>147</v>
      </c>
      <c r="B143">
        <v>358752211</v>
      </c>
      <c r="C143">
        <v>358749160</v>
      </c>
      <c r="D143">
        <v>342764921</v>
      </c>
      <c r="E143">
        <v>1</v>
      </c>
      <c r="F143">
        <v>1</v>
      </c>
      <c r="G143">
        <v>1</v>
      </c>
      <c r="H143">
        <v>2</v>
      </c>
      <c r="I143" t="s">
        <v>157</v>
      </c>
      <c r="J143" t="s">
        <v>844</v>
      </c>
      <c r="K143" t="s">
        <v>158</v>
      </c>
      <c r="L143">
        <v>1368</v>
      </c>
      <c r="N143">
        <v>1011</v>
      </c>
      <c r="O143" t="s">
        <v>67</v>
      </c>
      <c r="P143" t="s">
        <v>67</v>
      </c>
      <c r="Q143">
        <v>1</v>
      </c>
      <c r="W143">
        <v>0</v>
      </c>
      <c r="X143">
        <v>-1997430335</v>
      </c>
      <c r="Y143">
        <f t="shared" si="807"/>
        <v>4.0809999999999995</v>
      </c>
      <c r="AA143">
        <v>0</v>
      </c>
      <c r="AB143">
        <v>130.19</v>
      </c>
      <c r="AC143">
        <v>497.45999999999998</v>
      </c>
      <c r="AD143">
        <v>0</v>
      </c>
      <c r="AE143">
        <v>0</v>
      </c>
      <c r="AF143">
        <v>104.98999999999999</v>
      </c>
      <c r="AG143">
        <v>497.45999999999998</v>
      </c>
      <c r="AH143">
        <v>0</v>
      </c>
      <c r="AI143">
        <v>1</v>
      </c>
      <c r="AJ143">
        <v>1.24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435</v>
      </c>
      <c r="AT143">
        <v>5.8300000000000001</v>
      </c>
      <c r="AU143" t="s">
        <v>518</v>
      </c>
      <c r="AV143">
        <v>1</v>
      </c>
      <c r="AW143">
        <v>2</v>
      </c>
      <c r="AX143">
        <v>363029119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612.09169999999995</v>
      </c>
      <c r="BL143">
        <v>2900.1918000000001</v>
      </c>
      <c r="BM143">
        <v>0</v>
      </c>
      <c r="BN143">
        <v>0</v>
      </c>
      <c r="BO143">
        <v>5.8300000000000001</v>
      </c>
      <c r="BP143">
        <v>1</v>
      </c>
      <c r="BQ143">
        <v>0</v>
      </c>
      <c r="BR143">
        <v>428.46418999999992</v>
      </c>
      <c r="BS143">
        <v>2030.1342599999996</v>
      </c>
      <c r="BT143">
        <v>0</v>
      </c>
      <c r="BU143">
        <v>0</v>
      </c>
      <c r="BV143">
        <v>4.0809999999999995</v>
      </c>
      <c r="BW143">
        <v>1</v>
      </c>
      <c r="CV143">
        <v>0</v>
      </c>
      <c r="CW143">
        <f>ROUND(Y143*Source!I147*DO143,7)</f>
        <v>4.0809999999999995</v>
      </c>
      <c r="CX143">
        <f>ROUND(Y143*Source!I147,7)</f>
        <v>4.0809999999999995</v>
      </c>
      <c r="CY143">
        <f t="shared" si="814"/>
        <v>130.19</v>
      </c>
      <c r="CZ143">
        <f t="shared" si="815"/>
        <v>104.98999999999999</v>
      </c>
      <c r="DA143">
        <f t="shared" si="816"/>
        <v>1.24</v>
      </c>
      <c r="DB143">
        <f t="shared" si="811"/>
        <v>428.46299999999997</v>
      </c>
      <c r="DC143">
        <f t="shared" si="812"/>
        <v>2030.1329999999998</v>
      </c>
      <c r="DD143" t="s">
        <v>435</v>
      </c>
      <c r="DE143" t="s">
        <v>435</v>
      </c>
      <c r="DF143">
        <f t="shared" si="806"/>
        <v>0</v>
      </c>
      <c r="DG143">
        <f t="shared" ref="DG143:DG144" si="818">ROUND(ROUND(AF143*AJ143,2)*CX143,2)</f>
        <v>531.31000000000006</v>
      </c>
      <c r="DH143">
        <f t="shared" si="793"/>
        <v>2030.1300000000001</v>
      </c>
      <c r="DI143">
        <f t="shared" si="794"/>
        <v>0</v>
      </c>
      <c r="DJ143">
        <f t="shared" si="817"/>
        <v>2561.4400000000001</v>
      </c>
      <c r="DK143">
        <v>0</v>
      </c>
      <c r="DL143" t="s">
        <v>72</v>
      </c>
      <c r="DM143">
        <v>4</v>
      </c>
      <c r="DN143" t="s">
        <v>36</v>
      </c>
      <c r="DO143">
        <v>1</v>
      </c>
    </row>
    <row r="144">
      <c r="A144">
        <f>ROW(Source!A147)</f>
        <v>147</v>
      </c>
      <c r="B144">
        <v>358752211</v>
      </c>
      <c r="C144">
        <v>358749160</v>
      </c>
      <c r="D144">
        <v>342765643</v>
      </c>
      <c r="E144">
        <v>1</v>
      </c>
      <c r="F144">
        <v>1</v>
      </c>
      <c r="G144">
        <v>1</v>
      </c>
      <c r="H144">
        <v>2</v>
      </c>
      <c r="I144" t="s">
        <v>70</v>
      </c>
      <c r="J144" t="s">
        <v>831</v>
      </c>
      <c r="K144" t="s">
        <v>71</v>
      </c>
      <c r="L144">
        <v>1368</v>
      </c>
      <c r="N144">
        <v>1011</v>
      </c>
      <c r="O144" t="s">
        <v>67</v>
      </c>
      <c r="P144" t="s">
        <v>67</v>
      </c>
      <c r="Q144">
        <v>1</v>
      </c>
      <c r="W144">
        <v>0</v>
      </c>
      <c r="X144">
        <v>1503848564</v>
      </c>
      <c r="Y144">
        <f t="shared" si="807"/>
        <v>0.40599999999999997</v>
      </c>
      <c r="AA144">
        <v>0</v>
      </c>
      <c r="AB144">
        <v>583.05999999999995</v>
      </c>
      <c r="AC144">
        <v>497.45999999999998</v>
      </c>
      <c r="AD144">
        <v>0</v>
      </c>
      <c r="AE144">
        <v>0</v>
      </c>
      <c r="AF144">
        <v>477.92000000000002</v>
      </c>
      <c r="AG144">
        <v>497.45999999999998</v>
      </c>
      <c r="AH144">
        <v>0</v>
      </c>
      <c r="AI144">
        <v>1</v>
      </c>
      <c r="AJ144">
        <v>1.22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435</v>
      </c>
      <c r="AT144">
        <v>0.57999999999999996</v>
      </c>
      <c r="AU144" t="s">
        <v>518</v>
      </c>
      <c r="AV144">
        <v>1</v>
      </c>
      <c r="AW144">
        <v>2</v>
      </c>
      <c r="AX144">
        <v>363029120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277.1936</v>
      </c>
      <c r="BL144">
        <v>288.52679999999998</v>
      </c>
      <c r="BM144">
        <v>0</v>
      </c>
      <c r="BN144">
        <v>0</v>
      </c>
      <c r="BO144">
        <v>0.57999999999999996</v>
      </c>
      <c r="BP144">
        <v>1</v>
      </c>
      <c r="BQ144">
        <v>0</v>
      </c>
      <c r="BR144">
        <v>194.03551999999999</v>
      </c>
      <c r="BS144">
        <v>201.96875999999997</v>
      </c>
      <c r="BT144">
        <v>0</v>
      </c>
      <c r="BU144">
        <v>0</v>
      </c>
      <c r="BV144">
        <v>0.40599999999999997</v>
      </c>
      <c r="BW144">
        <v>1</v>
      </c>
      <c r="CV144">
        <v>0</v>
      </c>
      <c r="CW144">
        <f>ROUND(Y144*Source!I147*DO144,7)</f>
        <v>0.40599999999999997</v>
      </c>
      <c r="CX144">
        <f>ROUND(Y144*Source!I147,7)</f>
        <v>0.40599999999999997</v>
      </c>
      <c r="CY144">
        <f t="shared" si="814"/>
        <v>583.05999999999995</v>
      </c>
      <c r="CZ144">
        <f t="shared" si="815"/>
        <v>477.92000000000002</v>
      </c>
      <c r="DA144">
        <f t="shared" si="816"/>
        <v>1.22</v>
      </c>
      <c r="DB144">
        <f t="shared" si="811"/>
        <v>194.03299999999999</v>
      </c>
      <c r="DC144">
        <f t="shared" si="812"/>
        <v>201.971</v>
      </c>
      <c r="DD144" t="s">
        <v>435</v>
      </c>
      <c r="DE144" t="s">
        <v>435</v>
      </c>
      <c r="DF144">
        <f t="shared" si="806"/>
        <v>0</v>
      </c>
      <c r="DG144">
        <f t="shared" si="818"/>
        <v>236.72</v>
      </c>
      <c r="DH144">
        <f t="shared" si="793"/>
        <v>201.97</v>
      </c>
      <c r="DI144">
        <f t="shared" si="794"/>
        <v>0</v>
      </c>
      <c r="DJ144">
        <f t="shared" si="817"/>
        <v>438.69</v>
      </c>
      <c r="DK144">
        <v>0</v>
      </c>
      <c r="DL144" t="s">
        <v>72</v>
      </c>
      <c r="DM144">
        <v>4</v>
      </c>
      <c r="DN144" t="s">
        <v>36</v>
      </c>
      <c r="DO144">
        <v>1</v>
      </c>
    </row>
    <row r="145">
      <c r="A145">
        <f>ROW(Source!A147)</f>
        <v>147</v>
      </c>
      <c r="B145">
        <v>358752211</v>
      </c>
      <c r="C145">
        <v>358749160</v>
      </c>
      <c r="D145">
        <v>342765836</v>
      </c>
      <c r="E145">
        <v>1</v>
      </c>
      <c r="F145">
        <v>1</v>
      </c>
      <c r="G145">
        <v>1</v>
      </c>
      <c r="H145">
        <v>2</v>
      </c>
      <c r="I145" t="s">
        <v>117</v>
      </c>
      <c r="J145" t="s">
        <v>838</v>
      </c>
      <c r="K145" t="s">
        <v>118</v>
      </c>
      <c r="L145">
        <v>1368</v>
      </c>
      <c r="N145">
        <v>1011</v>
      </c>
      <c r="O145" t="s">
        <v>67</v>
      </c>
      <c r="P145" t="s">
        <v>67</v>
      </c>
      <c r="Q145">
        <v>1</v>
      </c>
      <c r="W145">
        <v>0</v>
      </c>
      <c r="X145">
        <v>-572184414</v>
      </c>
      <c r="Y145">
        <f t="shared" si="807"/>
        <v>2.5619999999999998</v>
      </c>
      <c r="AA145">
        <v>0</v>
      </c>
      <c r="AB145">
        <v>29.079999999999998</v>
      </c>
      <c r="AC145">
        <v>0</v>
      </c>
      <c r="AD145">
        <v>0</v>
      </c>
      <c r="AE145">
        <v>0</v>
      </c>
      <c r="AF145">
        <v>29.079999999999998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435</v>
      </c>
      <c r="AT145">
        <v>3.6600000000000001</v>
      </c>
      <c r="AU145" t="s">
        <v>518</v>
      </c>
      <c r="AV145">
        <v>1</v>
      </c>
      <c r="AW145">
        <v>2</v>
      </c>
      <c r="AX145">
        <v>363029121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106.4328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74.502959999999987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f>ROUND(Y145*Source!I147*DO145,7)</f>
        <v>0</v>
      </c>
      <c r="CX145">
        <f>ROUND(Y145*Source!I147,7)</f>
        <v>2.5619999999999998</v>
      </c>
      <c r="CY145">
        <f t="shared" si="814"/>
        <v>29.079999999999998</v>
      </c>
      <c r="CZ145">
        <f t="shared" si="815"/>
        <v>29.079999999999998</v>
      </c>
      <c r="DA145">
        <f t="shared" si="816"/>
        <v>1</v>
      </c>
      <c r="DB145">
        <f t="shared" si="811"/>
        <v>74.500999999999991</v>
      </c>
      <c r="DC145">
        <f t="shared" si="812"/>
        <v>0</v>
      </c>
      <c r="DD145" t="s">
        <v>435</v>
      </c>
      <c r="DE145" t="s">
        <v>435</v>
      </c>
      <c r="DF145">
        <f t="shared" si="806"/>
        <v>0</v>
      </c>
      <c r="DG145">
        <f t="shared" ref="DG145:DG155" si="819">ROUND(ROUND(AF145,2)*CX145,2)</f>
        <v>74.5</v>
      </c>
      <c r="DH145">
        <f t="shared" si="793"/>
        <v>0</v>
      </c>
      <c r="DI145">
        <f t="shared" si="794"/>
        <v>0</v>
      </c>
      <c r="DJ145">
        <f t="shared" si="817"/>
        <v>74.5</v>
      </c>
      <c r="DK145">
        <v>1</v>
      </c>
      <c r="DL145" t="s">
        <v>435</v>
      </c>
      <c r="DM145">
        <v>0</v>
      </c>
      <c r="DN145" t="s">
        <v>435</v>
      </c>
      <c r="DO145">
        <v>0</v>
      </c>
    </row>
    <row r="146">
      <c r="A146">
        <f>ROW(Source!A147)</f>
        <v>147</v>
      </c>
      <c r="B146">
        <v>358752211</v>
      </c>
      <c r="C146">
        <v>358749160</v>
      </c>
      <c r="D146">
        <v>342713970</v>
      </c>
      <c r="E146">
        <v>1</v>
      </c>
      <c r="F146">
        <v>1</v>
      </c>
      <c r="G146">
        <v>1</v>
      </c>
      <c r="H146">
        <v>3</v>
      </c>
      <c r="I146" t="s">
        <v>119</v>
      </c>
      <c r="J146" t="s">
        <v>839</v>
      </c>
      <c r="K146" t="s">
        <v>120</v>
      </c>
      <c r="L146">
        <v>1348</v>
      </c>
      <c r="N146">
        <v>1009</v>
      </c>
      <c r="O146" t="s">
        <v>88</v>
      </c>
      <c r="P146" t="s">
        <v>88</v>
      </c>
      <c r="Q146">
        <v>1000</v>
      </c>
      <c r="W146">
        <v>0</v>
      </c>
      <c r="X146">
        <v>420120945</v>
      </c>
      <c r="Y146">
        <f t="shared" ref="Y146:Y151" si="820">(AT146*ROUND(0,7))</f>
        <v>0</v>
      </c>
      <c r="AA146">
        <v>255909.34</v>
      </c>
      <c r="AB146">
        <v>0</v>
      </c>
      <c r="AC146">
        <v>0</v>
      </c>
      <c r="AD146">
        <v>0</v>
      </c>
      <c r="AE146">
        <v>144581.54999999999</v>
      </c>
      <c r="AF146">
        <v>0</v>
      </c>
      <c r="AG146">
        <v>0</v>
      </c>
      <c r="AH146">
        <v>0</v>
      </c>
      <c r="AI146">
        <v>1.77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435</v>
      </c>
      <c r="AT146">
        <v>0.002</v>
      </c>
      <c r="AU146" t="s">
        <v>517</v>
      </c>
      <c r="AV146">
        <v>0</v>
      </c>
      <c r="AW146">
        <v>2</v>
      </c>
      <c r="AX146">
        <v>363029122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289.16309999999999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ROUND(Y146*Source!I147,7)</f>
        <v>0</v>
      </c>
      <c r="CY146">
        <f t="shared" ref="CY146:CY152" si="821">AA146</f>
        <v>255909.34</v>
      </c>
      <c r="CZ146">
        <f t="shared" ref="CZ146:CZ152" si="822">AE146</f>
        <v>144581.54999999999</v>
      </c>
      <c r="DA146">
        <f t="shared" ref="DA146:DA152" si="823">AI146</f>
        <v>1.77</v>
      </c>
      <c r="DB146">
        <f t="shared" ref="DB146:DB151" si="824">ROUND((ROUND(AT146*CZ146,2)*ROUND(0,7)),6)</f>
        <v>0</v>
      </c>
      <c r="DC146">
        <f t="shared" ref="DC146:DC151" si="825">ROUND((ROUND(AT146*AG146,2)*ROUND(0,7)),6)</f>
        <v>0</v>
      </c>
      <c r="DD146" t="s">
        <v>435</v>
      </c>
      <c r="DE146" t="s">
        <v>435</v>
      </c>
      <c r="DF146">
        <f t="shared" ref="DF146:DF151" si="826">ROUND(ROUND(AE146*AI146,2)*CX146,2)</f>
        <v>0</v>
      </c>
      <c r="DG146">
        <f t="shared" si="819"/>
        <v>0</v>
      </c>
      <c r="DH146">
        <f t="shared" si="793"/>
        <v>0</v>
      </c>
      <c r="DI146">
        <f t="shared" si="794"/>
        <v>0</v>
      </c>
      <c r="DJ146">
        <f t="shared" ref="DJ146:DJ152" si="827">DF146</f>
        <v>0</v>
      </c>
      <c r="DK146">
        <v>0</v>
      </c>
      <c r="DL146" t="s">
        <v>435</v>
      </c>
      <c r="DM146">
        <v>0</v>
      </c>
      <c r="DN146" t="s">
        <v>435</v>
      </c>
      <c r="DO146">
        <v>0</v>
      </c>
    </row>
    <row r="147">
      <c r="A147">
        <f>ROW(Source!A147)</f>
        <v>147</v>
      </c>
      <c r="B147">
        <v>358752211</v>
      </c>
      <c r="C147">
        <v>358749160</v>
      </c>
      <c r="D147">
        <v>342716455</v>
      </c>
      <c r="E147">
        <v>1</v>
      </c>
      <c r="F147">
        <v>1</v>
      </c>
      <c r="G147">
        <v>1</v>
      </c>
      <c r="H147">
        <v>3</v>
      </c>
      <c r="I147" t="s">
        <v>121</v>
      </c>
      <c r="J147" t="s">
        <v>840</v>
      </c>
      <c r="K147" t="s">
        <v>122</v>
      </c>
      <c r="L147">
        <v>1346</v>
      </c>
      <c r="N147">
        <v>1009</v>
      </c>
      <c r="O147" t="s">
        <v>77</v>
      </c>
      <c r="P147" t="s">
        <v>77</v>
      </c>
      <c r="Q147">
        <v>1</v>
      </c>
      <c r="W147">
        <v>0</v>
      </c>
      <c r="X147">
        <v>-2091133761</v>
      </c>
      <c r="Y147">
        <f t="shared" si="820"/>
        <v>0</v>
      </c>
      <c r="AA147">
        <v>146.28999999999999</v>
      </c>
      <c r="AB147">
        <v>0</v>
      </c>
      <c r="AC147">
        <v>0</v>
      </c>
      <c r="AD147">
        <v>0</v>
      </c>
      <c r="AE147">
        <v>155.63</v>
      </c>
      <c r="AF147">
        <v>0</v>
      </c>
      <c r="AG147">
        <v>0</v>
      </c>
      <c r="AH147">
        <v>0</v>
      </c>
      <c r="AI147">
        <v>0.93999999999999995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435</v>
      </c>
      <c r="AT147">
        <v>4.9000000000000004</v>
      </c>
      <c r="AU147" t="s">
        <v>517</v>
      </c>
      <c r="AV147">
        <v>0</v>
      </c>
      <c r="AW147">
        <v>2</v>
      </c>
      <c r="AX147">
        <v>363029123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762.58699999999999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ROUND(Y147*Source!I147,7)</f>
        <v>0</v>
      </c>
      <c r="CY147">
        <f t="shared" si="821"/>
        <v>146.28999999999999</v>
      </c>
      <c r="CZ147">
        <f t="shared" si="822"/>
        <v>155.63</v>
      </c>
      <c r="DA147">
        <f t="shared" si="823"/>
        <v>0.93999999999999995</v>
      </c>
      <c r="DB147">
        <f t="shared" si="824"/>
        <v>0</v>
      </c>
      <c r="DC147">
        <f t="shared" si="825"/>
        <v>0</v>
      </c>
      <c r="DD147" t="s">
        <v>435</v>
      </c>
      <c r="DE147" t="s">
        <v>435</v>
      </c>
      <c r="DF147">
        <f t="shared" si="826"/>
        <v>0</v>
      </c>
      <c r="DG147">
        <f t="shared" si="819"/>
        <v>0</v>
      </c>
      <c r="DH147">
        <f t="shared" si="793"/>
        <v>0</v>
      </c>
      <c r="DI147">
        <f t="shared" si="794"/>
        <v>0</v>
      </c>
      <c r="DJ147">
        <f t="shared" si="827"/>
        <v>0</v>
      </c>
      <c r="DK147">
        <v>0</v>
      </c>
      <c r="DL147" t="s">
        <v>435</v>
      </c>
      <c r="DM147">
        <v>0</v>
      </c>
      <c r="DN147" t="s">
        <v>435</v>
      </c>
      <c r="DO147">
        <v>0</v>
      </c>
    </row>
    <row r="148">
      <c r="A148">
        <f>ROW(Source!A147)</f>
        <v>147</v>
      </c>
      <c r="B148">
        <v>358752211</v>
      </c>
      <c r="C148">
        <v>358749160</v>
      </c>
      <c r="D148">
        <v>342717233</v>
      </c>
      <c r="E148">
        <v>1</v>
      </c>
      <c r="F148">
        <v>1</v>
      </c>
      <c r="G148">
        <v>1</v>
      </c>
      <c r="H148">
        <v>3</v>
      </c>
      <c r="I148" t="s">
        <v>80</v>
      </c>
      <c r="J148" t="s">
        <v>834</v>
      </c>
      <c r="K148" t="s">
        <v>81</v>
      </c>
      <c r="L148">
        <v>1346</v>
      </c>
      <c r="N148">
        <v>1009</v>
      </c>
      <c r="O148" t="s">
        <v>77</v>
      </c>
      <c r="P148" t="s">
        <v>77</v>
      </c>
      <c r="Q148">
        <v>1</v>
      </c>
      <c r="W148">
        <v>0</v>
      </c>
      <c r="X148">
        <v>-1062136333</v>
      </c>
      <c r="Y148">
        <f t="shared" si="820"/>
        <v>0</v>
      </c>
      <c r="AA148">
        <v>201.16999999999999</v>
      </c>
      <c r="AB148">
        <v>0</v>
      </c>
      <c r="AC148">
        <v>0</v>
      </c>
      <c r="AD148">
        <v>0</v>
      </c>
      <c r="AE148">
        <v>174.93000000000001</v>
      </c>
      <c r="AF148">
        <v>0</v>
      </c>
      <c r="AG148">
        <v>0</v>
      </c>
      <c r="AH148">
        <v>0</v>
      </c>
      <c r="AI148">
        <v>1.1499999999999999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435</v>
      </c>
      <c r="AT148">
        <v>10.199999999999999</v>
      </c>
      <c r="AU148" t="s">
        <v>517</v>
      </c>
      <c r="AV148">
        <v>0</v>
      </c>
      <c r="AW148">
        <v>2</v>
      </c>
      <c r="AX148">
        <v>363029124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1784.2860000000001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ROUND(Y148*Source!I147,7)</f>
        <v>0</v>
      </c>
      <c r="CY148">
        <f t="shared" si="821"/>
        <v>201.16999999999999</v>
      </c>
      <c r="CZ148">
        <f t="shared" si="822"/>
        <v>174.93000000000001</v>
      </c>
      <c r="DA148">
        <f t="shared" si="823"/>
        <v>1.1499999999999999</v>
      </c>
      <c r="DB148">
        <f t="shared" si="824"/>
        <v>0</v>
      </c>
      <c r="DC148">
        <f t="shared" si="825"/>
        <v>0</v>
      </c>
      <c r="DD148" t="s">
        <v>435</v>
      </c>
      <c r="DE148" t="s">
        <v>435</v>
      </c>
      <c r="DF148">
        <f t="shared" si="826"/>
        <v>0</v>
      </c>
      <c r="DG148">
        <f t="shared" si="819"/>
        <v>0</v>
      </c>
      <c r="DH148">
        <f t="shared" si="793"/>
        <v>0</v>
      </c>
      <c r="DI148">
        <f t="shared" si="794"/>
        <v>0</v>
      </c>
      <c r="DJ148">
        <f t="shared" si="827"/>
        <v>0</v>
      </c>
      <c r="DK148">
        <v>0</v>
      </c>
      <c r="DL148" t="s">
        <v>435</v>
      </c>
      <c r="DM148">
        <v>0</v>
      </c>
      <c r="DN148" t="s">
        <v>435</v>
      </c>
      <c r="DO148">
        <v>0</v>
      </c>
    </row>
    <row r="149">
      <c r="A149">
        <f>ROW(Source!A147)</f>
        <v>147</v>
      </c>
      <c r="B149">
        <v>358752211</v>
      </c>
      <c r="C149">
        <v>358749160</v>
      </c>
      <c r="D149">
        <v>342718353</v>
      </c>
      <c r="E149">
        <v>1</v>
      </c>
      <c r="F149">
        <v>1</v>
      </c>
      <c r="G149">
        <v>1</v>
      </c>
      <c r="H149">
        <v>3</v>
      </c>
      <c r="I149" t="s">
        <v>123</v>
      </c>
      <c r="J149" t="s">
        <v>841</v>
      </c>
      <c r="K149" t="s">
        <v>124</v>
      </c>
      <c r="L149">
        <v>1330</v>
      </c>
      <c r="N149">
        <v>1005</v>
      </c>
      <c r="O149" t="s">
        <v>125</v>
      </c>
      <c r="P149" t="s">
        <v>125</v>
      </c>
      <c r="Q149">
        <v>10</v>
      </c>
      <c r="W149">
        <v>0</v>
      </c>
      <c r="X149">
        <v>-1459340158</v>
      </c>
      <c r="Y149">
        <f t="shared" si="820"/>
        <v>0</v>
      </c>
      <c r="AA149">
        <v>556.5</v>
      </c>
      <c r="AB149">
        <v>0</v>
      </c>
      <c r="AC149">
        <v>0</v>
      </c>
      <c r="AD149">
        <v>0</v>
      </c>
      <c r="AE149">
        <v>386.45999999999998</v>
      </c>
      <c r="AF149">
        <v>0</v>
      </c>
      <c r="AG149">
        <v>0</v>
      </c>
      <c r="AH149">
        <v>0</v>
      </c>
      <c r="AI149">
        <v>1.4399999999999999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435</v>
      </c>
      <c r="AT149">
        <v>0.14000000000000001</v>
      </c>
      <c r="AU149" t="s">
        <v>517</v>
      </c>
      <c r="AV149">
        <v>0</v>
      </c>
      <c r="AW149">
        <v>2</v>
      </c>
      <c r="AX149">
        <v>363029125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54.104400000000005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ROUND(Y149*Source!I147,7)</f>
        <v>0</v>
      </c>
      <c r="CY149">
        <f t="shared" si="821"/>
        <v>556.5</v>
      </c>
      <c r="CZ149">
        <f t="shared" si="822"/>
        <v>386.45999999999998</v>
      </c>
      <c r="DA149">
        <f t="shared" si="823"/>
        <v>1.4399999999999999</v>
      </c>
      <c r="DB149">
        <f t="shared" si="824"/>
        <v>0</v>
      </c>
      <c r="DC149">
        <f t="shared" si="825"/>
        <v>0</v>
      </c>
      <c r="DD149" t="s">
        <v>435</v>
      </c>
      <c r="DE149" t="s">
        <v>435</v>
      </c>
      <c r="DF149">
        <f t="shared" si="826"/>
        <v>0</v>
      </c>
      <c r="DG149">
        <f t="shared" si="819"/>
        <v>0</v>
      </c>
      <c r="DH149">
        <f t="shared" si="793"/>
        <v>0</v>
      </c>
      <c r="DI149">
        <f t="shared" si="794"/>
        <v>0</v>
      </c>
      <c r="DJ149">
        <f t="shared" si="827"/>
        <v>0</v>
      </c>
      <c r="DK149">
        <v>0</v>
      </c>
      <c r="DL149" t="s">
        <v>435</v>
      </c>
      <c r="DM149">
        <v>0</v>
      </c>
      <c r="DN149" t="s">
        <v>435</v>
      </c>
      <c r="DO149">
        <v>0</v>
      </c>
    </row>
    <row r="150">
      <c r="A150">
        <f>ROW(Source!A147)</f>
        <v>147</v>
      </c>
      <c r="B150">
        <v>358752211</v>
      </c>
      <c r="C150">
        <v>358749160</v>
      </c>
      <c r="D150">
        <v>342724205</v>
      </c>
      <c r="E150">
        <v>1</v>
      </c>
      <c r="F150">
        <v>1</v>
      </c>
      <c r="G150">
        <v>1</v>
      </c>
      <c r="H150">
        <v>3</v>
      </c>
      <c r="I150" t="s">
        <v>126</v>
      </c>
      <c r="J150" t="s">
        <v>842</v>
      </c>
      <c r="K150" t="s">
        <v>127</v>
      </c>
      <c r="L150">
        <v>1348</v>
      </c>
      <c r="N150">
        <v>1009</v>
      </c>
      <c r="O150" t="s">
        <v>88</v>
      </c>
      <c r="P150" t="s">
        <v>88</v>
      </c>
      <c r="Q150">
        <v>1000</v>
      </c>
      <c r="W150">
        <v>0</v>
      </c>
      <c r="X150">
        <v>1817138189</v>
      </c>
      <c r="Y150">
        <f t="shared" si="820"/>
        <v>0</v>
      </c>
      <c r="AA150">
        <v>59060.779999999999</v>
      </c>
      <c r="AB150">
        <v>0</v>
      </c>
      <c r="AC150">
        <v>0</v>
      </c>
      <c r="AD150">
        <v>0</v>
      </c>
      <c r="AE150">
        <v>70310.449999999997</v>
      </c>
      <c r="AF150">
        <v>0</v>
      </c>
      <c r="AG150">
        <v>0</v>
      </c>
      <c r="AH150">
        <v>0</v>
      </c>
      <c r="AI150">
        <v>0.83999999999999997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435</v>
      </c>
      <c r="AT150">
        <v>0.010999999999999999</v>
      </c>
      <c r="AU150" t="s">
        <v>517</v>
      </c>
      <c r="AV150">
        <v>0</v>
      </c>
      <c r="AW150">
        <v>2</v>
      </c>
      <c r="AX150">
        <v>363029126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773.41494999999998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ROUND(Y150*Source!I147,7)</f>
        <v>0</v>
      </c>
      <c r="CY150">
        <f t="shared" si="821"/>
        <v>59060.779999999999</v>
      </c>
      <c r="CZ150">
        <f t="shared" si="822"/>
        <v>70310.449999999997</v>
      </c>
      <c r="DA150">
        <f t="shared" si="823"/>
        <v>0.83999999999999997</v>
      </c>
      <c r="DB150">
        <f t="shared" si="824"/>
        <v>0</v>
      </c>
      <c r="DC150">
        <f t="shared" si="825"/>
        <v>0</v>
      </c>
      <c r="DD150" t="s">
        <v>435</v>
      </c>
      <c r="DE150" t="s">
        <v>435</v>
      </c>
      <c r="DF150">
        <f t="shared" si="826"/>
        <v>0</v>
      </c>
      <c r="DG150">
        <f t="shared" si="819"/>
        <v>0</v>
      </c>
      <c r="DH150">
        <f t="shared" si="793"/>
        <v>0</v>
      </c>
      <c r="DI150">
        <f t="shared" si="794"/>
        <v>0</v>
      </c>
      <c r="DJ150">
        <f t="shared" si="827"/>
        <v>0</v>
      </c>
      <c r="DK150">
        <v>0</v>
      </c>
      <c r="DL150" t="s">
        <v>435</v>
      </c>
      <c r="DM150">
        <v>0</v>
      </c>
      <c r="DN150" t="s">
        <v>435</v>
      </c>
      <c r="DO150">
        <v>0</v>
      </c>
    </row>
    <row r="151">
      <c r="A151">
        <f>ROW(Source!A147)</f>
        <v>147</v>
      </c>
      <c r="B151">
        <v>358752211</v>
      </c>
      <c r="C151">
        <v>358749160</v>
      </c>
      <c r="D151">
        <v>342735756</v>
      </c>
      <c r="E151">
        <v>1</v>
      </c>
      <c r="F151">
        <v>1</v>
      </c>
      <c r="G151">
        <v>1</v>
      </c>
      <c r="H151">
        <v>3</v>
      </c>
      <c r="I151" t="s">
        <v>128</v>
      </c>
      <c r="J151" t="s">
        <v>843</v>
      </c>
      <c r="K151" t="s">
        <v>129</v>
      </c>
      <c r="L151">
        <v>1346</v>
      </c>
      <c r="N151">
        <v>1009</v>
      </c>
      <c r="O151" t="s">
        <v>77</v>
      </c>
      <c r="P151" t="s">
        <v>77</v>
      </c>
      <c r="Q151">
        <v>1</v>
      </c>
      <c r="W151">
        <v>0</v>
      </c>
      <c r="X151">
        <v>1838179334</v>
      </c>
      <c r="Y151">
        <f t="shared" si="820"/>
        <v>0</v>
      </c>
      <c r="AA151">
        <v>104.64</v>
      </c>
      <c r="AB151">
        <v>0</v>
      </c>
      <c r="AC151">
        <v>0</v>
      </c>
      <c r="AD151">
        <v>0</v>
      </c>
      <c r="AE151">
        <v>79.879999999999995</v>
      </c>
      <c r="AF151">
        <v>0</v>
      </c>
      <c r="AG151">
        <v>0</v>
      </c>
      <c r="AH151">
        <v>0</v>
      </c>
      <c r="AI151">
        <v>1.3100000000000001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435</v>
      </c>
      <c r="AT151">
        <v>1.8999999999999999</v>
      </c>
      <c r="AU151" t="s">
        <v>517</v>
      </c>
      <c r="AV151">
        <v>0</v>
      </c>
      <c r="AW151">
        <v>2</v>
      </c>
      <c r="AX151">
        <v>363029127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151.77199999999999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ROUND(Y151*Source!I147,7)</f>
        <v>0</v>
      </c>
      <c r="CY151">
        <f t="shared" si="821"/>
        <v>104.64</v>
      </c>
      <c r="CZ151">
        <f t="shared" si="822"/>
        <v>79.879999999999995</v>
      </c>
      <c r="DA151">
        <f t="shared" si="823"/>
        <v>1.3100000000000001</v>
      </c>
      <c r="DB151">
        <f t="shared" si="824"/>
        <v>0</v>
      </c>
      <c r="DC151">
        <f t="shared" si="825"/>
        <v>0</v>
      </c>
      <c r="DD151" t="s">
        <v>435</v>
      </c>
      <c r="DE151" t="s">
        <v>435</v>
      </c>
      <c r="DF151">
        <f t="shared" si="826"/>
        <v>0</v>
      </c>
      <c r="DG151">
        <f t="shared" si="819"/>
        <v>0</v>
      </c>
      <c r="DH151">
        <f t="shared" si="793"/>
        <v>0</v>
      </c>
      <c r="DI151">
        <f t="shared" si="794"/>
        <v>0</v>
      </c>
      <c r="DJ151">
        <f t="shared" si="827"/>
        <v>0</v>
      </c>
      <c r="DK151">
        <v>0</v>
      </c>
      <c r="DL151" t="s">
        <v>435</v>
      </c>
      <c r="DM151">
        <v>0</v>
      </c>
      <c r="DN151" t="s">
        <v>435</v>
      </c>
      <c r="DO151">
        <v>0</v>
      </c>
    </row>
    <row r="152">
      <c r="A152">
        <f>ROW(Source!A147)</f>
        <v>147</v>
      </c>
      <c r="B152">
        <v>358752211</v>
      </c>
      <c r="C152">
        <v>358749160</v>
      </c>
      <c r="D152">
        <v>342646017</v>
      </c>
      <c r="E152">
        <v>113</v>
      </c>
      <c r="F152">
        <v>1</v>
      </c>
      <c r="G152">
        <v>1</v>
      </c>
      <c r="H152">
        <v>3</v>
      </c>
      <c r="I152" t="s">
        <v>130</v>
      </c>
      <c r="J152" t="s">
        <v>435</v>
      </c>
      <c r="K152" t="s">
        <v>131</v>
      </c>
      <c r="L152">
        <v>3277935</v>
      </c>
      <c r="N152">
        <v>1013</v>
      </c>
      <c r="O152" t="s">
        <v>104</v>
      </c>
      <c r="P152" t="s">
        <v>104</v>
      </c>
      <c r="Q152">
        <v>1</v>
      </c>
      <c r="W152">
        <v>0</v>
      </c>
      <c r="X152">
        <v>274903907</v>
      </c>
      <c r="Y152">
        <f t="shared" ref="Y152:Y158" si="828">AT152</f>
        <v>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0</v>
      </c>
      <c r="AQ152">
        <v>1</v>
      </c>
      <c r="AR152">
        <v>0</v>
      </c>
      <c r="AS152" t="s">
        <v>435</v>
      </c>
      <c r="AT152">
        <v>2</v>
      </c>
      <c r="AU152" t="s">
        <v>435</v>
      </c>
      <c r="AV152">
        <v>0</v>
      </c>
      <c r="AW152">
        <v>2</v>
      </c>
      <c r="AX152">
        <v>363029128</v>
      </c>
      <c r="AY152">
        <v>1</v>
      </c>
      <c r="AZ152">
        <v>2048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ROUND(Y152*Source!I147,7)</f>
        <v>2</v>
      </c>
      <c r="CY152">
        <f t="shared" si="821"/>
        <v>0</v>
      </c>
      <c r="CZ152">
        <f t="shared" si="822"/>
        <v>0</v>
      </c>
      <c r="DA152">
        <f t="shared" si="823"/>
        <v>1</v>
      </c>
      <c r="DB152">
        <f t="shared" ref="DB152:DB158" si="829">ROUND(ROUND(AT152*CZ152,2),6)</f>
        <v>0</v>
      </c>
      <c r="DC152">
        <f t="shared" ref="DC152:DC158" si="830">ROUND(ROUND(AT152*AG152,2),6)</f>
        <v>0</v>
      </c>
      <c r="DD152" t="s">
        <v>435</v>
      </c>
      <c r="DE152" t="s">
        <v>435</v>
      </c>
      <c r="DF152">
        <f t="shared" ref="DF152:DF158" si="831">ROUND(ROUND(AE152,2)*CX152,2)</f>
        <v>0</v>
      </c>
      <c r="DG152">
        <f t="shared" si="819"/>
        <v>0</v>
      </c>
      <c r="DH152">
        <f t="shared" si="793"/>
        <v>0</v>
      </c>
      <c r="DI152">
        <f t="shared" si="794"/>
        <v>0</v>
      </c>
      <c r="DJ152">
        <f t="shared" si="827"/>
        <v>0</v>
      </c>
      <c r="DK152">
        <v>0</v>
      </c>
      <c r="DL152" t="s">
        <v>435</v>
      </c>
      <c r="DM152">
        <v>0</v>
      </c>
      <c r="DN152" t="s">
        <v>435</v>
      </c>
      <c r="DO152">
        <v>0</v>
      </c>
    </row>
    <row r="153">
      <c r="A153">
        <f>ROW(Source!A148)</f>
        <v>148</v>
      </c>
      <c r="B153">
        <v>358752211</v>
      </c>
      <c r="C153">
        <v>358749188</v>
      </c>
      <c r="D153">
        <v>342640222</v>
      </c>
      <c r="E153">
        <v>113</v>
      </c>
      <c r="F153">
        <v>1</v>
      </c>
      <c r="G153">
        <v>1</v>
      </c>
      <c r="H153">
        <v>1</v>
      </c>
      <c r="I153" t="s">
        <v>115</v>
      </c>
      <c r="J153" t="s">
        <v>435</v>
      </c>
      <c r="K153" t="s">
        <v>116</v>
      </c>
      <c r="L153">
        <v>1191</v>
      </c>
      <c r="N153">
        <v>1013</v>
      </c>
      <c r="O153" t="s">
        <v>36</v>
      </c>
      <c r="P153" t="s">
        <v>36</v>
      </c>
      <c r="Q153">
        <v>1</v>
      </c>
      <c r="W153">
        <v>0</v>
      </c>
      <c r="X153">
        <v>888410196</v>
      </c>
      <c r="Y153">
        <f t="shared" si="828"/>
        <v>31.899999999999999</v>
      </c>
      <c r="AA153">
        <v>0</v>
      </c>
      <c r="AB153">
        <v>0</v>
      </c>
      <c r="AC153">
        <v>0</v>
      </c>
      <c r="AD153">
        <v>497.45999999999998</v>
      </c>
      <c r="AE153">
        <v>0</v>
      </c>
      <c r="AF153">
        <v>0</v>
      </c>
      <c r="AG153">
        <v>0</v>
      </c>
      <c r="AH153">
        <v>497.45999999999998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435</v>
      </c>
      <c r="AT153">
        <v>31.899999999999999</v>
      </c>
      <c r="AU153" t="s">
        <v>435</v>
      </c>
      <c r="AV153">
        <v>1</v>
      </c>
      <c r="AW153">
        <v>2</v>
      </c>
      <c r="AX153">
        <v>363029129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15868.973999999998</v>
      </c>
      <c r="BN153">
        <v>31.899999999999999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15868.973999999998</v>
      </c>
      <c r="BU153">
        <v>31.899999999999999</v>
      </c>
      <c r="BV153">
        <v>0</v>
      </c>
      <c r="BW153">
        <v>1</v>
      </c>
      <c r="CU153">
        <f>ROUND(AT153*Source!I148*AH153*AL153,2)</f>
        <v>15868.970000000001</v>
      </c>
      <c r="CV153">
        <f>ROUND(Y153*Source!I148,7)</f>
        <v>31.899999999999999</v>
      </c>
      <c r="CW153">
        <v>0</v>
      </c>
      <c r="CX153">
        <f>ROUND(Y153*Source!I148,7)</f>
        <v>31.899999999999999</v>
      </c>
      <c r="CY153">
        <f t="shared" ref="CY153:CY154" si="832">AD153</f>
        <v>497.45999999999998</v>
      </c>
      <c r="CZ153">
        <f t="shared" ref="CZ153:CZ154" si="833">AH153</f>
        <v>497.45999999999998</v>
      </c>
      <c r="DA153">
        <f t="shared" ref="DA153:DA154" si="834">AL153</f>
        <v>1</v>
      </c>
      <c r="DB153">
        <f t="shared" si="829"/>
        <v>15868.969999999999</v>
      </c>
      <c r="DC153">
        <f t="shared" si="830"/>
        <v>0</v>
      </c>
      <c r="DD153" t="s">
        <v>435</v>
      </c>
      <c r="DE153" t="s">
        <v>435</v>
      </c>
      <c r="DF153">
        <f t="shared" si="831"/>
        <v>0</v>
      </c>
      <c r="DG153">
        <f t="shared" si="819"/>
        <v>0</v>
      </c>
      <c r="DH153">
        <f t="shared" si="793"/>
        <v>0</v>
      </c>
      <c r="DI153">
        <f t="shared" si="794"/>
        <v>15868.970000000001</v>
      </c>
      <c r="DJ153">
        <f t="shared" ref="DJ153:DJ154" si="835">DI153</f>
        <v>15868.970000000001</v>
      </c>
      <c r="DK153">
        <v>1</v>
      </c>
      <c r="DL153" t="s">
        <v>435</v>
      </c>
      <c r="DM153">
        <v>0</v>
      </c>
      <c r="DN153" t="s">
        <v>435</v>
      </c>
      <c r="DO153">
        <v>0</v>
      </c>
    </row>
    <row r="154">
      <c r="A154">
        <f>ROW(Source!A148)</f>
        <v>148</v>
      </c>
      <c r="B154">
        <v>358752211</v>
      </c>
      <c r="C154">
        <v>358749188</v>
      </c>
      <c r="D154">
        <v>342640393</v>
      </c>
      <c r="E154">
        <v>113</v>
      </c>
      <c r="F154">
        <v>1</v>
      </c>
      <c r="G154">
        <v>1</v>
      </c>
      <c r="H154">
        <v>1</v>
      </c>
      <c r="I154" t="s">
        <v>828</v>
      </c>
      <c r="J154" t="s">
        <v>435</v>
      </c>
      <c r="K154" t="s">
        <v>829</v>
      </c>
      <c r="L154">
        <v>1191</v>
      </c>
      <c r="N154">
        <v>1013</v>
      </c>
      <c r="O154" t="s">
        <v>36</v>
      </c>
      <c r="P154" t="s">
        <v>36</v>
      </c>
      <c r="Q154">
        <v>1</v>
      </c>
      <c r="W154">
        <v>0</v>
      </c>
      <c r="X154">
        <v>-1417349443</v>
      </c>
      <c r="Y154">
        <f t="shared" si="828"/>
        <v>8.1699999999999999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435</v>
      </c>
      <c r="AT154">
        <v>8.1699999999999999</v>
      </c>
      <c r="AU154" t="s">
        <v>435</v>
      </c>
      <c r="AV154">
        <v>2</v>
      </c>
      <c r="AW154">
        <v>2</v>
      </c>
      <c r="AX154">
        <v>363029130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ROUND(Y154*Source!I148,7)</f>
        <v>8.1699999999999999</v>
      </c>
      <c r="CY154">
        <f t="shared" si="832"/>
        <v>0</v>
      </c>
      <c r="CZ154">
        <f t="shared" si="833"/>
        <v>0</v>
      </c>
      <c r="DA154">
        <f t="shared" si="834"/>
        <v>1</v>
      </c>
      <c r="DB154">
        <f t="shared" si="829"/>
        <v>0</v>
      </c>
      <c r="DC154">
        <f t="shared" si="830"/>
        <v>0</v>
      </c>
      <c r="DD154" t="s">
        <v>435</v>
      </c>
      <c r="DE154" t="s">
        <v>435</v>
      </c>
      <c r="DF154">
        <f t="shared" si="831"/>
        <v>0</v>
      </c>
      <c r="DG154">
        <f t="shared" si="819"/>
        <v>0</v>
      </c>
      <c r="DH154">
        <f t="shared" si="793"/>
        <v>0</v>
      </c>
      <c r="DI154">
        <f t="shared" si="794"/>
        <v>0</v>
      </c>
      <c r="DJ154">
        <f t="shared" si="835"/>
        <v>0</v>
      </c>
      <c r="DK154">
        <v>0</v>
      </c>
      <c r="DL154" t="s">
        <v>435</v>
      </c>
      <c r="DM154">
        <v>0</v>
      </c>
      <c r="DN154" t="s">
        <v>435</v>
      </c>
      <c r="DO154">
        <v>0</v>
      </c>
    </row>
    <row r="155">
      <c r="A155">
        <f>ROW(Source!A148)</f>
        <v>148</v>
      </c>
      <c r="B155">
        <v>358752211</v>
      </c>
      <c r="C155">
        <v>358749188</v>
      </c>
      <c r="D155">
        <v>342764741</v>
      </c>
      <c r="E155">
        <v>1</v>
      </c>
      <c r="F155">
        <v>1</v>
      </c>
      <c r="G155">
        <v>1</v>
      </c>
      <c r="H155">
        <v>2</v>
      </c>
      <c r="I155" t="s">
        <v>65</v>
      </c>
      <c r="J155" t="s">
        <v>830</v>
      </c>
      <c r="K155" t="s">
        <v>66</v>
      </c>
      <c r="L155">
        <v>1368</v>
      </c>
      <c r="N155">
        <v>1011</v>
      </c>
      <c r="O155" t="s">
        <v>67</v>
      </c>
      <c r="P155" t="s">
        <v>67</v>
      </c>
      <c r="Q155">
        <v>1</v>
      </c>
      <c r="W155">
        <v>0</v>
      </c>
      <c r="X155">
        <v>-361847540</v>
      </c>
      <c r="Y155">
        <f t="shared" si="828"/>
        <v>3.3799999999999999</v>
      </c>
      <c r="AA155">
        <v>0</v>
      </c>
      <c r="AB155">
        <v>1552.1199999999999</v>
      </c>
      <c r="AC155">
        <v>668.23000000000002</v>
      </c>
      <c r="AD155">
        <v>0</v>
      </c>
      <c r="AE155">
        <v>0</v>
      </c>
      <c r="AF155">
        <v>1552.1199999999999</v>
      </c>
      <c r="AG155">
        <v>668.23000000000002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435</v>
      </c>
      <c r="AT155">
        <v>3.3799999999999999</v>
      </c>
      <c r="AU155" t="s">
        <v>435</v>
      </c>
      <c r="AV155">
        <v>1</v>
      </c>
      <c r="AW155">
        <v>2</v>
      </c>
      <c r="AX155">
        <v>363029131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5246.1655999999994</v>
      </c>
      <c r="BL155">
        <v>2258.6174000000001</v>
      </c>
      <c r="BM155">
        <v>0</v>
      </c>
      <c r="BN155">
        <v>0</v>
      </c>
      <c r="BO155">
        <v>3.3799999999999999</v>
      </c>
      <c r="BP155">
        <v>1</v>
      </c>
      <c r="BQ155">
        <v>0</v>
      </c>
      <c r="BR155">
        <v>5246.1655999999994</v>
      </c>
      <c r="BS155">
        <v>2258.6174000000001</v>
      </c>
      <c r="BT155">
        <v>0</v>
      </c>
      <c r="BU155">
        <v>0</v>
      </c>
      <c r="BV155">
        <v>3.3799999999999999</v>
      </c>
      <c r="BW155">
        <v>1</v>
      </c>
      <c r="CV155">
        <v>0</v>
      </c>
      <c r="CW155">
        <f>ROUND(Y155*Source!I148*DO155,7)</f>
        <v>3.3799999999999999</v>
      </c>
      <c r="CX155">
        <f>ROUND(Y155*Source!I148,7)</f>
        <v>3.3799999999999999</v>
      </c>
      <c r="CY155">
        <f t="shared" ref="CY155:CY158" si="836">AB155</f>
        <v>1552.1199999999999</v>
      </c>
      <c r="CZ155">
        <f t="shared" ref="CZ155:CZ158" si="837">AF155</f>
        <v>1552.1199999999999</v>
      </c>
      <c r="DA155">
        <f t="shared" ref="DA155:DA158" si="838">AJ155</f>
        <v>1</v>
      </c>
      <c r="DB155">
        <f t="shared" si="829"/>
        <v>5246.1700000000001</v>
      </c>
      <c r="DC155">
        <f t="shared" si="830"/>
        <v>2258.6199999999999</v>
      </c>
      <c r="DD155" t="s">
        <v>435</v>
      </c>
      <c r="DE155" t="s">
        <v>435</v>
      </c>
      <c r="DF155">
        <f t="shared" si="831"/>
        <v>0</v>
      </c>
      <c r="DG155">
        <f t="shared" si="819"/>
        <v>5246.1700000000001</v>
      </c>
      <c r="DH155">
        <f t="shared" si="793"/>
        <v>2258.6199999999999</v>
      </c>
      <c r="DI155">
        <f t="shared" si="794"/>
        <v>0</v>
      </c>
      <c r="DJ155">
        <f t="shared" ref="DJ155:DJ158" si="839">DG155+DH155</f>
        <v>7504.79</v>
      </c>
      <c r="DK155">
        <v>1</v>
      </c>
      <c r="DL155" t="s">
        <v>68</v>
      </c>
      <c r="DM155">
        <v>6</v>
      </c>
      <c r="DN155" t="s">
        <v>36</v>
      </c>
      <c r="DO155">
        <v>1</v>
      </c>
    </row>
    <row r="156">
      <c r="A156">
        <f>ROW(Source!A148)</f>
        <v>148</v>
      </c>
      <c r="B156">
        <v>358752211</v>
      </c>
      <c r="C156">
        <v>358749188</v>
      </c>
      <c r="D156">
        <v>342764921</v>
      </c>
      <c r="E156">
        <v>1</v>
      </c>
      <c r="F156">
        <v>1</v>
      </c>
      <c r="G156">
        <v>1</v>
      </c>
      <c r="H156">
        <v>2</v>
      </c>
      <c r="I156" t="s">
        <v>157</v>
      </c>
      <c r="J156" t="s">
        <v>844</v>
      </c>
      <c r="K156" t="s">
        <v>158</v>
      </c>
      <c r="L156">
        <v>1368</v>
      </c>
      <c r="N156">
        <v>1011</v>
      </c>
      <c r="O156" t="s">
        <v>67</v>
      </c>
      <c r="P156" t="s">
        <v>67</v>
      </c>
      <c r="Q156">
        <v>1</v>
      </c>
      <c r="W156">
        <v>0</v>
      </c>
      <c r="X156">
        <v>-1997430335</v>
      </c>
      <c r="Y156">
        <f t="shared" si="828"/>
        <v>4.4100000000000001</v>
      </c>
      <c r="AA156">
        <v>0</v>
      </c>
      <c r="AB156">
        <v>130.19</v>
      </c>
      <c r="AC156">
        <v>497.45999999999998</v>
      </c>
      <c r="AD156">
        <v>0</v>
      </c>
      <c r="AE156">
        <v>0</v>
      </c>
      <c r="AF156">
        <v>104.98999999999999</v>
      </c>
      <c r="AG156">
        <v>497.45999999999998</v>
      </c>
      <c r="AH156">
        <v>0</v>
      </c>
      <c r="AI156">
        <v>1</v>
      </c>
      <c r="AJ156">
        <v>1.24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435</v>
      </c>
      <c r="AT156">
        <v>4.4100000000000001</v>
      </c>
      <c r="AU156" t="s">
        <v>435</v>
      </c>
      <c r="AV156">
        <v>1</v>
      </c>
      <c r="AW156">
        <v>2</v>
      </c>
      <c r="AX156">
        <v>363029132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463.0059</v>
      </c>
      <c r="BL156">
        <v>2193.7986000000001</v>
      </c>
      <c r="BM156">
        <v>0</v>
      </c>
      <c r="BN156">
        <v>0</v>
      </c>
      <c r="BO156">
        <v>4.4100000000000001</v>
      </c>
      <c r="BP156">
        <v>1</v>
      </c>
      <c r="BQ156">
        <v>0</v>
      </c>
      <c r="BR156">
        <v>463.0059</v>
      </c>
      <c r="BS156">
        <v>2193.7986000000001</v>
      </c>
      <c r="BT156">
        <v>0</v>
      </c>
      <c r="BU156">
        <v>0</v>
      </c>
      <c r="BV156">
        <v>4.4100000000000001</v>
      </c>
      <c r="BW156">
        <v>1</v>
      </c>
      <c r="CV156">
        <v>0</v>
      </c>
      <c r="CW156">
        <f>ROUND(Y156*Source!I148*DO156,7)</f>
        <v>4.4100000000000001</v>
      </c>
      <c r="CX156">
        <f>ROUND(Y156*Source!I148,7)</f>
        <v>4.4100000000000001</v>
      </c>
      <c r="CY156">
        <f t="shared" si="836"/>
        <v>130.19</v>
      </c>
      <c r="CZ156">
        <f t="shared" si="837"/>
        <v>104.98999999999999</v>
      </c>
      <c r="DA156">
        <f t="shared" si="838"/>
        <v>1.24</v>
      </c>
      <c r="DB156">
        <f t="shared" si="829"/>
        <v>463.00999999999999</v>
      </c>
      <c r="DC156">
        <f t="shared" si="830"/>
        <v>2193.7999999999997</v>
      </c>
      <c r="DD156" t="s">
        <v>435</v>
      </c>
      <c r="DE156" t="s">
        <v>435</v>
      </c>
      <c r="DF156">
        <f t="shared" si="831"/>
        <v>0</v>
      </c>
      <c r="DG156">
        <f t="shared" ref="DG156:DG157" si="840">ROUND(ROUND(AF156*AJ156,2)*CX156,2)</f>
        <v>574.13999999999999</v>
      </c>
      <c r="DH156">
        <f t="shared" si="793"/>
        <v>2193.8000000000002</v>
      </c>
      <c r="DI156">
        <f t="shared" si="794"/>
        <v>0</v>
      </c>
      <c r="DJ156">
        <f t="shared" si="839"/>
        <v>2767.9400000000001</v>
      </c>
      <c r="DK156">
        <v>0</v>
      </c>
      <c r="DL156" t="s">
        <v>72</v>
      </c>
      <c r="DM156">
        <v>4</v>
      </c>
      <c r="DN156" t="s">
        <v>36</v>
      </c>
      <c r="DO156">
        <v>1</v>
      </c>
    </row>
    <row r="157">
      <c r="A157">
        <f>ROW(Source!A148)</f>
        <v>148</v>
      </c>
      <c r="B157">
        <v>358752211</v>
      </c>
      <c r="C157">
        <v>358749188</v>
      </c>
      <c r="D157">
        <v>342765643</v>
      </c>
      <c r="E157">
        <v>1</v>
      </c>
      <c r="F157">
        <v>1</v>
      </c>
      <c r="G157">
        <v>1</v>
      </c>
      <c r="H157">
        <v>2</v>
      </c>
      <c r="I157" t="s">
        <v>70</v>
      </c>
      <c r="J157" t="s">
        <v>831</v>
      </c>
      <c r="K157" t="s">
        <v>71</v>
      </c>
      <c r="L157">
        <v>1368</v>
      </c>
      <c r="N157">
        <v>1011</v>
      </c>
      <c r="O157" t="s">
        <v>67</v>
      </c>
      <c r="P157" t="s">
        <v>67</v>
      </c>
      <c r="Q157">
        <v>1</v>
      </c>
      <c r="W157">
        <v>0</v>
      </c>
      <c r="X157">
        <v>1503848564</v>
      </c>
      <c r="Y157">
        <f t="shared" si="828"/>
        <v>0.38</v>
      </c>
      <c r="AA157">
        <v>0</v>
      </c>
      <c r="AB157">
        <v>583.05999999999995</v>
      </c>
      <c r="AC157">
        <v>497.45999999999998</v>
      </c>
      <c r="AD157">
        <v>0</v>
      </c>
      <c r="AE157">
        <v>0</v>
      </c>
      <c r="AF157">
        <v>477.92000000000002</v>
      </c>
      <c r="AG157">
        <v>497.45999999999998</v>
      </c>
      <c r="AH157">
        <v>0</v>
      </c>
      <c r="AI157">
        <v>1</v>
      </c>
      <c r="AJ157">
        <v>1.22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435</v>
      </c>
      <c r="AT157">
        <v>0.38</v>
      </c>
      <c r="AU157" t="s">
        <v>435</v>
      </c>
      <c r="AV157">
        <v>1</v>
      </c>
      <c r="AW157">
        <v>2</v>
      </c>
      <c r="AX157">
        <v>363029133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181.6096</v>
      </c>
      <c r="BL157">
        <v>189.03479999999999</v>
      </c>
      <c r="BM157">
        <v>0</v>
      </c>
      <c r="BN157">
        <v>0</v>
      </c>
      <c r="BO157">
        <v>0.38</v>
      </c>
      <c r="BP157">
        <v>1</v>
      </c>
      <c r="BQ157">
        <v>0</v>
      </c>
      <c r="BR157">
        <v>181.6096</v>
      </c>
      <c r="BS157">
        <v>189.03479999999999</v>
      </c>
      <c r="BT157">
        <v>0</v>
      </c>
      <c r="BU157">
        <v>0</v>
      </c>
      <c r="BV157">
        <v>0.38</v>
      </c>
      <c r="BW157">
        <v>1</v>
      </c>
      <c r="CV157">
        <v>0</v>
      </c>
      <c r="CW157">
        <f>ROUND(Y157*Source!I148*DO157,7)</f>
        <v>0.38</v>
      </c>
      <c r="CX157">
        <f>ROUND(Y157*Source!I148,7)</f>
        <v>0.38</v>
      </c>
      <c r="CY157">
        <f t="shared" si="836"/>
        <v>583.05999999999995</v>
      </c>
      <c r="CZ157">
        <f t="shared" si="837"/>
        <v>477.92000000000002</v>
      </c>
      <c r="DA157">
        <f t="shared" si="838"/>
        <v>1.22</v>
      </c>
      <c r="DB157">
        <f t="shared" si="829"/>
        <v>181.60999999999999</v>
      </c>
      <c r="DC157">
        <f t="shared" si="830"/>
        <v>189.03</v>
      </c>
      <c r="DD157" t="s">
        <v>435</v>
      </c>
      <c r="DE157" t="s">
        <v>435</v>
      </c>
      <c r="DF157">
        <f t="shared" si="831"/>
        <v>0</v>
      </c>
      <c r="DG157">
        <f t="shared" si="840"/>
        <v>221.56</v>
      </c>
      <c r="DH157">
        <f t="shared" si="793"/>
        <v>189.03</v>
      </c>
      <c r="DI157">
        <f t="shared" si="794"/>
        <v>0</v>
      </c>
      <c r="DJ157">
        <f t="shared" si="839"/>
        <v>410.59000000000003</v>
      </c>
      <c r="DK157">
        <v>0</v>
      </c>
      <c r="DL157" t="s">
        <v>72</v>
      </c>
      <c r="DM157">
        <v>4</v>
      </c>
      <c r="DN157" t="s">
        <v>36</v>
      </c>
      <c r="DO157">
        <v>1</v>
      </c>
    </row>
    <row r="158">
      <c r="A158">
        <f>ROW(Source!A148)</f>
        <v>148</v>
      </c>
      <c r="B158">
        <v>358752211</v>
      </c>
      <c r="C158">
        <v>358749188</v>
      </c>
      <c r="D158">
        <v>342765836</v>
      </c>
      <c r="E158">
        <v>1</v>
      </c>
      <c r="F158">
        <v>1</v>
      </c>
      <c r="G158">
        <v>1</v>
      </c>
      <c r="H158">
        <v>2</v>
      </c>
      <c r="I158" t="s">
        <v>117</v>
      </c>
      <c r="J158" t="s">
        <v>838</v>
      </c>
      <c r="K158" t="s">
        <v>118</v>
      </c>
      <c r="L158">
        <v>1368</v>
      </c>
      <c r="N158">
        <v>1011</v>
      </c>
      <c r="O158" t="s">
        <v>67</v>
      </c>
      <c r="P158" t="s">
        <v>67</v>
      </c>
      <c r="Q158">
        <v>1</v>
      </c>
      <c r="W158">
        <v>0</v>
      </c>
      <c r="X158">
        <v>-572184414</v>
      </c>
      <c r="Y158">
        <f t="shared" si="828"/>
        <v>1.76</v>
      </c>
      <c r="AA158">
        <v>0</v>
      </c>
      <c r="AB158">
        <v>29.079999999999998</v>
      </c>
      <c r="AC158">
        <v>0</v>
      </c>
      <c r="AD158">
        <v>0</v>
      </c>
      <c r="AE158">
        <v>0</v>
      </c>
      <c r="AF158">
        <v>29.079999999999998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435</v>
      </c>
      <c r="AT158">
        <v>1.76</v>
      </c>
      <c r="AU158" t="s">
        <v>435</v>
      </c>
      <c r="AV158">
        <v>1</v>
      </c>
      <c r="AW158">
        <v>2</v>
      </c>
      <c r="AX158">
        <v>363029134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51.180799999999998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51.180799999999998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f>ROUND(Y158*Source!I148*DO158,7)</f>
        <v>0</v>
      </c>
      <c r="CX158">
        <f>ROUND(Y158*Source!I148,7)</f>
        <v>1.76</v>
      </c>
      <c r="CY158">
        <f t="shared" si="836"/>
        <v>29.079999999999998</v>
      </c>
      <c r="CZ158">
        <f t="shared" si="837"/>
        <v>29.079999999999998</v>
      </c>
      <c r="DA158">
        <f t="shared" si="838"/>
        <v>1</v>
      </c>
      <c r="DB158">
        <f t="shared" si="829"/>
        <v>51.18</v>
      </c>
      <c r="DC158">
        <f t="shared" si="830"/>
        <v>0</v>
      </c>
      <c r="DD158" t="s">
        <v>435</v>
      </c>
      <c r="DE158" t="s">
        <v>435</v>
      </c>
      <c r="DF158">
        <f t="shared" si="831"/>
        <v>0</v>
      </c>
      <c r="DG158">
        <f t="shared" ref="DG158:DG168" si="841">ROUND(ROUND(AF158,2)*CX158,2)</f>
        <v>51.18</v>
      </c>
      <c r="DH158">
        <f t="shared" si="793"/>
        <v>0</v>
      </c>
      <c r="DI158">
        <f t="shared" si="794"/>
        <v>0</v>
      </c>
      <c r="DJ158">
        <f t="shared" si="839"/>
        <v>51.18</v>
      </c>
      <c r="DK158">
        <v>1</v>
      </c>
      <c r="DL158" t="s">
        <v>435</v>
      </c>
      <c r="DM158">
        <v>0</v>
      </c>
      <c r="DN158" t="s">
        <v>435</v>
      </c>
      <c r="DO158">
        <v>0</v>
      </c>
    </row>
    <row r="159">
      <c r="A159">
        <f>ROW(Source!A148)</f>
        <v>148</v>
      </c>
      <c r="B159">
        <v>358752211</v>
      </c>
      <c r="C159">
        <v>358749188</v>
      </c>
      <c r="D159">
        <v>342713970</v>
      </c>
      <c r="E159">
        <v>1</v>
      </c>
      <c r="F159">
        <v>1</v>
      </c>
      <c r="G159">
        <v>1</v>
      </c>
      <c r="H159">
        <v>3</v>
      </c>
      <c r="I159" t="s">
        <v>119</v>
      </c>
      <c r="J159" t="s">
        <v>839</v>
      </c>
      <c r="K159" t="s">
        <v>120</v>
      </c>
      <c r="L159">
        <v>1348</v>
      </c>
      <c r="N159">
        <v>1009</v>
      </c>
      <c r="O159" t="s">
        <v>88</v>
      </c>
      <c r="P159" t="s">
        <v>88</v>
      </c>
      <c r="Q159">
        <v>1000</v>
      </c>
      <c r="W159">
        <v>0</v>
      </c>
      <c r="X159">
        <v>420120945</v>
      </c>
      <c r="Y159">
        <f t="shared" ref="Y159:Y164" si="842">(AT159*ROUND(0,7))</f>
        <v>0</v>
      </c>
      <c r="AA159">
        <v>255909.34</v>
      </c>
      <c r="AB159">
        <v>0</v>
      </c>
      <c r="AC159">
        <v>0</v>
      </c>
      <c r="AD159">
        <v>0</v>
      </c>
      <c r="AE159">
        <v>144581.54999999999</v>
      </c>
      <c r="AF159">
        <v>0</v>
      </c>
      <c r="AG159">
        <v>0</v>
      </c>
      <c r="AH159">
        <v>0</v>
      </c>
      <c r="AI159">
        <v>1.77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435</v>
      </c>
      <c r="AT159">
        <v>0.002</v>
      </c>
      <c r="AU159" t="s">
        <v>517</v>
      </c>
      <c r="AV159">
        <v>0</v>
      </c>
      <c r="AW159">
        <v>2</v>
      </c>
      <c r="AX159">
        <v>363029135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289.16309999999999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ROUND(Y159*Source!I148,7)</f>
        <v>0</v>
      </c>
      <c r="CY159">
        <f t="shared" ref="CY159:CY165" si="843">AA159</f>
        <v>255909.34</v>
      </c>
      <c r="CZ159">
        <f t="shared" ref="CZ159:CZ165" si="844">AE159</f>
        <v>144581.54999999999</v>
      </c>
      <c r="DA159">
        <f t="shared" ref="DA159:DA165" si="845">AI159</f>
        <v>1.77</v>
      </c>
      <c r="DB159">
        <f t="shared" ref="DB159:DB164" si="846">ROUND((ROUND(AT159*CZ159,2)*ROUND(0,7)),6)</f>
        <v>0</v>
      </c>
      <c r="DC159">
        <f t="shared" ref="DC159:DC164" si="847">ROUND((ROUND(AT159*AG159,2)*ROUND(0,7)),6)</f>
        <v>0</v>
      </c>
      <c r="DD159" t="s">
        <v>435</v>
      </c>
      <c r="DE159" t="s">
        <v>435</v>
      </c>
      <c r="DF159">
        <f t="shared" ref="DF159:DF164" si="848">ROUND(ROUND(AE159*AI159,2)*CX159,2)</f>
        <v>0</v>
      </c>
      <c r="DG159">
        <f t="shared" si="841"/>
        <v>0</v>
      </c>
      <c r="DH159">
        <f t="shared" si="793"/>
        <v>0</v>
      </c>
      <c r="DI159">
        <f t="shared" si="794"/>
        <v>0</v>
      </c>
      <c r="DJ159">
        <f t="shared" ref="DJ159:DJ165" si="849">DF159</f>
        <v>0</v>
      </c>
      <c r="DK159">
        <v>0</v>
      </c>
      <c r="DL159" t="s">
        <v>435</v>
      </c>
      <c r="DM159">
        <v>0</v>
      </c>
      <c r="DN159" t="s">
        <v>435</v>
      </c>
      <c r="DO159">
        <v>0</v>
      </c>
    </row>
    <row r="160">
      <c r="A160">
        <f>ROW(Source!A148)</f>
        <v>148</v>
      </c>
      <c r="B160">
        <v>358752211</v>
      </c>
      <c r="C160">
        <v>358749188</v>
      </c>
      <c r="D160">
        <v>342716455</v>
      </c>
      <c r="E160">
        <v>1</v>
      </c>
      <c r="F160">
        <v>1</v>
      </c>
      <c r="G160">
        <v>1</v>
      </c>
      <c r="H160">
        <v>3</v>
      </c>
      <c r="I160" t="s">
        <v>121</v>
      </c>
      <c r="J160" t="s">
        <v>840</v>
      </c>
      <c r="K160" t="s">
        <v>122</v>
      </c>
      <c r="L160">
        <v>1346</v>
      </c>
      <c r="N160">
        <v>1009</v>
      </c>
      <c r="O160" t="s">
        <v>77</v>
      </c>
      <c r="P160" t="s">
        <v>77</v>
      </c>
      <c r="Q160">
        <v>1</v>
      </c>
      <c r="W160">
        <v>0</v>
      </c>
      <c r="X160">
        <v>-2091133761</v>
      </c>
      <c r="Y160">
        <f t="shared" si="842"/>
        <v>0</v>
      </c>
      <c r="AA160">
        <v>146.28999999999999</v>
      </c>
      <c r="AB160">
        <v>0</v>
      </c>
      <c r="AC160">
        <v>0</v>
      </c>
      <c r="AD160">
        <v>0</v>
      </c>
      <c r="AE160">
        <v>155.63</v>
      </c>
      <c r="AF160">
        <v>0</v>
      </c>
      <c r="AG160">
        <v>0</v>
      </c>
      <c r="AH160">
        <v>0</v>
      </c>
      <c r="AI160">
        <v>0.93999999999999995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435</v>
      </c>
      <c r="AT160">
        <v>4.9000000000000004</v>
      </c>
      <c r="AU160" t="s">
        <v>517</v>
      </c>
      <c r="AV160">
        <v>0</v>
      </c>
      <c r="AW160">
        <v>2</v>
      </c>
      <c r="AX160">
        <v>363029136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762.58699999999999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ROUND(Y160*Source!I148,7)</f>
        <v>0</v>
      </c>
      <c r="CY160">
        <f t="shared" si="843"/>
        <v>146.28999999999999</v>
      </c>
      <c r="CZ160">
        <f t="shared" si="844"/>
        <v>155.63</v>
      </c>
      <c r="DA160">
        <f t="shared" si="845"/>
        <v>0.93999999999999995</v>
      </c>
      <c r="DB160">
        <f t="shared" si="846"/>
        <v>0</v>
      </c>
      <c r="DC160">
        <f t="shared" si="847"/>
        <v>0</v>
      </c>
      <c r="DD160" t="s">
        <v>435</v>
      </c>
      <c r="DE160" t="s">
        <v>435</v>
      </c>
      <c r="DF160">
        <f t="shared" si="848"/>
        <v>0</v>
      </c>
      <c r="DG160">
        <f t="shared" si="841"/>
        <v>0</v>
      </c>
      <c r="DH160">
        <f t="shared" si="793"/>
        <v>0</v>
      </c>
      <c r="DI160">
        <f t="shared" si="794"/>
        <v>0</v>
      </c>
      <c r="DJ160">
        <f t="shared" si="849"/>
        <v>0</v>
      </c>
      <c r="DK160">
        <v>0</v>
      </c>
      <c r="DL160" t="s">
        <v>435</v>
      </c>
      <c r="DM160">
        <v>0</v>
      </c>
      <c r="DN160" t="s">
        <v>435</v>
      </c>
      <c r="DO160">
        <v>0</v>
      </c>
    </row>
    <row r="161">
      <c r="A161">
        <f>ROW(Source!A148)</f>
        <v>148</v>
      </c>
      <c r="B161">
        <v>358752211</v>
      </c>
      <c r="C161">
        <v>358749188</v>
      </c>
      <c r="D161">
        <v>342717233</v>
      </c>
      <c r="E161">
        <v>1</v>
      </c>
      <c r="F161">
        <v>1</v>
      </c>
      <c r="G161">
        <v>1</v>
      </c>
      <c r="H161">
        <v>3</v>
      </c>
      <c r="I161" t="s">
        <v>80</v>
      </c>
      <c r="J161" t="s">
        <v>834</v>
      </c>
      <c r="K161" t="s">
        <v>81</v>
      </c>
      <c r="L161">
        <v>1346</v>
      </c>
      <c r="N161">
        <v>1009</v>
      </c>
      <c r="O161" t="s">
        <v>77</v>
      </c>
      <c r="P161" t="s">
        <v>77</v>
      </c>
      <c r="Q161">
        <v>1</v>
      </c>
      <c r="W161">
        <v>0</v>
      </c>
      <c r="X161">
        <v>-1062136333</v>
      </c>
      <c r="Y161">
        <f t="shared" si="842"/>
        <v>0</v>
      </c>
      <c r="AA161">
        <v>201.16999999999999</v>
      </c>
      <c r="AB161">
        <v>0</v>
      </c>
      <c r="AC161">
        <v>0</v>
      </c>
      <c r="AD161">
        <v>0</v>
      </c>
      <c r="AE161">
        <v>174.93000000000001</v>
      </c>
      <c r="AF161">
        <v>0</v>
      </c>
      <c r="AG161">
        <v>0</v>
      </c>
      <c r="AH161">
        <v>0</v>
      </c>
      <c r="AI161">
        <v>1.1499999999999999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435</v>
      </c>
      <c r="AT161">
        <v>10.199999999999999</v>
      </c>
      <c r="AU161" t="s">
        <v>517</v>
      </c>
      <c r="AV161">
        <v>0</v>
      </c>
      <c r="AW161">
        <v>2</v>
      </c>
      <c r="AX161">
        <v>363029137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1784.2860000000001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ROUND(Y161*Source!I148,7)</f>
        <v>0</v>
      </c>
      <c r="CY161">
        <f t="shared" si="843"/>
        <v>201.16999999999999</v>
      </c>
      <c r="CZ161">
        <f t="shared" si="844"/>
        <v>174.93000000000001</v>
      </c>
      <c r="DA161">
        <f t="shared" si="845"/>
        <v>1.1499999999999999</v>
      </c>
      <c r="DB161">
        <f t="shared" si="846"/>
        <v>0</v>
      </c>
      <c r="DC161">
        <f t="shared" si="847"/>
        <v>0</v>
      </c>
      <c r="DD161" t="s">
        <v>435</v>
      </c>
      <c r="DE161" t="s">
        <v>435</v>
      </c>
      <c r="DF161">
        <f t="shared" si="848"/>
        <v>0</v>
      </c>
      <c r="DG161">
        <f t="shared" si="841"/>
        <v>0</v>
      </c>
      <c r="DH161">
        <f t="shared" si="793"/>
        <v>0</v>
      </c>
      <c r="DI161">
        <f t="shared" si="794"/>
        <v>0</v>
      </c>
      <c r="DJ161">
        <f t="shared" si="849"/>
        <v>0</v>
      </c>
      <c r="DK161">
        <v>0</v>
      </c>
      <c r="DL161" t="s">
        <v>435</v>
      </c>
      <c r="DM161">
        <v>0</v>
      </c>
      <c r="DN161" t="s">
        <v>435</v>
      </c>
      <c r="DO161">
        <v>0</v>
      </c>
    </row>
    <row r="162">
      <c r="A162">
        <f>ROW(Source!A148)</f>
        <v>148</v>
      </c>
      <c r="B162">
        <v>358752211</v>
      </c>
      <c r="C162">
        <v>358749188</v>
      </c>
      <c r="D162">
        <v>342718353</v>
      </c>
      <c r="E162">
        <v>1</v>
      </c>
      <c r="F162">
        <v>1</v>
      </c>
      <c r="G162">
        <v>1</v>
      </c>
      <c r="H162">
        <v>3</v>
      </c>
      <c r="I162" t="s">
        <v>123</v>
      </c>
      <c r="J162" t="s">
        <v>841</v>
      </c>
      <c r="K162" t="s">
        <v>124</v>
      </c>
      <c r="L162">
        <v>1330</v>
      </c>
      <c r="N162">
        <v>1005</v>
      </c>
      <c r="O162" t="s">
        <v>125</v>
      </c>
      <c r="P162" t="s">
        <v>125</v>
      </c>
      <c r="Q162">
        <v>10</v>
      </c>
      <c r="W162">
        <v>0</v>
      </c>
      <c r="X162">
        <v>-1459340158</v>
      </c>
      <c r="Y162">
        <f t="shared" si="842"/>
        <v>0</v>
      </c>
      <c r="AA162">
        <v>556.5</v>
      </c>
      <c r="AB162">
        <v>0</v>
      </c>
      <c r="AC162">
        <v>0</v>
      </c>
      <c r="AD162">
        <v>0</v>
      </c>
      <c r="AE162">
        <v>386.45999999999998</v>
      </c>
      <c r="AF162">
        <v>0</v>
      </c>
      <c r="AG162">
        <v>0</v>
      </c>
      <c r="AH162">
        <v>0</v>
      </c>
      <c r="AI162">
        <v>1.4399999999999999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435</v>
      </c>
      <c r="AT162">
        <v>0.14000000000000001</v>
      </c>
      <c r="AU162" t="s">
        <v>517</v>
      </c>
      <c r="AV162">
        <v>0</v>
      </c>
      <c r="AW162">
        <v>2</v>
      </c>
      <c r="AX162">
        <v>363029138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54.104400000000005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ROUND(Y162*Source!I148,7)</f>
        <v>0</v>
      </c>
      <c r="CY162">
        <f t="shared" si="843"/>
        <v>556.5</v>
      </c>
      <c r="CZ162">
        <f t="shared" si="844"/>
        <v>386.45999999999998</v>
      </c>
      <c r="DA162">
        <f t="shared" si="845"/>
        <v>1.4399999999999999</v>
      </c>
      <c r="DB162">
        <f t="shared" si="846"/>
        <v>0</v>
      </c>
      <c r="DC162">
        <f t="shared" si="847"/>
        <v>0</v>
      </c>
      <c r="DD162" t="s">
        <v>435</v>
      </c>
      <c r="DE162" t="s">
        <v>435</v>
      </c>
      <c r="DF162">
        <f t="shared" si="848"/>
        <v>0</v>
      </c>
      <c r="DG162">
        <f t="shared" si="841"/>
        <v>0</v>
      </c>
      <c r="DH162">
        <f t="shared" si="793"/>
        <v>0</v>
      </c>
      <c r="DI162">
        <f t="shared" si="794"/>
        <v>0</v>
      </c>
      <c r="DJ162">
        <f t="shared" si="849"/>
        <v>0</v>
      </c>
      <c r="DK162">
        <v>0</v>
      </c>
      <c r="DL162" t="s">
        <v>435</v>
      </c>
      <c r="DM162">
        <v>0</v>
      </c>
      <c r="DN162" t="s">
        <v>435</v>
      </c>
      <c r="DO162">
        <v>0</v>
      </c>
    </row>
    <row r="163">
      <c r="A163">
        <f>ROW(Source!A148)</f>
        <v>148</v>
      </c>
      <c r="B163">
        <v>358752211</v>
      </c>
      <c r="C163">
        <v>358749188</v>
      </c>
      <c r="D163">
        <v>342724205</v>
      </c>
      <c r="E163">
        <v>1</v>
      </c>
      <c r="F163">
        <v>1</v>
      </c>
      <c r="G163">
        <v>1</v>
      </c>
      <c r="H163">
        <v>3</v>
      </c>
      <c r="I163" t="s">
        <v>126</v>
      </c>
      <c r="J163" t="s">
        <v>842</v>
      </c>
      <c r="K163" t="s">
        <v>127</v>
      </c>
      <c r="L163">
        <v>1348</v>
      </c>
      <c r="N163">
        <v>1009</v>
      </c>
      <c r="O163" t="s">
        <v>88</v>
      </c>
      <c r="P163" t="s">
        <v>88</v>
      </c>
      <c r="Q163">
        <v>1000</v>
      </c>
      <c r="W163">
        <v>0</v>
      </c>
      <c r="X163">
        <v>1817138189</v>
      </c>
      <c r="Y163">
        <f t="shared" si="842"/>
        <v>0</v>
      </c>
      <c r="AA163">
        <v>59060.779999999999</v>
      </c>
      <c r="AB163">
        <v>0</v>
      </c>
      <c r="AC163">
        <v>0</v>
      </c>
      <c r="AD163">
        <v>0</v>
      </c>
      <c r="AE163">
        <v>70310.449999999997</v>
      </c>
      <c r="AF163">
        <v>0</v>
      </c>
      <c r="AG163">
        <v>0</v>
      </c>
      <c r="AH163">
        <v>0</v>
      </c>
      <c r="AI163">
        <v>0.83999999999999997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435</v>
      </c>
      <c r="AT163">
        <v>0.010999999999999999</v>
      </c>
      <c r="AU163" t="s">
        <v>517</v>
      </c>
      <c r="AV163">
        <v>0</v>
      </c>
      <c r="AW163">
        <v>2</v>
      </c>
      <c r="AX163">
        <v>363029139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773.41494999999998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ROUND(Y163*Source!I148,7)</f>
        <v>0</v>
      </c>
      <c r="CY163">
        <f t="shared" si="843"/>
        <v>59060.779999999999</v>
      </c>
      <c r="CZ163">
        <f t="shared" si="844"/>
        <v>70310.449999999997</v>
      </c>
      <c r="DA163">
        <f t="shared" si="845"/>
        <v>0.83999999999999997</v>
      </c>
      <c r="DB163">
        <f t="shared" si="846"/>
        <v>0</v>
      </c>
      <c r="DC163">
        <f t="shared" si="847"/>
        <v>0</v>
      </c>
      <c r="DD163" t="s">
        <v>435</v>
      </c>
      <c r="DE163" t="s">
        <v>435</v>
      </c>
      <c r="DF163">
        <f t="shared" si="848"/>
        <v>0</v>
      </c>
      <c r="DG163">
        <f t="shared" si="841"/>
        <v>0</v>
      </c>
      <c r="DH163">
        <f t="shared" si="793"/>
        <v>0</v>
      </c>
      <c r="DI163">
        <f t="shared" si="794"/>
        <v>0</v>
      </c>
      <c r="DJ163">
        <f t="shared" si="849"/>
        <v>0</v>
      </c>
      <c r="DK163">
        <v>0</v>
      </c>
      <c r="DL163" t="s">
        <v>435</v>
      </c>
      <c r="DM163">
        <v>0</v>
      </c>
      <c r="DN163" t="s">
        <v>435</v>
      </c>
      <c r="DO163">
        <v>0</v>
      </c>
    </row>
    <row r="164">
      <c r="A164">
        <f>ROW(Source!A148)</f>
        <v>148</v>
      </c>
      <c r="B164">
        <v>358752211</v>
      </c>
      <c r="C164">
        <v>358749188</v>
      </c>
      <c r="D164">
        <v>342735756</v>
      </c>
      <c r="E164">
        <v>1</v>
      </c>
      <c r="F164">
        <v>1</v>
      </c>
      <c r="G164">
        <v>1</v>
      </c>
      <c r="H164">
        <v>3</v>
      </c>
      <c r="I164" t="s">
        <v>128</v>
      </c>
      <c r="J164" t="s">
        <v>843</v>
      </c>
      <c r="K164" t="s">
        <v>129</v>
      </c>
      <c r="L164">
        <v>1346</v>
      </c>
      <c r="N164">
        <v>1009</v>
      </c>
      <c r="O164" t="s">
        <v>77</v>
      </c>
      <c r="P164" t="s">
        <v>77</v>
      </c>
      <c r="Q164">
        <v>1</v>
      </c>
      <c r="W164">
        <v>0</v>
      </c>
      <c r="X164">
        <v>1838179334</v>
      </c>
      <c r="Y164">
        <f t="shared" si="842"/>
        <v>0</v>
      </c>
      <c r="AA164">
        <v>104.64</v>
      </c>
      <c r="AB164">
        <v>0</v>
      </c>
      <c r="AC164">
        <v>0</v>
      </c>
      <c r="AD164">
        <v>0</v>
      </c>
      <c r="AE164">
        <v>79.879999999999995</v>
      </c>
      <c r="AF164">
        <v>0</v>
      </c>
      <c r="AG164">
        <v>0</v>
      </c>
      <c r="AH164">
        <v>0</v>
      </c>
      <c r="AI164">
        <v>1.3100000000000001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435</v>
      </c>
      <c r="AT164">
        <v>1.8999999999999999</v>
      </c>
      <c r="AU164" t="s">
        <v>517</v>
      </c>
      <c r="AV164">
        <v>0</v>
      </c>
      <c r="AW164">
        <v>2</v>
      </c>
      <c r="AX164">
        <v>363029140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151.77199999999999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ROUND(Y164*Source!I148,7)</f>
        <v>0</v>
      </c>
      <c r="CY164">
        <f t="shared" si="843"/>
        <v>104.64</v>
      </c>
      <c r="CZ164">
        <f t="shared" si="844"/>
        <v>79.879999999999995</v>
      </c>
      <c r="DA164">
        <f t="shared" si="845"/>
        <v>1.3100000000000001</v>
      </c>
      <c r="DB164">
        <f t="shared" si="846"/>
        <v>0</v>
      </c>
      <c r="DC164">
        <f t="shared" si="847"/>
        <v>0</v>
      </c>
      <c r="DD164" t="s">
        <v>435</v>
      </c>
      <c r="DE164" t="s">
        <v>435</v>
      </c>
      <c r="DF164">
        <f t="shared" si="848"/>
        <v>0</v>
      </c>
      <c r="DG164">
        <f t="shared" si="841"/>
        <v>0</v>
      </c>
      <c r="DH164">
        <f t="shared" si="793"/>
        <v>0</v>
      </c>
      <c r="DI164">
        <f t="shared" si="794"/>
        <v>0</v>
      </c>
      <c r="DJ164">
        <f t="shared" si="849"/>
        <v>0</v>
      </c>
      <c r="DK164">
        <v>0</v>
      </c>
      <c r="DL164" t="s">
        <v>435</v>
      </c>
      <c r="DM164">
        <v>0</v>
      </c>
      <c r="DN164" t="s">
        <v>435</v>
      </c>
      <c r="DO164">
        <v>0</v>
      </c>
    </row>
    <row r="165">
      <c r="A165">
        <f>ROW(Source!A148)</f>
        <v>148</v>
      </c>
      <c r="B165">
        <v>358752211</v>
      </c>
      <c r="C165">
        <v>358749188</v>
      </c>
      <c r="D165">
        <v>342646017</v>
      </c>
      <c r="E165">
        <v>113</v>
      </c>
      <c r="F165">
        <v>1</v>
      </c>
      <c r="G165">
        <v>1</v>
      </c>
      <c r="H165">
        <v>3</v>
      </c>
      <c r="I165" t="s">
        <v>130</v>
      </c>
      <c r="J165" t="s">
        <v>435</v>
      </c>
      <c r="K165" t="s">
        <v>131</v>
      </c>
      <c r="L165">
        <v>3277935</v>
      </c>
      <c r="N165">
        <v>1013</v>
      </c>
      <c r="O165" t="s">
        <v>104</v>
      </c>
      <c r="P165" t="s">
        <v>104</v>
      </c>
      <c r="Q165">
        <v>1</v>
      </c>
      <c r="W165">
        <v>0</v>
      </c>
      <c r="X165">
        <v>274903907</v>
      </c>
      <c r="Y165">
        <f t="shared" ref="Y165:Y171" si="850">AT165</f>
        <v>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0</v>
      </c>
      <c r="AQ165">
        <v>1</v>
      </c>
      <c r="AR165">
        <v>0</v>
      </c>
      <c r="AS165" t="s">
        <v>435</v>
      </c>
      <c r="AT165">
        <v>2</v>
      </c>
      <c r="AU165" t="s">
        <v>435</v>
      </c>
      <c r="AV165">
        <v>0</v>
      </c>
      <c r="AW165">
        <v>2</v>
      </c>
      <c r="AX165">
        <v>363029141</v>
      </c>
      <c r="AY165">
        <v>1</v>
      </c>
      <c r="AZ165">
        <v>2048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ROUND(Y165*Source!I148,7)</f>
        <v>2</v>
      </c>
      <c r="CY165">
        <f t="shared" si="843"/>
        <v>0</v>
      </c>
      <c r="CZ165">
        <f t="shared" si="844"/>
        <v>0</v>
      </c>
      <c r="DA165">
        <f t="shared" si="845"/>
        <v>1</v>
      </c>
      <c r="DB165">
        <f t="shared" ref="DB165:DB171" si="851">ROUND(ROUND(AT165*CZ165,2),6)</f>
        <v>0</v>
      </c>
      <c r="DC165">
        <f t="shared" ref="DC165:DC171" si="852">ROUND(ROUND(AT165*AG165,2),6)</f>
        <v>0</v>
      </c>
      <c r="DD165" t="s">
        <v>435</v>
      </c>
      <c r="DE165" t="s">
        <v>435</v>
      </c>
      <c r="DF165">
        <f t="shared" ref="DF165:DF171" si="853">ROUND(ROUND(AE165,2)*CX165,2)</f>
        <v>0</v>
      </c>
      <c r="DG165">
        <f t="shared" si="841"/>
        <v>0</v>
      </c>
      <c r="DH165">
        <f t="shared" si="793"/>
        <v>0</v>
      </c>
      <c r="DI165">
        <f t="shared" si="794"/>
        <v>0</v>
      </c>
      <c r="DJ165">
        <f t="shared" si="849"/>
        <v>0</v>
      </c>
      <c r="DK165">
        <v>0</v>
      </c>
      <c r="DL165" t="s">
        <v>435</v>
      </c>
      <c r="DM165">
        <v>0</v>
      </c>
      <c r="DN165" t="s">
        <v>435</v>
      </c>
      <c r="DO165">
        <v>0</v>
      </c>
    </row>
    <row r="166">
      <c r="A166">
        <f>ROW(Source!A149)</f>
        <v>149</v>
      </c>
      <c r="B166">
        <v>358752211</v>
      </c>
      <c r="C166">
        <v>358749216</v>
      </c>
      <c r="D166">
        <v>342640222</v>
      </c>
      <c r="E166">
        <v>113</v>
      </c>
      <c r="F166">
        <v>1</v>
      </c>
      <c r="G166">
        <v>1</v>
      </c>
      <c r="H166">
        <v>1</v>
      </c>
      <c r="I166" t="s">
        <v>115</v>
      </c>
      <c r="J166" t="s">
        <v>435</v>
      </c>
      <c r="K166" t="s">
        <v>116</v>
      </c>
      <c r="L166">
        <v>1191</v>
      </c>
      <c r="N166">
        <v>1013</v>
      </c>
      <c r="O166" t="s">
        <v>36</v>
      </c>
      <c r="P166" t="s">
        <v>36</v>
      </c>
      <c r="Q166">
        <v>1</v>
      </c>
      <c r="W166">
        <v>0</v>
      </c>
      <c r="X166">
        <v>888410196</v>
      </c>
      <c r="Y166">
        <f t="shared" si="850"/>
        <v>43.299999999999997</v>
      </c>
      <c r="AA166">
        <v>0</v>
      </c>
      <c r="AB166">
        <v>0</v>
      </c>
      <c r="AC166">
        <v>0</v>
      </c>
      <c r="AD166">
        <v>497.45999999999998</v>
      </c>
      <c r="AE166">
        <v>0</v>
      </c>
      <c r="AF166">
        <v>0</v>
      </c>
      <c r="AG166">
        <v>0</v>
      </c>
      <c r="AH166">
        <v>497.45999999999998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435</v>
      </c>
      <c r="AT166">
        <v>43.299999999999997</v>
      </c>
      <c r="AU166" t="s">
        <v>435</v>
      </c>
      <c r="AV166">
        <v>1</v>
      </c>
      <c r="AW166">
        <v>2</v>
      </c>
      <c r="AX166">
        <v>363029142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21540.017999999996</v>
      </c>
      <c r="BN166">
        <v>43.299999999999997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21540.017999999996</v>
      </c>
      <c r="BU166">
        <v>43.299999999999997</v>
      </c>
      <c r="BV166">
        <v>0</v>
      </c>
      <c r="BW166">
        <v>1</v>
      </c>
      <c r="CU166">
        <f>ROUND(AT166*Source!I149*AH166*AL166,2)</f>
        <v>21540.02</v>
      </c>
      <c r="CV166">
        <f>ROUND(Y166*Source!I149,7)</f>
        <v>43.299999999999997</v>
      </c>
      <c r="CW166">
        <v>0</v>
      </c>
      <c r="CX166">
        <f>ROUND(Y166*Source!I149,7)</f>
        <v>43.299999999999997</v>
      </c>
      <c r="CY166">
        <f t="shared" ref="CY166:CY167" si="854">AD166</f>
        <v>497.45999999999998</v>
      </c>
      <c r="CZ166">
        <f t="shared" ref="CZ166:CZ167" si="855">AH166</f>
        <v>497.45999999999998</v>
      </c>
      <c r="DA166">
        <f t="shared" ref="DA166:DA167" si="856">AL166</f>
        <v>1</v>
      </c>
      <c r="DB166">
        <f t="shared" si="851"/>
        <v>21540.02</v>
      </c>
      <c r="DC166">
        <f t="shared" si="852"/>
        <v>0</v>
      </c>
      <c r="DD166" t="s">
        <v>435</v>
      </c>
      <c r="DE166" t="s">
        <v>435</v>
      </c>
      <c r="DF166">
        <f t="shared" si="853"/>
        <v>0</v>
      </c>
      <c r="DG166">
        <f t="shared" si="841"/>
        <v>0</v>
      </c>
      <c r="DH166">
        <f t="shared" si="793"/>
        <v>0</v>
      </c>
      <c r="DI166">
        <f t="shared" si="794"/>
        <v>21540.02</v>
      </c>
      <c r="DJ166">
        <f t="shared" ref="DJ166:DJ167" si="857">DI166</f>
        <v>21540.02</v>
      </c>
      <c r="DK166">
        <v>1</v>
      </c>
      <c r="DL166" t="s">
        <v>435</v>
      </c>
      <c r="DM166">
        <v>0</v>
      </c>
      <c r="DN166" t="s">
        <v>435</v>
      </c>
      <c r="DO166">
        <v>0</v>
      </c>
    </row>
    <row r="167">
      <c r="A167">
        <f>ROW(Source!A149)</f>
        <v>149</v>
      </c>
      <c r="B167">
        <v>358752211</v>
      </c>
      <c r="C167">
        <v>358749216</v>
      </c>
      <c r="D167">
        <v>342640393</v>
      </c>
      <c r="E167">
        <v>113</v>
      </c>
      <c r="F167">
        <v>1</v>
      </c>
      <c r="G167">
        <v>1</v>
      </c>
      <c r="H167">
        <v>1</v>
      </c>
      <c r="I167" t="s">
        <v>828</v>
      </c>
      <c r="J167" t="s">
        <v>435</v>
      </c>
      <c r="K167" t="s">
        <v>829</v>
      </c>
      <c r="L167">
        <v>1191</v>
      </c>
      <c r="N167">
        <v>1013</v>
      </c>
      <c r="O167" t="s">
        <v>36</v>
      </c>
      <c r="P167" t="s">
        <v>36</v>
      </c>
      <c r="Q167">
        <v>1</v>
      </c>
      <c r="W167">
        <v>0</v>
      </c>
      <c r="X167">
        <v>-1417349443</v>
      </c>
      <c r="Y167">
        <f t="shared" si="850"/>
        <v>11.41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435</v>
      </c>
      <c r="AT167">
        <v>11.41</v>
      </c>
      <c r="AU167" t="s">
        <v>435</v>
      </c>
      <c r="AV167">
        <v>2</v>
      </c>
      <c r="AW167">
        <v>2</v>
      </c>
      <c r="AX167">
        <v>363029143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ROUND(Y167*Source!I149,7)</f>
        <v>11.41</v>
      </c>
      <c r="CY167">
        <f t="shared" si="854"/>
        <v>0</v>
      </c>
      <c r="CZ167">
        <f t="shared" si="855"/>
        <v>0</v>
      </c>
      <c r="DA167">
        <f t="shared" si="856"/>
        <v>1</v>
      </c>
      <c r="DB167">
        <f t="shared" si="851"/>
        <v>0</v>
      </c>
      <c r="DC167">
        <f t="shared" si="852"/>
        <v>0</v>
      </c>
      <c r="DD167" t="s">
        <v>435</v>
      </c>
      <c r="DE167" t="s">
        <v>435</v>
      </c>
      <c r="DF167">
        <f t="shared" si="853"/>
        <v>0</v>
      </c>
      <c r="DG167">
        <f t="shared" si="841"/>
        <v>0</v>
      </c>
      <c r="DH167">
        <f t="shared" si="793"/>
        <v>0</v>
      </c>
      <c r="DI167">
        <f t="shared" si="794"/>
        <v>0</v>
      </c>
      <c r="DJ167">
        <f t="shared" si="857"/>
        <v>0</v>
      </c>
      <c r="DK167">
        <v>0</v>
      </c>
      <c r="DL167" t="s">
        <v>435</v>
      </c>
      <c r="DM167">
        <v>0</v>
      </c>
      <c r="DN167" t="s">
        <v>435</v>
      </c>
      <c r="DO167">
        <v>0</v>
      </c>
    </row>
    <row r="168">
      <c r="A168">
        <f>ROW(Source!A149)</f>
        <v>149</v>
      </c>
      <c r="B168">
        <v>358752211</v>
      </c>
      <c r="C168">
        <v>358749216</v>
      </c>
      <c r="D168">
        <v>342764741</v>
      </c>
      <c r="E168">
        <v>1</v>
      </c>
      <c r="F168">
        <v>1</v>
      </c>
      <c r="G168">
        <v>1</v>
      </c>
      <c r="H168">
        <v>2</v>
      </c>
      <c r="I168" t="s">
        <v>65</v>
      </c>
      <c r="J168" t="s">
        <v>830</v>
      </c>
      <c r="K168" t="s">
        <v>66</v>
      </c>
      <c r="L168">
        <v>1368</v>
      </c>
      <c r="N168">
        <v>1011</v>
      </c>
      <c r="O168" t="s">
        <v>67</v>
      </c>
      <c r="P168" t="s">
        <v>67</v>
      </c>
      <c r="Q168">
        <v>1</v>
      </c>
      <c r="W168">
        <v>0</v>
      </c>
      <c r="X168">
        <v>-361847540</v>
      </c>
      <c r="Y168">
        <f t="shared" si="850"/>
        <v>5</v>
      </c>
      <c r="AA168">
        <v>0</v>
      </c>
      <c r="AB168">
        <v>1552.1199999999999</v>
      </c>
      <c r="AC168">
        <v>668.23000000000002</v>
      </c>
      <c r="AD168">
        <v>0</v>
      </c>
      <c r="AE168">
        <v>0</v>
      </c>
      <c r="AF168">
        <v>1552.1199999999999</v>
      </c>
      <c r="AG168">
        <v>668.23000000000002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435</v>
      </c>
      <c r="AT168">
        <v>5</v>
      </c>
      <c r="AU168" t="s">
        <v>435</v>
      </c>
      <c r="AV168">
        <v>1</v>
      </c>
      <c r="AW168">
        <v>2</v>
      </c>
      <c r="AX168">
        <v>363029144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7760.5999999999995</v>
      </c>
      <c r="BL168">
        <v>3341.1500000000001</v>
      </c>
      <c r="BM168">
        <v>0</v>
      </c>
      <c r="BN168">
        <v>0</v>
      </c>
      <c r="BO168">
        <v>5</v>
      </c>
      <c r="BP168">
        <v>1</v>
      </c>
      <c r="BQ168">
        <v>0</v>
      </c>
      <c r="BR168">
        <v>7760.5999999999995</v>
      </c>
      <c r="BS168">
        <v>3341.1500000000001</v>
      </c>
      <c r="BT168">
        <v>0</v>
      </c>
      <c r="BU168">
        <v>0</v>
      </c>
      <c r="BV168">
        <v>5</v>
      </c>
      <c r="BW168">
        <v>1</v>
      </c>
      <c r="CV168">
        <v>0</v>
      </c>
      <c r="CW168">
        <f>ROUND(Y168*Source!I149*DO168,7)</f>
        <v>5</v>
      </c>
      <c r="CX168">
        <f>ROUND(Y168*Source!I149,7)</f>
        <v>5</v>
      </c>
      <c r="CY168">
        <f t="shared" ref="CY168:CY171" si="858">AB168</f>
        <v>1552.1199999999999</v>
      </c>
      <c r="CZ168">
        <f t="shared" ref="CZ168:CZ171" si="859">AF168</f>
        <v>1552.1199999999999</v>
      </c>
      <c r="DA168">
        <f t="shared" ref="DA168:DA171" si="860">AJ168</f>
        <v>1</v>
      </c>
      <c r="DB168">
        <f t="shared" si="851"/>
        <v>7760.5999999999995</v>
      </c>
      <c r="DC168">
        <f t="shared" si="852"/>
        <v>3341.1499999999996</v>
      </c>
      <c r="DD168" t="s">
        <v>435</v>
      </c>
      <c r="DE168" t="s">
        <v>435</v>
      </c>
      <c r="DF168">
        <f t="shared" si="853"/>
        <v>0</v>
      </c>
      <c r="DG168">
        <f t="shared" si="841"/>
        <v>7760.6000000000004</v>
      </c>
      <c r="DH168">
        <f t="shared" si="793"/>
        <v>3341.1500000000001</v>
      </c>
      <c r="DI168">
        <f t="shared" si="794"/>
        <v>0</v>
      </c>
      <c r="DJ168">
        <f t="shared" ref="DJ168:DJ171" si="861">DG168+DH168</f>
        <v>11101.75</v>
      </c>
      <c r="DK168">
        <v>1</v>
      </c>
      <c r="DL168" t="s">
        <v>68</v>
      </c>
      <c r="DM168">
        <v>6</v>
      </c>
      <c r="DN168" t="s">
        <v>36</v>
      </c>
      <c r="DO168">
        <v>1</v>
      </c>
    </row>
    <row r="169">
      <c r="A169">
        <f>ROW(Source!A149)</f>
        <v>149</v>
      </c>
      <c r="B169">
        <v>358752211</v>
      </c>
      <c r="C169">
        <v>358749216</v>
      </c>
      <c r="D169">
        <v>342764921</v>
      </c>
      <c r="E169">
        <v>1</v>
      </c>
      <c r="F169">
        <v>1</v>
      </c>
      <c r="G169">
        <v>1</v>
      </c>
      <c r="H169">
        <v>2</v>
      </c>
      <c r="I169" t="s">
        <v>157</v>
      </c>
      <c r="J169" t="s">
        <v>844</v>
      </c>
      <c r="K169" t="s">
        <v>158</v>
      </c>
      <c r="L169">
        <v>1368</v>
      </c>
      <c r="N169">
        <v>1011</v>
      </c>
      <c r="O169" t="s">
        <v>67</v>
      </c>
      <c r="P169" t="s">
        <v>67</v>
      </c>
      <c r="Q169">
        <v>1</v>
      </c>
      <c r="W169">
        <v>0</v>
      </c>
      <c r="X169">
        <v>-1997430335</v>
      </c>
      <c r="Y169">
        <f t="shared" si="850"/>
        <v>5.8300000000000001</v>
      </c>
      <c r="AA169">
        <v>0</v>
      </c>
      <c r="AB169">
        <v>130.19</v>
      </c>
      <c r="AC169">
        <v>497.45999999999998</v>
      </c>
      <c r="AD169">
        <v>0</v>
      </c>
      <c r="AE169">
        <v>0</v>
      </c>
      <c r="AF169">
        <v>104.98999999999999</v>
      </c>
      <c r="AG169">
        <v>497.45999999999998</v>
      </c>
      <c r="AH169">
        <v>0</v>
      </c>
      <c r="AI169">
        <v>1</v>
      </c>
      <c r="AJ169">
        <v>1.24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435</v>
      </c>
      <c r="AT169">
        <v>5.8300000000000001</v>
      </c>
      <c r="AU169" t="s">
        <v>435</v>
      </c>
      <c r="AV169">
        <v>1</v>
      </c>
      <c r="AW169">
        <v>2</v>
      </c>
      <c r="AX169">
        <v>363029145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612.09169999999995</v>
      </c>
      <c r="BL169">
        <v>2900.1918000000001</v>
      </c>
      <c r="BM169">
        <v>0</v>
      </c>
      <c r="BN169">
        <v>0</v>
      </c>
      <c r="BO169">
        <v>5.8300000000000001</v>
      </c>
      <c r="BP169">
        <v>1</v>
      </c>
      <c r="BQ169">
        <v>0</v>
      </c>
      <c r="BR169">
        <v>612.09169999999995</v>
      </c>
      <c r="BS169">
        <v>2900.1918000000001</v>
      </c>
      <c r="BT169">
        <v>0</v>
      </c>
      <c r="BU169">
        <v>0</v>
      </c>
      <c r="BV169">
        <v>5.8300000000000001</v>
      </c>
      <c r="BW169">
        <v>1</v>
      </c>
      <c r="CV169">
        <v>0</v>
      </c>
      <c r="CW169">
        <f>ROUND(Y169*Source!I149*DO169,7)</f>
        <v>5.8300000000000001</v>
      </c>
      <c r="CX169">
        <f>ROUND(Y169*Source!I149,7)</f>
        <v>5.8300000000000001</v>
      </c>
      <c r="CY169">
        <f t="shared" si="858"/>
        <v>130.19</v>
      </c>
      <c r="CZ169">
        <f t="shared" si="859"/>
        <v>104.98999999999999</v>
      </c>
      <c r="DA169">
        <f t="shared" si="860"/>
        <v>1.24</v>
      </c>
      <c r="DB169">
        <f t="shared" si="851"/>
        <v>612.08999999999992</v>
      </c>
      <c r="DC169">
        <f t="shared" si="852"/>
        <v>2900.1900000000001</v>
      </c>
      <c r="DD169" t="s">
        <v>435</v>
      </c>
      <c r="DE169" t="s">
        <v>435</v>
      </c>
      <c r="DF169">
        <f t="shared" si="853"/>
        <v>0</v>
      </c>
      <c r="DG169">
        <f t="shared" ref="DG169:DG170" si="862">ROUND(ROUND(AF169*AJ169,2)*CX169,2)</f>
        <v>759.00999999999999</v>
      </c>
      <c r="DH169">
        <f t="shared" si="793"/>
        <v>2900.1900000000001</v>
      </c>
      <c r="DI169">
        <f t="shared" si="794"/>
        <v>0</v>
      </c>
      <c r="DJ169">
        <f t="shared" si="861"/>
        <v>3659.1999999999998</v>
      </c>
      <c r="DK169">
        <v>0</v>
      </c>
      <c r="DL169" t="s">
        <v>72</v>
      </c>
      <c r="DM169">
        <v>4</v>
      </c>
      <c r="DN169" t="s">
        <v>36</v>
      </c>
      <c r="DO169">
        <v>1</v>
      </c>
    </row>
    <row r="170">
      <c r="A170">
        <f>ROW(Source!A149)</f>
        <v>149</v>
      </c>
      <c r="B170">
        <v>358752211</v>
      </c>
      <c r="C170">
        <v>358749216</v>
      </c>
      <c r="D170">
        <v>342765643</v>
      </c>
      <c r="E170">
        <v>1</v>
      </c>
      <c r="F170">
        <v>1</v>
      </c>
      <c r="G170">
        <v>1</v>
      </c>
      <c r="H170">
        <v>2</v>
      </c>
      <c r="I170" t="s">
        <v>70</v>
      </c>
      <c r="J170" t="s">
        <v>831</v>
      </c>
      <c r="K170" t="s">
        <v>71</v>
      </c>
      <c r="L170">
        <v>1368</v>
      </c>
      <c r="N170">
        <v>1011</v>
      </c>
      <c r="O170" t="s">
        <v>67</v>
      </c>
      <c r="P170" t="s">
        <v>67</v>
      </c>
      <c r="Q170">
        <v>1</v>
      </c>
      <c r="W170">
        <v>0</v>
      </c>
      <c r="X170">
        <v>1503848564</v>
      </c>
      <c r="Y170">
        <f t="shared" si="850"/>
        <v>0.57999999999999996</v>
      </c>
      <c r="AA170">
        <v>0</v>
      </c>
      <c r="AB170">
        <v>583.05999999999995</v>
      </c>
      <c r="AC170">
        <v>497.45999999999998</v>
      </c>
      <c r="AD170">
        <v>0</v>
      </c>
      <c r="AE170">
        <v>0</v>
      </c>
      <c r="AF170">
        <v>477.92000000000002</v>
      </c>
      <c r="AG170">
        <v>497.45999999999998</v>
      </c>
      <c r="AH170">
        <v>0</v>
      </c>
      <c r="AI170">
        <v>1</v>
      </c>
      <c r="AJ170">
        <v>1.22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435</v>
      </c>
      <c r="AT170">
        <v>0.57999999999999996</v>
      </c>
      <c r="AU170" t="s">
        <v>435</v>
      </c>
      <c r="AV170">
        <v>1</v>
      </c>
      <c r="AW170">
        <v>2</v>
      </c>
      <c r="AX170">
        <v>363029146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277.1936</v>
      </c>
      <c r="BL170">
        <v>288.52679999999998</v>
      </c>
      <c r="BM170">
        <v>0</v>
      </c>
      <c r="BN170">
        <v>0</v>
      </c>
      <c r="BO170">
        <v>0.57999999999999996</v>
      </c>
      <c r="BP170">
        <v>1</v>
      </c>
      <c r="BQ170">
        <v>0</v>
      </c>
      <c r="BR170">
        <v>277.1936</v>
      </c>
      <c r="BS170">
        <v>288.52679999999998</v>
      </c>
      <c r="BT170">
        <v>0</v>
      </c>
      <c r="BU170">
        <v>0</v>
      </c>
      <c r="BV170">
        <v>0.57999999999999996</v>
      </c>
      <c r="BW170">
        <v>1</v>
      </c>
      <c r="CV170">
        <v>0</v>
      </c>
      <c r="CW170">
        <f>ROUND(Y170*Source!I149*DO170,7)</f>
        <v>0.57999999999999996</v>
      </c>
      <c r="CX170">
        <f>ROUND(Y170*Source!I149,7)</f>
        <v>0.57999999999999996</v>
      </c>
      <c r="CY170">
        <f t="shared" si="858"/>
        <v>583.05999999999995</v>
      </c>
      <c r="CZ170">
        <f t="shared" si="859"/>
        <v>477.92000000000002</v>
      </c>
      <c r="DA170">
        <f t="shared" si="860"/>
        <v>1.22</v>
      </c>
      <c r="DB170">
        <f t="shared" si="851"/>
        <v>277.19</v>
      </c>
      <c r="DC170">
        <f t="shared" si="852"/>
        <v>288.52999999999997</v>
      </c>
      <c r="DD170" t="s">
        <v>435</v>
      </c>
      <c r="DE170" t="s">
        <v>435</v>
      </c>
      <c r="DF170">
        <f t="shared" si="853"/>
        <v>0</v>
      </c>
      <c r="DG170">
        <f t="shared" si="862"/>
        <v>338.17000000000002</v>
      </c>
      <c r="DH170">
        <f t="shared" si="793"/>
        <v>288.53000000000003</v>
      </c>
      <c r="DI170">
        <f t="shared" si="794"/>
        <v>0</v>
      </c>
      <c r="DJ170">
        <f t="shared" si="861"/>
        <v>626.70000000000005</v>
      </c>
      <c r="DK170">
        <v>0</v>
      </c>
      <c r="DL170" t="s">
        <v>72</v>
      </c>
      <c r="DM170">
        <v>4</v>
      </c>
      <c r="DN170" t="s">
        <v>36</v>
      </c>
      <c r="DO170">
        <v>1</v>
      </c>
    </row>
    <row r="171">
      <c r="A171">
        <f>ROW(Source!A149)</f>
        <v>149</v>
      </c>
      <c r="B171">
        <v>358752211</v>
      </c>
      <c r="C171">
        <v>358749216</v>
      </c>
      <c r="D171">
        <v>342765836</v>
      </c>
      <c r="E171">
        <v>1</v>
      </c>
      <c r="F171">
        <v>1</v>
      </c>
      <c r="G171">
        <v>1</v>
      </c>
      <c r="H171">
        <v>2</v>
      </c>
      <c r="I171" t="s">
        <v>117</v>
      </c>
      <c r="J171" t="s">
        <v>838</v>
      </c>
      <c r="K171" t="s">
        <v>118</v>
      </c>
      <c r="L171">
        <v>1368</v>
      </c>
      <c r="N171">
        <v>1011</v>
      </c>
      <c r="O171" t="s">
        <v>67</v>
      </c>
      <c r="P171" t="s">
        <v>67</v>
      </c>
      <c r="Q171">
        <v>1</v>
      </c>
      <c r="W171">
        <v>0</v>
      </c>
      <c r="X171">
        <v>-572184414</v>
      </c>
      <c r="Y171">
        <f t="shared" si="850"/>
        <v>3.6600000000000001</v>
      </c>
      <c r="AA171">
        <v>0</v>
      </c>
      <c r="AB171">
        <v>29.079999999999998</v>
      </c>
      <c r="AC171">
        <v>0</v>
      </c>
      <c r="AD171">
        <v>0</v>
      </c>
      <c r="AE171">
        <v>0</v>
      </c>
      <c r="AF171">
        <v>29.079999999999998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435</v>
      </c>
      <c r="AT171">
        <v>3.6600000000000001</v>
      </c>
      <c r="AU171" t="s">
        <v>435</v>
      </c>
      <c r="AV171">
        <v>1</v>
      </c>
      <c r="AW171">
        <v>2</v>
      </c>
      <c r="AX171">
        <v>363029147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106.4328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106.4328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ROUND(Y171*Source!I149*DO171,7)</f>
        <v>0</v>
      </c>
      <c r="CX171">
        <f>ROUND(Y171*Source!I149,7)</f>
        <v>3.6599999999999997</v>
      </c>
      <c r="CY171">
        <f t="shared" si="858"/>
        <v>29.079999999999998</v>
      </c>
      <c r="CZ171">
        <f t="shared" si="859"/>
        <v>29.079999999999998</v>
      </c>
      <c r="DA171">
        <f t="shared" si="860"/>
        <v>1</v>
      </c>
      <c r="DB171">
        <f t="shared" si="851"/>
        <v>106.42999999999999</v>
      </c>
      <c r="DC171">
        <f t="shared" si="852"/>
        <v>0</v>
      </c>
      <c r="DD171" t="s">
        <v>435</v>
      </c>
      <c r="DE171" t="s">
        <v>435</v>
      </c>
      <c r="DF171">
        <f t="shared" si="853"/>
        <v>0</v>
      </c>
      <c r="DG171">
        <f t="shared" ref="DG171:DG181" si="863">ROUND(ROUND(AF171,2)*CX171,2)</f>
        <v>106.43000000000001</v>
      </c>
      <c r="DH171">
        <f t="shared" si="793"/>
        <v>0</v>
      </c>
      <c r="DI171">
        <f t="shared" si="794"/>
        <v>0</v>
      </c>
      <c r="DJ171">
        <f t="shared" si="861"/>
        <v>106.43000000000001</v>
      </c>
      <c r="DK171">
        <v>1</v>
      </c>
      <c r="DL171" t="s">
        <v>435</v>
      </c>
      <c r="DM171">
        <v>0</v>
      </c>
      <c r="DN171" t="s">
        <v>435</v>
      </c>
      <c r="DO171">
        <v>0</v>
      </c>
    </row>
    <row r="172">
      <c r="A172">
        <f>ROW(Source!A149)</f>
        <v>149</v>
      </c>
      <c r="B172">
        <v>358752211</v>
      </c>
      <c r="C172">
        <v>358749216</v>
      </c>
      <c r="D172">
        <v>342713970</v>
      </c>
      <c r="E172">
        <v>1</v>
      </c>
      <c r="F172">
        <v>1</v>
      </c>
      <c r="G172">
        <v>1</v>
      </c>
      <c r="H172">
        <v>3</v>
      </c>
      <c r="I172" t="s">
        <v>119</v>
      </c>
      <c r="J172" t="s">
        <v>839</v>
      </c>
      <c r="K172" t="s">
        <v>120</v>
      </c>
      <c r="L172">
        <v>1348</v>
      </c>
      <c r="N172">
        <v>1009</v>
      </c>
      <c r="O172" t="s">
        <v>88</v>
      </c>
      <c r="P172" t="s">
        <v>88</v>
      </c>
      <c r="Q172">
        <v>1000</v>
      </c>
      <c r="W172">
        <v>0</v>
      </c>
      <c r="X172">
        <v>420120945</v>
      </c>
      <c r="Y172">
        <f t="shared" ref="Y172:Y177" si="864">(AT172*ROUND(0,7))</f>
        <v>0</v>
      </c>
      <c r="AA172">
        <v>255909.34</v>
      </c>
      <c r="AB172">
        <v>0</v>
      </c>
      <c r="AC172">
        <v>0</v>
      </c>
      <c r="AD172">
        <v>0</v>
      </c>
      <c r="AE172">
        <v>144581.54999999999</v>
      </c>
      <c r="AF172">
        <v>0</v>
      </c>
      <c r="AG172">
        <v>0</v>
      </c>
      <c r="AH172">
        <v>0</v>
      </c>
      <c r="AI172">
        <v>1.77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435</v>
      </c>
      <c r="AT172">
        <v>0.002</v>
      </c>
      <c r="AU172" t="s">
        <v>517</v>
      </c>
      <c r="AV172">
        <v>0</v>
      </c>
      <c r="AW172">
        <v>2</v>
      </c>
      <c r="AX172">
        <v>363029148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289.16309999999999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ROUND(Y172*Source!I149,7)</f>
        <v>0</v>
      </c>
      <c r="CY172">
        <f t="shared" ref="CY172:CY178" si="865">AA172</f>
        <v>255909.34</v>
      </c>
      <c r="CZ172">
        <f t="shared" ref="CZ172:CZ178" si="866">AE172</f>
        <v>144581.54999999999</v>
      </c>
      <c r="DA172">
        <f t="shared" ref="DA172:DA178" si="867">AI172</f>
        <v>1.77</v>
      </c>
      <c r="DB172">
        <f t="shared" ref="DB172:DB177" si="868">ROUND((ROUND(AT172*CZ172,2)*ROUND(0,7)),6)</f>
        <v>0</v>
      </c>
      <c r="DC172">
        <f t="shared" ref="DC172:DC177" si="869">ROUND((ROUND(AT172*AG172,2)*ROUND(0,7)),6)</f>
        <v>0</v>
      </c>
      <c r="DD172" t="s">
        <v>435</v>
      </c>
      <c r="DE172" t="s">
        <v>435</v>
      </c>
      <c r="DF172">
        <f t="shared" ref="DF172:DF177" si="870">ROUND(ROUND(AE172*AI172,2)*CX172,2)</f>
        <v>0</v>
      </c>
      <c r="DG172">
        <f t="shared" si="863"/>
        <v>0</v>
      </c>
      <c r="DH172">
        <f t="shared" si="793"/>
        <v>0</v>
      </c>
      <c r="DI172">
        <f t="shared" si="794"/>
        <v>0</v>
      </c>
      <c r="DJ172">
        <f t="shared" ref="DJ172:DJ178" si="871">DF172</f>
        <v>0</v>
      </c>
      <c r="DK172">
        <v>0</v>
      </c>
      <c r="DL172" t="s">
        <v>435</v>
      </c>
      <c r="DM172">
        <v>0</v>
      </c>
      <c r="DN172" t="s">
        <v>435</v>
      </c>
      <c r="DO172">
        <v>0</v>
      </c>
    </row>
    <row r="173">
      <c r="A173">
        <f>ROW(Source!A149)</f>
        <v>149</v>
      </c>
      <c r="B173">
        <v>358752211</v>
      </c>
      <c r="C173">
        <v>358749216</v>
      </c>
      <c r="D173">
        <v>342716455</v>
      </c>
      <c r="E173">
        <v>1</v>
      </c>
      <c r="F173">
        <v>1</v>
      </c>
      <c r="G173">
        <v>1</v>
      </c>
      <c r="H173">
        <v>3</v>
      </c>
      <c r="I173" t="s">
        <v>121</v>
      </c>
      <c r="J173" t="s">
        <v>840</v>
      </c>
      <c r="K173" t="s">
        <v>122</v>
      </c>
      <c r="L173">
        <v>1346</v>
      </c>
      <c r="N173">
        <v>1009</v>
      </c>
      <c r="O173" t="s">
        <v>77</v>
      </c>
      <c r="P173" t="s">
        <v>77</v>
      </c>
      <c r="Q173">
        <v>1</v>
      </c>
      <c r="W173">
        <v>0</v>
      </c>
      <c r="X173">
        <v>-2091133761</v>
      </c>
      <c r="Y173">
        <f t="shared" si="864"/>
        <v>0</v>
      </c>
      <c r="AA173">
        <v>146.28999999999999</v>
      </c>
      <c r="AB173">
        <v>0</v>
      </c>
      <c r="AC173">
        <v>0</v>
      </c>
      <c r="AD173">
        <v>0</v>
      </c>
      <c r="AE173">
        <v>155.63</v>
      </c>
      <c r="AF173">
        <v>0</v>
      </c>
      <c r="AG173">
        <v>0</v>
      </c>
      <c r="AH173">
        <v>0</v>
      </c>
      <c r="AI173">
        <v>0.93999999999999995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435</v>
      </c>
      <c r="AT173">
        <v>4.9000000000000004</v>
      </c>
      <c r="AU173" t="s">
        <v>517</v>
      </c>
      <c r="AV173">
        <v>0</v>
      </c>
      <c r="AW173">
        <v>2</v>
      </c>
      <c r="AX173">
        <v>363029149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762.58699999999999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ROUND(Y173*Source!I149,7)</f>
        <v>0</v>
      </c>
      <c r="CY173">
        <f t="shared" si="865"/>
        <v>146.28999999999999</v>
      </c>
      <c r="CZ173">
        <f t="shared" si="866"/>
        <v>155.63</v>
      </c>
      <c r="DA173">
        <f t="shared" si="867"/>
        <v>0.93999999999999995</v>
      </c>
      <c r="DB173">
        <f t="shared" si="868"/>
        <v>0</v>
      </c>
      <c r="DC173">
        <f t="shared" si="869"/>
        <v>0</v>
      </c>
      <c r="DD173" t="s">
        <v>435</v>
      </c>
      <c r="DE173" t="s">
        <v>435</v>
      </c>
      <c r="DF173">
        <f t="shared" si="870"/>
        <v>0</v>
      </c>
      <c r="DG173">
        <f t="shared" si="863"/>
        <v>0</v>
      </c>
      <c r="DH173">
        <f t="shared" si="793"/>
        <v>0</v>
      </c>
      <c r="DI173">
        <f t="shared" si="794"/>
        <v>0</v>
      </c>
      <c r="DJ173">
        <f t="shared" si="871"/>
        <v>0</v>
      </c>
      <c r="DK173">
        <v>0</v>
      </c>
      <c r="DL173" t="s">
        <v>435</v>
      </c>
      <c r="DM173">
        <v>0</v>
      </c>
      <c r="DN173" t="s">
        <v>435</v>
      </c>
      <c r="DO173">
        <v>0</v>
      </c>
    </row>
    <row r="174">
      <c r="A174">
        <f>ROW(Source!A149)</f>
        <v>149</v>
      </c>
      <c r="B174">
        <v>358752211</v>
      </c>
      <c r="C174">
        <v>358749216</v>
      </c>
      <c r="D174">
        <v>342717233</v>
      </c>
      <c r="E174">
        <v>1</v>
      </c>
      <c r="F174">
        <v>1</v>
      </c>
      <c r="G174">
        <v>1</v>
      </c>
      <c r="H174">
        <v>3</v>
      </c>
      <c r="I174" t="s">
        <v>80</v>
      </c>
      <c r="J174" t="s">
        <v>834</v>
      </c>
      <c r="K174" t="s">
        <v>81</v>
      </c>
      <c r="L174">
        <v>1346</v>
      </c>
      <c r="N174">
        <v>1009</v>
      </c>
      <c r="O174" t="s">
        <v>77</v>
      </c>
      <c r="P174" t="s">
        <v>77</v>
      </c>
      <c r="Q174">
        <v>1</v>
      </c>
      <c r="W174">
        <v>0</v>
      </c>
      <c r="X174">
        <v>-1062136333</v>
      </c>
      <c r="Y174">
        <f t="shared" si="864"/>
        <v>0</v>
      </c>
      <c r="AA174">
        <v>201.16999999999999</v>
      </c>
      <c r="AB174">
        <v>0</v>
      </c>
      <c r="AC174">
        <v>0</v>
      </c>
      <c r="AD174">
        <v>0</v>
      </c>
      <c r="AE174">
        <v>174.93000000000001</v>
      </c>
      <c r="AF174">
        <v>0</v>
      </c>
      <c r="AG174">
        <v>0</v>
      </c>
      <c r="AH174">
        <v>0</v>
      </c>
      <c r="AI174">
        <v>1.1499999999999999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435</v>
      </c>
      <c r="AT174">
        <v>10.199999999999999</v>
      </c>
      <c r="AU174" t="s">
        <v>517</v>
      </c>
      <c r="AV174">
        <v>0</v>
      </c>
      <c r="AW174">
        <v>2</v>
      </c>
      <c r="AX174">
        <v>363029150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1784.2860000000001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ROUND(Y174*Source!I149,7)</f>
        <v>0</v>
      </c>
      <c r="CY174">
        <f t="shared" si="865"/>
        <v>201.16999999999999</v>
      </c>
      <c r="CZ174">
        <f t="shared" si="866"/>
        <v>174.93000000000001</v>
      </c>
      <c r="DA174">
        <f t="shared" si="867"/>
        <v>1.1499999999999999</v>
      </c>
      <c r="DB174">
        <f t="shared" si="868"/>
        <v>0</v>
      </c>
      <c r="DC174">
        <f t="shared" si="869"/>
        <v>0</v>
      </c>
      <c r="DD174" t="s">
        <v>435</v>
      </c>
      <c r="DE174" t="s">
        <v>435</v>
      </c>
      <c r="DF174">
        <f t="shared" si="870"/>
        <v>0</v>
      </c>
      <c r="DG174">
        <f t="shared" si="863"/>
        <v>0</v>
      </c>
      <c r="DH174">
        <f t="shared" si="793"/>
        <v>0</v>
      </c>
      <c r="DI174">
        <f t="shared" si="794"/>
        <v>0</v>
      </c>
      <c r="DJ174">
        <f t="shared" si="871"/>
        <v>0</v>
      </c>
      <c r="DK174">
        <v>0</v>
      </c>
      <c r="DL174" t="s">
        <v>435</v>
      </c>
      <c r="DM174">
        <v>0</v>
      </c>
      <c r="DN174" t="s">
        <v>435</v>
      </c>
      <c r="DO174">
        <v>0</v>
      </c>
    </row>
    <row r="175">
      <c r="A175">
        <f>ROW(Source!A149)</f>
        <v>149</v>
      </c>
      <c r="B175">
        <v>358752211</v>
      </c>
      <c r="C175">
        <v>358749216</v>
      </c>
      <c r="D175">
        <v>342718353</v>
      </c>
      <c r="E175">
        <v>1</v>
      </c>
      <c r="F175">
        <v>1</v>
      </c>
      <c r="G175">
        <v>1</v>
      </c>
      <c r="H175">
        <v>3</v>
      </c>
      <c r="I175" t="s">
        <v>123</v>
      </c>
      <c r="J175" t="s">
        <v>841</v>
      </c>
      <c r="K175" t="s">
        <v>124</v>
      </c>
      <c r="L175">
        <v>1330</v>
      </c>
      <c r="N175">
        <v>1005</v>
      </c>
      <c r="O175" t="s">
        <v>125</v>
      </c>
      <c r="P175" t="s">
        <v>125</v>
      </c>
      <c r="Q175">
        <v>10</v>
      </c>
      <c r="W175">
        <v>0</v>
      </c>
      <c r="X175">
        <v>-1459340158</v>
      </c>
      <c r="Y175">
        <f t="shared" si="864"/>
        <v>0</v>
      </c>
      <c r="AA175">
        <v>556.5</v>
      </c>
      <c r="AB175">
        <v>0</v>
      </c>
      <c r="AC175">
        <v>0</v>
      </c>
      <c r="AD175">
        <v>0</v>
      </c>
      <c r="AE175">
        <v>386.45999999999998</v>
      </c>
      <c r="AF175">
        <v>0</v>
      </c>
      <c r="AG175">
        <v>0</v>
      </c>
      <c r="AH175">
        <v>0</v>
      </c>
      <c r="AI175">
        <v>1.4399999999999999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435</v>
      </c>
      <c r="AT175">
        <v>0.14000000000000001</v>
      </c>
      <c r="AU175" t="s">
        <v>517</v>
      </c>
      <c r="AV175">
        <v>0</v>
      </c>
      <c r="AW175">
        <v>2</v>
      </c>
      <c r="AX175">
        <v>363029151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54.104400000000005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ROUND(Y175*Source!I149,7)</f>
        <v>0</v>
      </c>
      <c r="CY175">
        <f t="shared" si="865"/>
        <v>556.5</v>
      </c>
      <c r="CZ175">
        <f t="shared" si="866"/>
        <v>386.45999999999998</v>
      </c>
      <c r="DA175">
        <f t="shared" si="867"/>
        <v>1.4399999999999999</v>
      </c>
      <c r="DB175">
        <f t="shared" si="868"/>
        <v>0</v>
      </c>
      <c r="DC175">
        <f t="shared" si="869"/>
        <v>0</v>
      </c>
      <c r="DD175" t="s">
        <v>435</v>
      </c>
      <c r="DE175" t="s">
        <v>435</v>
      </c>
      <c r="DF175">
        <f t="shared" si="870"/>
        <v>0</v>
      </c>
      <c r="DG175">
        <f t="shared" si="863"/>
        <v>0</v>
      </c>
      <c r="DH175">
        <f t="shared" si="793"/>
        <v>0</v>
      </c>
      <c r="DI175">
        <f t="shared" si="794"/>
        <v>0</v>
      </c>
      <c r="DJ175">
        <f t="shared" si="871"/>
        <v>0</v>
      </c>
      <c r="DK175">
        <v>0</v>
      </c>
      <c r="DL175" t="s">
        <v>435</v>
      </c>
      <c r="DM175">
        <v>0</v>
      </c>
      <c r="DN175" t="s">
        <v>435</v>
      </c>
      <c r="DO175">
        <v>0</v>
      </c>
    </row>
    <row r="176">
      <c r="A176">
        <f>ROW(Source!A149)</f>
        <v>149</v>
      </c>
      <c r="B176">
        <v>358752211</v>
      </c>
      <c r="C176">
        <v>358749216</v>
      </c>
      <c r="D176">
        <v>342724205</v>
      </c>
      <c r="E176">
        <v>1</v>
      </c>
      <c r="F176">
        <v>1</v>
      </c>
      <c r="G176">
        <v>1</v>
      </c>
      <c r="H176">
        <v>3</v>
      </c>
      <c r="I176" t="s">
        <v>126</v>
      </c>
      <c r="J176" t="s">
        <v>842</v>
      </c>
      <c r="K176" t="s">
        <v>127</v>
      </c>
      <c r="L176">
        <v>1348</v>
      </c>
      <c r="N176">
        <v>1009</v>
      </c>
      <c r="O176" t="s">
        <v>88</v>
      </c>
      <c r="P176" t="s">
        <v>88</v>
      </c>
      <c r="Q176">
        <v>1000</v>
      </c>
      <c r="W176">
        <v>0</v>
      </c>
      <c r="X176">
        <v>1817138189</v>
      </c>
      <c r="Y176">
        <f t="shared" si="864"/>
        <v>0</v>
      </c>
      <c r="AA176">
        <v>59060.779999999999</v>
      </c>
      <c r="AB176">
        <v>0</v>
      </c>
      <c r="AC176">
        <v>0</v>
      </c>
      <c r="AD176">
        <v>0</v>
      </c>
      <c r="AE176">
        <v>70310.449999999997</v>
      </c>
      <c r="AF176">
        <v>0</v>
      </c>
      <c r="AG176">
        <v>0</v>
      </c>
      <c r="AH176">
        <v>0</v>
      </c>
      <c r="AI176">
        <v>0.83999999999999997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435</v>
      </c>
      <c r="AT176">
        <v>0.010999999999999999</v>
      </c>
      <c r="AU176" t="s">
        <v>517</v>
      </c>
      <c r="AV176">
        <v>0</v>
      </c>
      <c r="AW176">
        <v>2</v>
      </c>
      <c r="AX176">
        <v>363029152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773.41494999999998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ROUND(Y176*Source!I149,7)</f>
        <v>0</v>
      </c>
      <c r="CY176">
        <f t="shared" si="865"/>
        <v>59060.779999999999</v>
      </c>
      <c r="CZ176">
        <f t="shared" si="866"/>
        <v>70310.449999999997</v>
      </c>
      <c r="DA176">
        <f t="shared" si="867"/>
        <v>0.83999999999999997</v>
      </c>
      <c r="DB176">
        <f t="shared" si="868"/>
        <v>0</v>
      </c>
      <c r="DC176">
        <f t="shared" si="869"/>
        <v>0</v>
      </c>
      <c r="DD176" t="s">
        <v>435</v>
      </c>
      <c r="DE176" t="s">
        <v>435</v>
      </c>
      <c r="DF176">
        <f t="shared" si="870"/>
        <v>0</v>
      </c>
      <c r="DG176">
        <f t="shared" si="863"/>
        <v>0</v>
      </c>
      <c r="DH176">
        <f t="shared" si="793"/>
        <v>0</v>
      </c>
      <c r="DI176">
        <f t="shared" si="794"/>
        <v>0</v>
      </c>
      <c r="DJ176">
        <f t="shared" si="871"/>
        <v>0</v>
      </c>
      <c r="DK176">
        <v>0</v>
      </c>
      <c r="DL176" t="s">
        <v>435</v>
      </c>
      <c r="DM176">
        <v>0</v>
      </c>
      <c r="DN176" t="s">
        <v>435</v>
      </c>
      <c r="DO176">
        <v>0</v>
      </c>
    </row>
    <row r="177">
      <c r="A177">
        <f>ROW(Source!A149)</f>
        <v>149</v>
      </c>
      <c r="B177">
        <v>358752211</v>
      </c>
      <c r="C177">
        <v>358749216</v>
      </c>
      <c r="D177">
        <v>342735756</v>
      </c>
      <c r="E177">
        <v>1</v>
      </c>
      <c r="F177">
        <v>1</v>
      </c>
      <c r="G177">
        <v>1</v>
      </c>
      <c r="H177">
        <v>3</v>
      </c>
      <c r="I177" t="s">
        <v>128</v>
      </c>
      <c r="J177" t="s">
        <v>843</v>
      </c>
      <c r="K177" t="s">
        <v>129</v>
      </c>
      <c r="L177">
        <v>1346</v>
      </c>
      <c r="N177">
        <v>1009</v>
      </c>
      <c r="O177" t="s">
        <v>77</v>
      </c>
      <c r="P177" t="s">
        <v>77</v>
      </c>
      <c r="Q177">
        <v>1</v>
      </c>
      <c r="W177">
        <v>0</v>
      </c>
      <c r="X177">
        <v>1838179334</v>
      </c>
      <c r="Y177">
        <f t="shared" si="864"/>
        <v>0</v>
      </c>
      <c r="AA177">
        <v>104.64</v>
      </c>
      <c r="AB177">
        <v>0</v>
      </c>
      <c r="AC177">
        <v>0</v>
      </c>
      <c r="AD177">
        <v>0</v>
      </c>
      <c r="AE177">
        <v>79.879999999999995</v>
      </c>
      <c r="AF177">
        <v>0</v>
      </c>
      <c r="AG177">
        <v>0</v>
      </c>
      <c r="AH177">
        <v>0</v>
      </c>
      <c r="AI177">
        <v>1.3100000000000001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435</v>
      </c>
      <c r="AT177">
        <v>1.8999999999999999</v>
      </c>
      <c r="AU177" t="s">
        <v>517</v>
      </c>
      <c r="AV177">
        <v>0</v>
      </c>
      <c r="AW177">
        <v>2</v>
      </c>
      <c r="AX177">
        <v>363029153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151.77199999999999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ROUND(Y177*Source!I149,7)</f>
        <v>0</v>
      </c>
      <c r="CY177">
        <f t="shared" si="865"/>
        <v>104.64</v>
      </c>
      <c r="CZ177">
        <f t="shared" si="866"/>
        <v>79.879999999999995</v>
      </c>
      <c r="DA177">
        <f t="shared" si="867"/>
        <v>1.3100000000000001</v>
      </c>
      <c r="DB177">
        <f t="shared" si="868"/>
        <v>0</v>
      </c>
      <c r="DC177">
        <f t="shared" si="869"/>
        <v>0</v>
      </c>
      <c r="DD177" t="s">
        <v>435</v>
      </c>
      <c r="DE177" t="s">
        <v>435</v>
      </c>
      <c r="DF177">
        <f t="shared" si="870"/>
        <v>0</v>
      </c>
      <c r="DG177">
        <f t="shared" si="863"/>
        <v>0</v>
      </c>
      <c r="DH177">
        <f t="shared" si="793"/>
        <v>0</v>
      </c>
      <c r="DI177">
        <f t="shared" si="794"/>
        <v>0</v>
      </c>
      <c r="DJ177">
        <f t="shared" si="871"/>
        <v>0</v>
      </c>
      <c r="DK177">
        <v>0</v>
      </c>
      <c r="DL177" t="s">
        <v>435</v>
      </c>
      <c r="DM177">
        <v>0</v>
      </c>
      <c r="DN177" t="s">
        <v>435</v>
      </c>
      <c r="DO177">
        <v>0</v>
      </c>
    </row>
    <row r="178">
      <c r="A178">
        <f>ROW(Source!A149)</f>
        <v>149</v>
      </c>
      <c r="B178">
        <v>358752211</v>
      </c>
      <c r="C178">
        <v>358749216</v>
      </c>
      <c r="D178">
        <v>342646017</v>
      </c>
      <c r="E178">
        <v>113</v>
      </c>
      <c r="F178">
        <v>1</v>
      </c>
      <c r="G178">
        <v>1</v>
      </c>
      <c r="H178">
        <v>3</v>
      </c>
      <c r="I178" t="s">
        <v>130</v>
      </c>
      <c r="J178" t="s">
        <v>435</v>
      </c>
      <c r="K178" t="s">
        <v>131</v>
      </c>
      <c r="L178">
        <v>3277935</v>
      </c>
      <c r="N178">
        <v>1013</v>
      </c>
      <c r="O178" t="s">
        <v>104</v>
      </c>
      <c r="P178" t="s">
        <v>104</v>
      </c>
      <c r="Q178">
        <v>1</v>
      </c>
      <c r="W178">
        <v>0</v>
      </c>
      <c r="X178">
        <v>274903907</v>
      </c>
      <c r="Y178">
        <f>AT178</f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0</v>
      </c>
      <c r="AQ178">
        <v>1</v>
      </c>
      <c r="AR178">
        <v>0</v>
      </c>
      <c r="AS178" t="s">
        <v>435</v>
      </c>
      <c r="AT178">
        <v>2</v>
      </c>
      <c r="AU178" t="s">
        <v>435</v>
      </c>
      <c r="AV178">
        <v>0</v>
      </c>
      <c r="AW178">
        <v>2</v>
      </c>
      <c r="AX178">
        <v>363029154</v>
      </c>
      <c r="AY178">
        <v>1</v>
      </c>
      <c r="AZ178">
        <v>2048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ROUND(Y178*Source!I149,7)</f>
        <v>2</v>
      </c>
      <c r="CY178">
        <f t="shared" si="865"/>
        <v>0</v>
      </c>
      <c r="CZ178">
        <f t="shared" si="866"/>
        <v>0</v>
      </c>
      <c r="DA178">
        <f t="shared" si="867"/>
        <v>1</v>
      </c>
      <c r="DB178">
        <f>ROUND(ROUND(AT178*CZ178,2),6)</f>
        <v>0</v>
      </c>
      <c r="DC178">
        <f>ROUND(ROUND(AT178*AG178,2),6)</f>
        <v>0</v>
      </c>
      <c r="DD178" t="s">
        <v>435</v>
      </c>
      <c r="DE178" t="s">
        <v>435</v>
      </c>
      <c r="DF178">
        <f t="shared" ref="DF178:DF184" si="872">ROUND(ROUND(AE178,2)*CX178,2)</f>
        <v>0</v>
      </c>
      <c r="DG178">
        <f t="shared" si="863"/>
        <v>0</v>
      </c>
      <c r="DH178">
        <f t="shared" si="793"/>
        <v>0</v>
      </c>
      <c r="DI178">
        <f t="shared" si="794"/>
        <v>0</v>
      </c>
      <c r="DJ178">
        <f t="shared" si="871"/>
        <v>0</v>
      </c>
      <c r="DK178">
        <v>0</v>
      </c>
      <c r="DL178" t="s">
        <v>435</v>
      </c>
      <c r="DM178">
        <v>0</v>
      </c>
      <c r="DN178" t="s">
        <v>435</v>
      </c>
      <c r="DO178">
        <v>0</v>
      </c>
    </row>
    <row r="179">
      <c r="A179">
        <f>ROW(Source!A185)</f>
        <v>185</v>
      </c>
      <c r="B179">
        <v>358752211</v>
      </c>
      <c r="C179">
        <v>358749244</v>
      </c>
      <c r="D179">
        <v>342640222</v>
      </c>
      <c r="E179">
        <v>113</v>
      </c>
      <c r="F179">
        <v>1</v>
      </c>
      <c r="G179">
        <v>1</v>
      </c>
      <c r="H179">
        <v>1</v>
      </c>
      <c r="I179" t="s">
        <v>115</v>
      </c>
      <c r="J179" t="s">
        <v>435</v>
      </c>
      <c r="K179" t="s">
        <v>116</v>
      </c>
      <c r="L179">
        <v>1191</v>
      </c>
      <c r="N179">
        <v>1013</v>
      </c>
      <c r="O179" t="s">
        <v>36</v>
      </c>
      <c r="P179" t="s">
        <v>36</v>
      </c>
      <c r="Q179">
        <v>1</v>
      </c>
      <c r="W179">
        <v>0</v>
      </c>
      <c r="X179">
        <v>888410196</v>
      </c>
      <c r="Y179">
        <f t="shared" ref="Y179:Y184" si="873">(AT179*ROUND(0.7,7))</f>
        <v>36.75</v>
      </c>
      <c r="AA179">
        <v>0</v>
      </c>
      <c r="AB179">
        <v>0</v>
      </c>
      <c r="AC179">
        <v>0</v>
      </c>
      <c r="AD179">
        <v>497.45999999999998</v>
      </c>
      <c r="AE179">
        <v>0</v>
      </c>
      <c r="AF179">
        <v>0</v>
      </c>
      <c r="AG179">
        <v>0</v>
      </c>
      <c r="AH179">
        <v>497.45999999999998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435</v>
      </c>
      <c r="AT179">
        <v>52.5</v>
      </c>
      <c r="AU179" t="s">
        <v>518</v>
      </c>
      <c r="AV179">
        <v>1</v>
      </c>
      <c r="AW179">
        <v>2</v>
      </c>
      <c r="AX179">
        <v>363029155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26116.649999999998</v>
      </c>
      <c r="BN179">
        <v>52.5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18281.654999999999</v>
      </c>
      <c r="BU179">
        <v>36.75</v>
      </c>
      <c r="BV179">
        <v>0</v>
      </c>
      <c r="BW179">
        <v>1</v>
      </c>
      <c r="CU179">
        <f>ROUND(AT179*Source!I185*AH179*AL179,2)</f>
        <v>26116.650000000001</v>
      </c>
      <c r="CV179">
        <f>ROUND(Y179*Source!I185,7)</f>
        <v>36.75</v>
      </c>
      <c r="CW179">
        <v>0</v>
      </c>
      <c r="CX179">
        <f>ROUND(Y179*Source!I185,7)</f>
        <v>36.75</v>
      </c>
      <c r="CY179">
        <f t="shared" ref="CY179:CY180" si="874">AD179</f>
        <v>497.45999999999998</v>
      </c>
      <c r="CZ179">
        <f t="shared" ref="CZ179:CZ180" si="875">AH179</f>
        <v>497.45999999999998</v>
      </c>
      <c r="DA179">
        <f t="shared" ref="DA179:DA180" si="876">AL179</f>
        <v>1</v>
      </c>
      <c r="DB179">
        <f t="shared" ref="DB179:DB184" si="877">ROUND((ROUND(AT179*CZ179,2)*ROUND(0.7,7)),6)</f>
        <v>18281.654999999999</v>
      </c>
      <c r="DC179">
        <f t="shared" ref="DC179:DC184" si="878">ROUND((ROUND(AT179*AG179,2)*ROUND(0.7,7)),6)</f>
        <v>0</v>
      </c>
      <c r="DD179" t="s">
        <v>435</v>
      </c>
      <c r="DE179" t="s">
        <v>435</v>
      </c>
      <c r="DF179">
        <f t="shared" si="872"/>
        <v>0</v>
      </c>
      <c r="DG179">
        <f t="shared" si="863"/>
        <v>0</v>
      </c>
      <c r="DH179">
        <f t="shared" si="793"/>
        <v>0</v>
      </c>
      <c r="DI179">
        <f t="shared" si="794"/>
        <v>18281.66</v>
      </c>
      <c r="DJ179">
        <f t="shared" ref="DJ179:DJ180" si="879">DI179</f>
        <v>18281.66</v>
      </c>
      <c r="DK179">
        <v>1</v>
      </c>
      <c r="DL179" t="s">
        <v>435</v>
      </c>
      <c r="DM179">
        <v>0</v>
      </c>
      <c r="DN179" t="s">
        <v>435</v>
      </c>
      <c r="DO179">
        <v>0</v>
      </c>
    </row>
    <row r="180">
      <c r="A180">
        <f>ROW(Source!A185)</f>
        <v>185</v>
      </c>
      <c r="B180">
        <v>358752211</v>
      </c>
      <c r="C180">
        <v>358749244</v>
      </c>
      <c r="D180">
        <v>342640393</v>
      </c>
      <c r="E180">
        <v>113</v>
      </c>
      <c r="F180">
        <v>1</v>
      </c>
      <c r="G180">
        <v>1</v>
      </c>
      <c r="H180">
        <v>1</v>
      </c>
      <c r="I180" t="s">
        <v>828</v>
      </c>
      <c r="J180" t="s">
        <v>435</v>
      </c>
      <c r="K180" t="s">
        <v>829</v>
      </c>
      <c r="L180">
        <v>1191</v>
      </c>
      <c r="N180">
        <v>1013</v>
      </c>
      <c r="O180" t="s">
        <v>36</v>
      </c>
      <c r="P180" t="s">
        <v>36</v>
      </c>
      <c r="Q180">
        <v>1</v>
      </c>
      <c r="W180">
        <v>0</v>
      </c>
      <c r="X180">
        <v>-1417349443</v>
      </c>
      <c r="Y180">
        <f t="shared" si="873"/>
        <v>12.026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435</v>
      </c>
      <c r="AT180">
        <v>17.18</v>
      </c>
      <c r="AU180" t="s">
        <v>518</v>
      </c>
      <c r="AV180">
        <v>2</v>
      </c>
      <c r="AW180">
        <v>2</v>
      </c>
      <c r="AX180">
        <v>363029156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ROUND(Y180*Source!I185,7)</f>
        <v>12.026</v>
      </c>
      <c r="CY180">
        <f t="shared" si="874"/>
        <v>0</v>
      </c>
      <c r="CZ180">
        <f t="shared" si="875"/>
        <v>0</v>
      </c>
      <c r="DA180">
        <f t="shared" si="876"/>
        <v>1</v>
      </c>
      <c r="DB180">
        <f t="shared" si="877"/>
        <v>0</v>
      </c>
      <c r="DC180">
        <f t="shared" si="878"/>
        <v>0</v>
      </c>
      <c r="DD180" t="s">
        <v>435</v>
      </c>
      <c r="DE180" t="s">
        <v>435</v>
      </c>
      <c r="DF180">
        <f t="shared" si="872"/>
        <v>0</v>
      </c>
      <c r="DG180">
        <f t="shared" si="863"/>
        <v>0</v>
      </c>
      <c r="DH180">
        <f t="shared" si="793"/>
        <v>0</v>
      </c>
      <c r="DI180">
        <f t="shared" si="794"/>
        <v>0</v>
      </c>
      <c r="DJ180">
        <f t="shared" si="879"/>
        <v>0</v>
      </c>
      <c r="DK180">
        <v>0</v>
      </c>
      <c r="DL180" t="s">
        <v>435</v>
      </c>
      <c r="DM180">
        <v>0</v>
      </c>
      <c r="DN180" t="s">
        <v>435</v>
      </c>
      <c r="DO180">
        <v>0</v>
      </c>
    </row>
    <row r="181">
      <c r="A181">
        <f>ROW(Source!A185)</f>
        <v>185</v>
      </c>
      <c r="B181">
        <v>358752211</v>
      </c>
      <c r="C181">
        <v>358749244</v>
      </c>
      <c r="D181">
        <v>342764741</v>
      </c>
      <c r="E181">
        <v>1</v>
      </c>
      <c r="F181">
        <v>1</v>
      </c>
      <c r="G181">
        <v>1</v>
      </c>
      <c r="H181">
        <v>2</v>
      </c>
      <c r="I181" t="s">
        <v>65</v>
      </c>
      <c r="J181" t="s">
        <v>830</v>
      </c>
      <c r="K181" t="s">
        <v>66</v>
      </c>
      <c r="L181">
        <v>1368</v>
      </c>
      <c r="N181">
        <v>1011</v>
      </c>
      <c r="O181" t="s">
        <v>67</v>
      </c>
      <c r="P181" t="s">
        <v>67</v>
      </c>
      <c r="Q181">
        <v>1</v>
      </c>
      <c r="W181">
        <v>0</v>
      </c>
      <c r="X181">
        <v>-361847540</v>
      </c>
      <c r="Y181">
        <f t="shared" si="873"/>
        <v>5.0259999999999998</v>
      </c>
      <c r="AA181">
        <v>0</v>
      </c>
      <c r="AB181">
        <v>1552.1199999999999</v>
      </c>
      <c r="AC181">
        <v>668.23000000000002</v>
      </c>
      <c r="AD181">
        <v>0</v>
      </c>
      <c r="AE181">
        <v>0</v>
      </c>
      <c r="AF181">
        <v>1552.1199999999999</v>
      </c>
      <c r="AG181">
        <v>668.23000000000002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435</v>
      </c>
      <c r="AT181">
        <v>7.1799999999999997</v>
      </c>
      <c r="AU181" t="s">
        <v>518</v>
      </c>
      <c r="AV181">
        <v>1</v>
      </c>
      <c r="AW181">
        <v>2</v>
      </c>
      <c r="AX181">
        <v>363029157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11144.221599999999</v>
      </c>
      <c r="BL181">
        <v>4797.8913999999995</v>
      </c>
      <c r="BM181">
        <v>0</v>
      </c>
      <c r="BN181">
        <v>0</v>
      </c>
      <c r="BO181">
        <v>7.1799999999999997</v>
      </c>
      <c r="BP181">
        <v>1</v>
      </c>
      <c r="BQ181">
        <v>0</v>
      </c>
      <c r="BR181">
        <v>7800.9551199999987</v>
      </c>
      <c r="BS181">
        <v>3358.5239799999999</v>
      </c>
      <c r="BT181">
        <v>0</v>
      </c>
      <c r="BU181">
        <v>0</v>
      </c>
      <c r="BV181">
        <v>5.0259999999999998</v>
      </c>
      <c r="BW181">
        <v>1</v>
      </c>
      <c r="CV181">
        <v>0</v>
      </c>
      <c r="CW181">
        <f>ROUND(Y181*Source!I185*DO181,7)</f>
        <v>5.0259999999999998</v>
      </c>
      <c r="CX181">
        <f>ROUND(Y181*Source!I185,7)</f>
        <v>5.0259999999999998</v>
      </c>
      <c r="CY181">
        <f t="shared" ref="CY181:CY184" si="880">AB181</f>
        <v>1552.1199999999999</v>
      </c>
      <c r="CZ181">
        <f t="shared" ref="CZ181:CZ184" si="881">AF181</f>
        <v>1552.1199999999999</v>
      </c>
      <c r="DA181">
        <f t="shared" ref="DA181:DA184" si="882">AJ181</f>
        <v>1</v>
      </c>
      <c r="DB181">
        <f t="shared" si="877"/>
        <v>7800.9539999999997</v>
      </c>
      <c r="DC181">
        <f t="shared" si="878"/>
        <v>3358.5229999999997</v>
      </c>
      <c r="DD181" t="s">
        <v>435</v>
      </c>
      <c r="DE181" t="s">
        <v>435</v>
      </c>
      <c r="DF181">
        <f t="shared" si="872"/>
        <v>0</v>
      </c>
      <c r="DG181">
        <f t="shared" si="863"/>
        <v>7800.96</v>
      </c>
      <c r="DH181">
        <f t="shared" si="793"/>
        <v>3358.52</v>
      </c>
      <c r="DI181">
        <f t="shared" si="794"/>
        <v>0</v>
      </c>
      <c r="DJ181">
        <f t="shared" ref="DJ181:DJ184" si="883">DG181+DH181</f>
        <v>11159.48</v>
      </c>
      <c r="DK181">
        <v>1</v>
      </c>
      <c r="DL181" t="s">
        <v>68</v>
      </c>
      <c r="DM181">
        <v>6</v>
      </c>
      <c r="DN181" t="s">
        <v>36</v>
      </c>
      <c r="DO181">
        <v>1</v>
      </c>
    </row>
    <row r="182">
      <c r="A182">
        <f>ROW(Source!A185)</f>
        <v>185</v>
      </c>
      <c r="B182">
        <v>358752211</v>
      </c>
      <c r="C182">
        <v>358749244</v>
      </c>
      <c r="D182">
        <v>342764921</v>
      </c>
      <c r="E182">
        <v>1</v>
      </c>
      <c r="F182">
        <v>1</v>
      </c>
      <c r="G182">
        <v>1</v>
      </c>
      <c r="H182">
        <v>2</v>
      </c>
      <c r="I182" t="s">
        <v>157</v>
      </c>
      <c r="J182" t="s">
        <v>844</v>
      </c>
      <c r="K182" t="s">
        <v>158</v>
      </c>
      <c r="L182">
        <v>1368</v>
      </c>
      <c r="N182">
        <v>1011</v>
      </c>
      <c r="O182" t="s">
        <v>67</v>
      </c>
      <c r="P182" t="s">
        <v>67</v>
      </c>
      <c r="Q182">
        <v>1</v>
      </c>
      <c r="W182">
        <v>0</v>
      </c>
      <c r="X182">
        <v>-1997430335</v>
      </c>
      <c r="Y182">
        <f t="shared" si="873"/>
        <v>5.2639999999999993</v>
      </c>
      <c r="AA182">
        <v>0</v>
      </c>
      <c r="AB182">
        <v>130.19</v>
      </c>
      <c r="AC182">
        <v>497.45999999999998</v>
      </c>
      <c r="AD182">
        <v>0</v>
      </c>
      <c r="AE182">
        <v>0</v>
      </c>
      <c r="AF182">
        <v>104.98999999999999</v>
      </c>
      <c r="AG182">
        <v>497.45999999999998</v>
      </c>
      <c r="AH182">
        <v>0</v>
      </c>
      <c r="AI182">
        <v>1</v>
      </c>
      <c r="AJ182">
        <v>1.24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435</v>
      </c>
      <c r="AT182">
        <v>7.5199999999999996</v>
      </c>
      <c r="AU182" t="s">
        <v>518</v>
      </c>
      <c r="AV182">
        <v>1</v>
      </c>
      <c r="AW182">
        <v>2</v>
      </c>
      <c r="AX182">
        <v>363029158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789.52479999999991</v>
      </c>
      <c r="BL182">
        <v>3740.8991999999998</v>
      </c>
      <c r="BM182">
        <v>0</v>
      </c>
      <c r="BN182">
        <v>0</v>
      </c>
      <c r="BO182">
        <v>7.5199999999999996</v>
      </c>
      <c r="BP182">
        <v>1</v>
      </c>
      <c r="BQ182">
        <v>0</v>
      </c>
      <c r="BR182">
        <v>552.66735999999992</v>
      </c>
      <c r="BS182">
        <v>2618.6294399999997</v>
      </c>
      <c r="BT182">
        <v>0</v>
      </c>
      <c r="BU182">
        <v>0</v>
      </c>
      <c r="BV182">
        <v>5.2639999999999993</v>
      </c>
      <c r="BW182">
        <v>1</v>
      </c>
      <c r="CV182">
        <v>0</v>
      </c>
      <c r="CW182">
        <f>ROUND(Y182*Source!I185*DO182,7)</f>
        <v>5.2639999999999993</v>
      </c>
      <c r="CX182">
        <f>ROUND(Y182*Source!I185,7)</f>
        <v>5.2639999999999993</v>
      </c>
      <c r="CY182">
        <f t="shared" si="880"/>
        <v>130.19</v>
      </c>
      <c r="CZ182">
        <f t="shared" si="881"/>
        <v>104.98999999999999</v>
      </c>
      <c r="DA182">
        <f t="shared" si="882"/>
        <v>1.24</v>
      </c>
      <c r="DB182">
        <f t="shared" si="877"/>
        <v>552.66399999999999</v>
      </c>
      <c r="DC182">
        <f t="shared" si="878"/>
        <v>2618.6299999999997</v>
      </c>
      <c r="DD182" t="s">
        <v>435</v>
      </c>
      <c r="DE182" t="s">
        <v>435</v>
      </c>
      <c r="DF182">
        <f t="shared" si="872"/>
        <v>0</v>
      </c>
      <c r="DG182">
        <f t="shared" ref="DG182:DG183" si="884">ROUND(ROUND(AF182*AJ182,2)*CX182,2)</f>
        <v>685.32000000000005</v>
      </c>
      <c r="DH182">
        <f t="shared" si="793"/>
        <v>2618.6300000000001</v>
      </c>
      <c r="DI182">
        <f t="shared" si="794"/>
        <v>0</v>
      </c>
      <c r="DJ182">
        <f t="shared" si="883"/>
        <v>3303.9500000000003</v>
      </c>
      <c r="DK182">
        <v>0</v>
      </c>
      <c r="DL182" t="s">
        <v>72</v>
      </c>
      <c r="DM182">
        <v>4</v>
      </c>
      <c r="DN182" t="s">
        <v>36</v>
      </c>
      <c r="DO182">
        <v>1</v>
      </c>
    </row>
    <row r="183">
      <c r="A183">
        <f>ROW(Source!A185)</f>
        <v>185</v>
      </c>
      <c r="B183">
        <v>358752211</v>
      </c>
      <c r="C183">
        <v>358749244</v>
      </c>
      <c r="D183">
        <v>342765643</v>
      </c>
      <c r="E183">
        <v>1</v>
      </c>
      <c r="F183">
        <v>1</v>
      </c>
      <c r="G183">
        <v>1</v>
      </c>
      <c r="H183">
        <v>2</v>
      </c>
      <c r="I183" t="s">
        <v>70</v>
      </c>
      <c r="J183" t="s">
        <v>831</v>
      </c>
      <c r="K183" t="s">
        <v>71</v>
      </c>
      <c r="L183">
        <v>1368</v>
      </c>
      <c r="N183">
        <v>1011</v>
      </c>
      <c r="O183" t="s">
        <v>67</v>
      </c>
      <c r="P183" t="s">
        <v>67</v>
      </c>
      <c r="Q183">
        <v>1</v>
      </c>
      <c r="W183">
        <v>0</v>
      </c>
      <c r="X183">
        <v>1503848564</v>
      </c>
      <c r="Y183">
        <f t="shared" si="873"/>
        <v>1.736</v>
      </c>
      <c r="AA183">
        <v>0</v>
      </c>
      <c r="AB183">
        <v>583.05999999999995</v>
      </c>
      <c r="AC183">
        <v>497.45999999999998</v>
      </c>
      <c r="AD183">
        <v>0</v>
      </c>
      <c r="AE183">
        <v>0</v>
      </c>
      <c r="AF183">
        <v>477.92000000000002</v>
      </c>
      <c r="AG183">
        <v>497.45999999999998</v>
      </c>
      <c r="AH183">
        <v>0</v>
      </c>
      <c r="AI183">
        <v>1</v>
      </c>
      <c r="AJ183">
        <v>1.22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435</v>
      </c>
      <c r="AT183">
        <v>2.48</v>
      </c>
      <c r="AU183" t="s">
        <v>518</v>
      </c>
      <c r="AV183">
        <v>1</v>
      </c>
      <c r="AW183">
        <v>2</v>
      </c>
      <c r="AX183">
        <v>363029159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1185.2416000000001</v>
      </c>
      <c r="BL183">
        <v>1233.7007999999998</v>
      </c>
      <c r="BM183">
        <v>0</v>
      </c>
      <c r="BN183">
        <v>0</v>
      </c>
      <c r="BO183">
        <v>2.48</v>
      </c>
      <c r="BP183">
        <v>1</v>
      </c>
      <c r="BQ183">
        <v>0</v>
      </c>
      <c r="BR183">
        <v>829.66912000000002</v>
      </c>
      <c r="BS183">
        <v>863.59055999999998</v>
      </c>
      <c r="BT183">
        <v>0</v>
      </c>
      <c r="BU183">
        <v>0</v>
      </c>
      <c r="BV183">
        <v>1.736</v>
      </c>
      <c r="BW183">
        <v>1</v>
      </c>
      <c r="CV183">
        <v>0</v>
      </c>
      <c r="CW183">
        <f>ROUND(Y183*Source!I185*DO183,7)</f>
        <v>1.736</v>
      </c>
      <c r="CX183">
        <f>ROUND(Y183*Source!I185,7)</f>
        <v>1.736</v>
      </c>
      <c r="CY183">
        <f t="shared" si="880"/>
        <v>583.05999999999995</v>
      </c>
      <c r="CZ183">
        <f t="shared" si="881"/>
        <v>477.92000000000002</v>
      </c>
      <c r="DA183">
        <f t="shared" si="882"/>
        <v>1.22</v>
      </c>
      <c r="DB183">
        <f t="shared" si="877"/>
        <v>829.66800000000001</v>
      </c>
      <c r="DC183">
        <f t="shared" si="878"/>
        <v>863.58999999999992</v>
      </c>
      <c r="DD183" t="s">
        <v>435</v>
      </c>
      <c r="DE183" t="s">
        <v>435</v>
      </c>
      <c r="DF183">
        <f t="shared" si="872"/>
        <v>0</v>
      </c>
      <c r="DG183">
        <f t="shared" si="884"/>
        <v>1012.1900000000001</v>
      </c>
      <c r="DH183">
        <f t="shared" si="793"/>
        <v>863.59000000000003</v>
      </c>
      <c r="DI183">
        <f t="shared" si="794"/>
        <v>0</v>
      </c>
      <c r="DJ183">
        <f t="shared" si="883"/>
        <v>1875.7800000000002</v>
      </c>
      <c r="DK183">
        <v>0</v>
      </c>
      <c r="DL183" t="s">
        <v>72</v>
      </c>
      <c r="DM183">
        <v>4</v>
      </c>
      <c r="DN183" t="s">
        <v>36</v>
      </c>
      <c r="DO183">
        <v>1</v>
      </c>
    </row>
    <row r="184">
      <c r="A184">
        <f>ROW(Source!A185)</f>
        <v>185</v>
      </c>
      <c r="B184">
        <v>358752211</v>
      </c>
      <c r="C184">
        <v>358749244</v>
      </c>
      <c r="D184">
        <v>342765836</v>
      </c>
      <c r="E184">
        <v>1</v>
      </c>
      <c r="F184">
        <v>1</v>
      </c>
      <c r="G184">
        <v>1</v>
      </c>
      <c r="H184">
        <v>2</v>
      </c>
      <c r="I184" t="s">
        <v>117</v>
      </c>
      <c r="J184" t="s">
        <v>838</v>
      </c>
      <c r="K184" t="s">
        <v>118</v>
      </c>
      <c r="L184">
        <v>1368</v>
      </c>
      <c r="N184">
        <v>1011</v>
      </c>
      <c r="O184" t="s">
        <v>67</v>
      </c>
      <c r="P184" t="s">
        <v>67</v>
      </c>
      <c r="Q184">
        <v>1</v>
      </c>
      <c r="W184">
        <v>0</v>
      </c>
      <c r="X184">
        <v>-572184414</v>
      </c>
      <c r="Y184">
        <f t="shared" si="873"/>
        <v>2.0019999999999998</v>
      </c>
      <c r="AA184">
        <v>0</v>
      </c>
      <c r="AB184">
        <v>29.079999999999998</v>
      </c>
      <c r="AC184">
        <v>0</v>
      </c>
      <c r="AD184">
        <v>0</v>
      </c>
      <c r="AE184">
        <v>0</v>
      </c>
      <c r="AF184">
        <v>29.079999999999998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435</v>
      </c>
      <c r="AT184">
        <v>2.8599999999999999</v>
      </c>
      <c r="AU184" t="s">
        <v>518</v>
      </c>
      <c r="AV184">
        <v>1</v>
      </c>
      <c r="AW184">
        <v>2</v>
      </c>
      <c r="AX184">
        <v>363029160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83.16879999999999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58.21815999999999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f>ROUND(Y184*Source!I185*DO184,7)</f>
        <v>0</v>
      </c>
      <c r="CX184">
        <f>ROUND(Y184*Source!I185,7)</f>
        <v>2.0019999999999998</v>
      </c>
      <c r="CY184">
        <f t="shared" si="880"/>
        <v>29.079999999999998</v>
      </c>
      <c r="CZ184">
        <f t="shared" si="881"/>
        <v>29.079999999999998</v>
      </c>
      <c r="DA184">
        <f t="shared" si="882"/>
        <v>1</v>
      </c>
      <c r="DB184">
        <f t="shared" si="877"/>
        <v>58.218999999999994</v>
      </c>
      <c r="DC184">
        <f t="shared" si="878"/>
        <v>0</v>
      </c>
      <c r="DD184" t="s">
        <v>435</v>
      </c>
      <c r="DE184" t="s">
        <v>435</v>
      </c>
      <c r="DF184">
        <f t="shared" si="872"/>
        <v>0</v>
      </c>
      <c r="DG184">
        <f t="shared" ref="DG184:DG194" si="885">ROUND(ROUND(AF184,2)*CX184,2)</f>
        <v>58.219999999999999</v>
      </c>
      <c r="DH184">
        <f t="shared" si="793"/>
        <v>0</v>
      </c>
      <c r="DI184">
        <f t="shared" si="794"/>
        <v>0</v>
      </c>
      <c r="DJ184">
        <f t="shared" si="883"/>
        <v>58.219999999999999</v>
      </c>
      <c r="DK184">
        <v>1</v>
      </c>
      <c r="DL184" t="s">
        <v>435</v>
      </c>
      <c r="DM184">
        <v>0</v>
      </c>
      <c r="DN184" t="s">
        <v>435</v>
      </c>
      <c r="DO184">
        <v>0</v>
      </c>
    </row>
    <row r="185">
      <c r="A185">
        <f>ROW(Source!A185)</f>
        <v>185</v>
      </c>
      <c r="B185">
        <v>358752211</v>
      </c>
      <c r="C185">
        <v>358749244</v>
      </c>
      <c r="D185">
        <v>342713970</v>
      </c>
      <c r="E185">
        <v>1</v>
      </c>
      <c r="F185">
        <v>1</v>
      </c>
      <c r="G185">
        <v>1</v>
      </c>
      <c r="H185">
        <v>3</v>
      </c>
      <c r="I185" t="s">
        <v>119</v>
      </c>
      <c r="J185" t="s">
        <v>839</v>
      </c>
      <c r="K185" t="s">
        <v>120</v>
      </c>
      <c r="L185">
        <v>1348</v>
      </c>
      <c r="N185">
        <v>1009</v>
      </c>
      <c r="O185" t="s">
        <v>88</v>
      </c>
      <c r="P185" t="s">
        <v>88</v>
      </c>
      <c r="Q185">
        <v>1000</v>
      </c>
      <c r="W185">
        <v>0</v>
      </c>
      <c r="X185">
        <v>420120945</v>
      </c>
      <c r="Y185">
        <f t="shared" ref="Y185:Y190" si="886">(AT185*ROUND(0,7))</f>
        <v>0</v>
      </c>
      <c r="AA185">
        <v>255909.34</v>
      </c>
      <c r="AB185">
        <v>0</v>
      </c>
      <c r="AC185">
        <v>0</v>
      </c>
      <c r="AD185">
        <v>0</v>
      </c>
      <c r="AE185">
        <v>144581.54999999999</v>
      </c>
      <c r="AF185">
        <v>0</v>
      </c>
      <c r="AG185">
        <v>0</v>
      </c>
      <c r="AH185">
        <v>0</v>
      </c>
      <c r="AI185">
        <v>1.77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435</v>
      </c>
      <c r="AT185">
        <v>0.002</v>
      </c>
      <c r="AU185" t="s">
        <v>517</v>
      </c>
      <c r="AV185">
        <v>0</v>
      </c>
      <c r="AW185">
        <v>2</v>
      </c>
      <c r="AX185">
        <v>363029161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289.16309999999999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ROUND(Y185*Source!I185,7)</f>
        <v>0</v>
      </c>
      <c r="CY185">
        <f t="shared" ref="CY185:CY191" si="887">AA185</f>
        <v>255909.34</v>
      </c>
      <c r="CZ185">
        <f t="shared" ref="CZ185:CZ191" si="888">AE185</f>
        <v>144581.54999999999</v>
      </c>
      <c r="DA185">
        <f t="shared" ref="DA185:DA191" si="889">AI185</f>
        <v>1.77</v>
      </c>
      <c r="DB185">
        <f t="shared" ref="DB185:DB190" si="890">ROUND((ROUND(AT185*CZ185,2)*ROUND(0,7)),6)</f>
        <v>0</v>
      </c>
      <c r="DC185">
        <f t="shared" ref="DC185:DC190" si="891">ROUND((ROUND(AT185*AG185,2)*ROUND(0,7)),6)</f>
        <v>0</v>
      </c>
      <c r="DD185" t="s">
        <v>435</v>
      </c>
      <c r="DE185" t="s">
        <v>435</v>
      </c>
      <c r="DF185">
        <f t="shared" ref="DF185:DF190" si="892">ROUND(ROUND(AE185*AI185,2)*CX185,2)</f>
        <v>0</v>
      </c>
      <c r="DG185">
        <f t="shared" si="885"/>
        <v>0</v>
      </c>
      <c r="DH185">
        <f t="shared" si="793"/>
        <v>0</v>
      </c>
      <c r="DI185">
        <f t="shared" si="794"/>
        <v>0</v>
      </c>
      <c r="DJ185">
        <f t="shared" ref="DJ185:DJ191" si="893">DF185</f>
        <v>0</v>
      </c>
      <c r="DK185">
        <v>0</v>
      </c>
      <c r="DL185" t="s">
        <v>435</v>
      </c>
      <c r="DM185">
        <v>0</v>
      </c>
      <c r="DN185" t="s">
        <v>435</v>
      </c>
      <c r="DO185">
        <v>0</v>
      </c>
    </row>
    <row r="186">
      <c r="A186">
        <f>ROW(Source!A185)</f>
        <v>185</v>
      </c>
      <c r="B186">
        <v>358752211</v>
      </c>
      <c r="C186">
        <v>358749244</v>
      </c>
      <c r="D186">
        <v>342716455</v>
      </c>
      <c r="E186">
        <v>1</v>
      </c>
      <c r="F186">
        <v>1</v>
      </c>
      <c r="G186">
        <v>1</v>
      </c>
      <c r="H186">
        <v>3</v>
      </c>
      <c r="I186" t="s">
        <v>121</v>
      </c>
      <c r="J186" t="s">
        <v>840</v>
      </c>
      <c r="K186" t="s">
        <v>122</v>
      </c>
      <c r="L186">
        <v>1346</v>
      </c>
      <c r="N186">
        <v>1009</v>
      </c>
      <c r="O186" t="s">
        <v>77</v>
      </c>
      <c r="P186" t="s">
        <v>77</v>
      </c>
      <c r="Q186">
        <v>1</v>
      </c>
      <c r="W186">
        <v>0</v>
      </c>
      <c r="X186">
        <v>-2091133761</v>
      </c>
      <c r="Y186">
        <f t="shared" si="886"/>
        <v>0</v>
      </c>
      <c r="AA186">
        <v>146.28999999999999</v>
      </c>
      <c r="AB186">
        <v>0</v>
      </c>
      <c r="AC186">
        <v>0</v>
      </c>
      <c r="AD186">
        <v>0</v>
      </c>
      <c r="AE186">
        <v>155.63</v>
      </c>
      <c r="AF186">
        <v>0</v>
      </c>
      <c r="AG186">
        <v>0</v>
      </c>
      <c r="AH186">
        <v>0</v>
      </c>
      <c r="AI186">
        <v>0.93999999999999995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435</v>
      </c>
      <c r="AT186">
        <v>6</v>
      </c>
      <c r="AU186" t="s">
        <v>517</v>
      </c>
      <c r="AV186">
        <v>0</v>
      </c>
      <c r="AW186">
        <v>2</v>
      </c>
      <c r="AX186">
        <v>363029162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933.77999999999997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ROUND(Y186*Source!I185,7)</f>
        <v>0</v>
      </c>
      <c r="CY186">
        <f t="shared" si="887"/>
        <v>146.28999999999999</v>
      </c>
      <c r="CZ186">
        <f t="shared" si="888"/>
        <v>155.63</v>
      </c>
      <c r="DA186">
        <f t="shared" si="889"/>
        <v>0.93999999999999995</v>
      </c>
      <c r="DB186">
        <f t="shared" si="890"/>
        <v>0</v>
      </c>
      <c r="DC186">
        <f t="shared" si="891"/>
        <v>0</v>
      </c>
      <c r="DD186" t="s">
        <v>435</v>
      </c>
      <c r="DE186" t="s">
        <v>435</v>
      </c>
      <c r="DF186">
        <f t="shared" si="892"/>
        <v>0</v>
      </c>
      <c r="DG186">
        <f t="shared" si="885"/>
        <v>0</v>
      </c>
      <c r="DH186">
        <f t="shared" si="793"/>
        <v>0</v>
      </c>
      <c r="DI186">
        <f t="shared" si="794"/>
        <v>0</v>
      </c>
      <c r="DJ186">
        <f t="shared" si="893"/>
        <v>0</v>
      </c>
      <c r="DK186">
        <v>0</v>
      </c>
      <c r="DL186" t="s">
        <v>435</v>
      </c>
      <c r="DM186">
        <v>0</v>
      </c>
      <c r="DN186" t="s">
        <v>435</v>
      </c>
      <c r="DO186">
        <v>0</v>
      </c>
    </row>
    <row r="187">
      <c r="A187">
        <f>ROW(Source!A185)</f>
        <v>185</v>
      </c>
      <c r="B187">
        <v>358752211</v>
      </c>
      <c r="C187">
        <v>358749244</v>
      </c>
      <c r="D187">
        <v>342717233</v>
      </c>
      <c r="E187">
        <v>1</v>
      </c>
      <c r="F187">
        <v>1</v>
      </c>
      <c r="G187">
        <v>1</v>
      </c>
      <c r="H187">
        <v>3</v>
      </c>
      <c r="I187" t="s">
        <v>80</v>
      </c>
      <c r="J187" t="s">
        <v>834</v>
      </c>
      <c r="K187" t="s">
        <v>81</v>
      </c>
      <c r="L187">
        <v>1346</v>
      </c>
      <c r="N187">
        <v>1009</v>
      </c>
      <c r="O187" t="s">
        <v>77</v>
      </c>
      <c r="P187" t="s">
        <v>77</v>
      </c>
      <c r="Q187">
        <v>1</v>
      </c>
      <c r="W187">
        <v>0</v>
      </c>
      <c r="X187">
        <v>-1062136333</v>
      </c>
      <c r="Y187">
        <f t="shared" si="886"/>
        <v>0</v>
      </c>
      <c r="AA187">
        <v>201.16999999999999</v>
      </c>
      <c r="AB187">
        <v>0</v>
      </c>
      <c r="AC187">
        <v>0</v>
      </c>
      <c r="AD187">
        <v>0</v>
      </c>
      <c r="AE187">
        <v>174.93000000000001</v>
      </c>
      <c r="AF187">
        <v>0</v>
      </c>
      <c r="AG187">
        <v>0</v>
      </c>
      <c r="AH187">
        <v>0</v>
      </c>
      <c r="AI187">
        <v>1.1499999999999999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435</v>
      </c>
      <c r="AT187">
        <v>1.7</v>
      </c>
      <c r="AU187" t="s">
        <v>517</v>
      </c>
      <c r="AV187">
        <v>0</v>
      </c>
      <c r="AW187">
        <v>2</v>
      </c>
      <c r="AX187">
        <v>363029163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297.38100000000003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ROUND(Y187*Source!I185,7)</f>
        <v>0</v>
      </c>
      <c r="CY187">
        <f t="shared" si="887"/>
        <v>201.16999999999999</v>
      </c>
      <c r="CZ187">
        <f t="shared" si="888"/>
        <v>174.93000000000001</v>
      </c>
      <c r="DA187">
        <f t="shared" si="889"/>
        <v>1.1499999999999999</v>
      </c>
      <c r="DB187">
        <f t="shared" si="890"/>
        <v>0</v>
      </c>
      <c r="DC187">
        <f t="shared" si="891"/>
        <v>0</v>
      </c>
      <c r="DD187" t="s">
        <v>435</v>
      </c>
      <c r="DE187" t="s">
        <v>435</v>
      </c>
      <c r="DF187">
        <f t="shared" si="892"/>
        <v>0</v>
      </c>
      <c r="DG187">
        <f t="shared" si="885"/>
        <v>0</v>
      </c>
      <c r="DH187">
        <f t="shared" si="793"/>
        <v>0</v>
      </c>
      <c r="DI187">
        <f t="shared" si="794"/>
        <v>0</v>
      </c>
      <c r="DJ187">
        <f t="shared" si="893"/>
        <v>0</v>
      </c>
      <c r="DK187">
        <v>0</v>
      </c>
      <c r="DL187" t="s">
        <v>435</v>
      </c>
      <c r="DM187">
        <v>0</v>
      </c>
      <c r="DN187" t="s">
        <v>435</v>
      </c>
      <c r="DO187">
        <v>0</v>
      </c>
    </row>
    <row r="188">
      <c r="A188">
        <f>ROW(Source!A185)</f>
        <v>185</v>
      </c>
      <c r="B188">
        <v>358752211</v>
      </c>
      <c r="C188">
        <v>358749244</v>
      </c>
      <c r="D188">
        <v>342718353</v>
      </c>
      <c r="E188">
        <v>1</v>
      </c>
      <c r="F188">
        <v>1</v>
      </c>
      <c r="G188">
        <v>1</v>
      </c>
      <c r="H188">
        <v>3</v>
      </c>
      <c r="I188" t="s">
        <v>123</v>
      </c>
      <c r="J188" t="s">
        <v>841</v>
      </c>
      <c r="K188" t="s">
        <v>124</v>
      </c>
      <c r="L188">
        <v>1330</v>
      </c>
      <c r="N188">
        <v>1005</v>
      </c>
      <c r="O188" t="s">
        <v>125</v>
      </c>
      <c r="P188" t="s">
        <v>125</v>
      </c>
      <c r="Q188">
        <v>10</v>
      </c>
      <c r="W188">
        <v>0</v>
      </c>
      <c r="X188">
        <v>-1459340158</v>
      </c>
      <c r="Y188">
        <f t="shared" si="886"/>
        <v>0</v>
      </c>
      <c r="AA188">
        <v>556.5</v>
      </c>
      <c r="AB188">
        <v>0</v>
      </c>
      <c r="AC188">
        <v>0</v>
      </c>
      <c r="AD188">
        <v>0</v>
      </c>
      <c r="AE188">
        <v>386.45999999999998</v>
      </c>
      <c r="AF188">
        <v>0</v>
      </c>
      <c r="AG188">
        <v>0</v>
      </c>
      <c r="AH188">
        <v>0</v>
      </c>
      <c r="AI188">
        <v>1.4399999999999999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435</v>
      </c>
      <c r="AT188">
        <v>0.14999999999999999</v>
      </c>
      <c r="AU188" t="s">
        <v>517</v>
      </c>
      <c r="AV188">
        <v>0</v>
      </c>
      <c r="AW188">
        <v>2</v>
      </c>
      <c r="AX188">
        <v>363029164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57.968999999999994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ROUND(Y188*Source!I185,7)</f>
        <v>0</v>
      </c>
      <c r="CY188">
        <f t="shared" si="887"/>
        <v>556.5</v>
      </c>
      <c r="CZ188">
        <f t="shared" si="888"/>
        <v>386.45999999999998</v>
      </c>
      <c r="DA188">
        <f t="shared" si="889"/>
        <v>1.4399999999999999</v>
      </c>
      <c r="DB188">
        <f t="shared" si="890"/>
        <v>0</v>
      </c>
      <c r="DC188">
        <f t="shared" si="891"/>
        <v>0</v>
      </c>
      <c r="DD188" t="s">
        <v>435</v>
      </c>
      <c r="DE188" t="s">
        <v>435</v>
      </c>
      <c r="DF188">
        <f t="shared" si="892"/>
        <v>0</v>
      </c>
      <c r="DG188">
        <f t="shared" si="885"/>
        <v>0</v>
      </c>
      <c r="DH188">
        <f t="shared" si="793"/>
        <v>0</v>
      </c>
      <c r="DI188">
        <f t="shared" si="794"/>
        <v>0</v>
      </c>
      <c r="DJ188">
        <f t="shared" si="893"/>
        <v>0</v>
      </c>
      <c r="DK188">
        <v>0</v>
      </c>
      <c r="DL188" t="s">
        <v>435</v>
      </c>
      <c r="DM188">
        <v>0</v>
      </c>
      <c r="DN188" t="s">
        <v>435</v>
      </c>
      <c r="DO188">
        <v>0</v>
      </c>
    </row>
    <row r="189">
      <c r="A189">
        <f>ROW(Source!A185)</f>
        <v>185</v>
      </c>
      <c r="B189">
        <v>358752211</v>
      </c>
      <c r="C189">
        <v>358749244</v>
      </c>
      <c r="D189">
        <v>342724205</v>
      </c>
      <c r="E189">
        <v>1</v>
      </c>
      <c r="F189">
        <v>1</v>
      </c>
      <c r="G189">
        <v>1</v>
      </c>
      <c r="H189">
        <v>3</v>
      </c>
      <c r="I189" t="s">
        <v>126</v>
      </c>
      <c r="J189" t="s">
        <v>842</v>
      </c>
      <c r="K189" t="s">
        <v>127</v>
      </c>
      <c r="L189">
        <v>1348</v>
      </c>
      <c r="N189">
        <v>1009</v>
      </c>
      <c r="O189" t="s">
        <v>88</v>
      </c>
      <c r="P189" t="s">
        <v>88</v>
      </c>
      <c r="Q189">
        <v>1000</v>
      </c>
      <c r="W189">
        <v>0</v>
      </c>
      <c r="X189">
        <v>1817138189</v>
      </c>
      <c r="Y189">
        <f t="shared" si="886"/>
        <v>0</v>
      </c>
      <c r="AA189">
        <v>59060.779999999999</v>
      </c>
      <c r="AB189">
        <v>0</v>
      </c>
      <c r="AC189">
        <v>0</v>
      </c>
      <c r="AD189">
        <v>0</v>
      </c>
      <c r="AE189">
        <v>70310.449999999997</v>
      </c>
      <c r="AF189">
        <v>0</v>
      </c>
      <c r="AG189">
        <v>0</v>
      </c>
      <c r="AH189">
        <v>0</v>
      </c>
      <c r="AI189">
        <v>0.83999999999999997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435</v>
      </c>
      <c r="AT189">
        <v>0.01</v>
      </c>
      <c r="AU189" t="s">
        <v>517</v>
      </c>
      <c r="AV189">
        <v>0</v>
      </c>
      <c r="AW189">
        <v>2</v>
      </c>
      <c r="AX189">
        <v>363029165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703.10450000000003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ROUND(Y189*Source!I185,7)</f>
        <v>0</v>
      </c>
      <c r="CY189">
        <f t="shared" si="887"/>
        <v>59060.779999999999</v>
      </c>
      <c r="CZ189">
        <f t="shared" si="888"/>
        <v>70310.449999999997</v>
      </c>
      <c r="DA189">
        <f t="shared" si="889"/>
        <v>0.83999999999999997</v>
      </c>
      <c r="DB189">
        <f t="shared" si="890"/>
        <v>0</v>
      </c>
      <c r="DC189">
        <f t="shared" si="891"/>
        <v>0</v>
      </c>
      <c r="DD189" t="s">
        <v>435</v>
      </c>
      <c r="DE189" t="s">
        <v>435</v>
      </c>
      <c r="DF189">
        <f t="shared" si="892"/>
        <v>0</v>
      </c>
      <c r="DG189">
        <f t="shared" si="885"/>
        <v>0</v>
      </c>
      <c r="DH189">
        <f t="shared" si="793"/>
        <v>0</v>
      </c>
      <c r="DI189">
        <f t="shared" si="794"/>
        <v>0</v>
      </c>
      <c r="DJ189">
        <f t="shared" si="893"/>
        <v>0</v>
      </c>
      <c r="DK189">
        <v>0</v>
      </c>
      <c r="DL189" t="s">
        <v>435</v>
      </c>
      <c r="DM189">
        <v>0</v>
      </c>
      <c r="DN189" t="s">
        <v>435</v>
      </c>
      <c r="DO189">
        <v>0</v>
      </c>
    </row>
    <row r="190">
      <c r="A190">
        <f>ROW(Source!A185)</f>
        <v>185</v>
      </c>
      <c r="B190">
        <v>358752211</v>
      </c>
      <c r="C190">
        <v>358749244</v>
      </c>
      <c r="D190">
        <v>342735756</v>
      </c>
      <c r="E190">
        <v>1</v>
      </c>
      <c r="F190">
        <v>1</v>
      </c>
      <c r="G190">
        <v>1</v>
      </c>
      <c r="H190">
        <v>3</v>
      </c>
      <c r="I190" t="s">
        <v>128</v>
      </c>
      <c r="J190" t="s">
        <v>843</v>
      </c>
      <c r="K190" t="s">
        <v>129</v>
      </c>
      <c r="L190">
        <v>1346</v>
      </c>
      <c r="N190">
        <v>1009</v>
      </c>
      <c r="O190" t="s">
        <v>77</v>
      </c>
      <c r="P190" t="s">
        <v>77</v>
      </c>
      <c r="Q190">
        <v>1</v>
      </c>
      <c r="W190">
        <v>0</v>
      </c>
      <c r="X190">
        <v>1838179334</v>
      </c>
      <c r="Y190">
        <f t="shared" si="886"/>
        <v>0</v>
      </c>
      <c r="AA190">
        <v>104.64</v>
      </c>
      <c r="AB190">
        <v>0</v>
      </c>
      <c r="AC190">
        <v>0</v>
      </c>
      <c r="AD190">
        <v>0</v>
      </c>
      <c r="AE190">
        <v>79.879999999999995</v>
      </c>
      <c r="AF190">
        <v>0</v>
      </c>
      <c r="AG190">
        <v>0</v>
      </c>
      <c r="AH190">
        <v>0</v>
      </c>
      <c r="AI190">
        <v>1.3100000000000001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435</v>
      </c>
      <c r="AT190">
        <v>1.8999999999999999</v>
      </c>
      <c r="AU190" t="s">
        <v>517</v>
      </c>
      <c r="AV190">
        <v>0</v>
      </c>
      <c r="AW190">
        <v>2</v>
      </c>
      <c r="AX190">
        <v>363029166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151.77199999999999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ROUND(Y190*Source!I185,7)</f>
        <v>0</v>
      </c>
      <c r="CY190">
        <f t="shared" si="887"/>
        <v>104.64</v>
      </c>
      <c r="CZ190">
        <f t="shared" si="888"/>
        <v>79.879999999999995</v>
      </c>
      <c r="DA190">
        <f t="shared" si="889"/>
        <v>1.3100000000000001</v>
      </c>
      <c r="DB190">
        <f t="shared" si="890"/>
        <v>0</v>
      </c>
      <c r="DC190">
        <f t="shared" si="891"/>
        <v>0</v>
      </c>
      <c r="DD190" t="s">
        <v>435</v>
      </c>
      <c r="DE190" t="s">
        <v>435</v>
      </c>
      <c r="DF190">
        <f t="shared" si="892"/>
        <v>0</v>
      </c>
      <c r="DG190">
        <f t="shared" si="885"/>
        <v>0</v>
      </c>
      <c r="DH190">
        <f t="shared" si="793"/>
        <v>0</v>
      </c>
      <c r="DI190">
        <f t="shared" si="794"/>
        <v>0</v>
      </c>
      <c r="DJ190">
        <f t="shared" si="893"/>
        <v>0</v>
      </c>
      <c r="DK190">
        <v>0</v>
      </c>
      <c r="DL190" t="s">
        <v>435</v>
      </c>
      <c r="DM190">
        <v>0</v>
      </c>
      <c r="DN190" t="s">
        <v>435</v>
      </c>
      <c r="DO190">
        <v>0</v>
      </c>
    </row>
    <row r="191">
      <c r="A191">
        <f>ROW(Source!A185)</f>
        <v>185</v>
      </c>
      <c r="B191">
        <v>358752211</v>
      </c>
      <c r="C191">
        <v>358749244</v>
      </c>
      <c r="D191">
        <v>342646017</v>
      </c>
      <c r="E191">
        <v>113</v>
      </c>
      <c r="F191">
        <v>1</v>
      </c>
      <c r="G191">
        <v>1</v>
      </c>
      <c r="H191">
        <v>3</v>
      </c>
      <c r="I191" t="s">
        <v>130</v>
      </c>
      <c r="J191" t="s">
        <v>435</v>
      </c>
      <c r="K191" t="s">
        <v>131</v>
      </c>
      <c r="L191">
        <v>3277935</v>
      </c>
      <c r="N191">
        <v>1013</v>
      </c>
      <c r="O191" t="s">
        <v>104</v>
      </c>
      <c r="P191" t="s">
        <v>104</v>
      </c>
      <c r="Q191">
        <v>1</v>
      </c>
      <c r="W191">
        <v>0</v>
      </c>
      <c r="X191">
        <v>274903907</v>
      </c>
      <c r="Y191">
        <f>AT191</f>
        <v>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0</v>
      </c>
      <c r="AQ191">
        <v>1</v>
      </c>
      <c r="AR191">
        <v>0</v>
      </c>
      <c r="AS191" t="s">
        <v>435</v>
      </c>
      <c r="AT191">
        <v>2</v>
      </c>
      <c r="AU191" t="s">
        <v>435</v>
      </c>
      <c r="AV191">
        <v>0</v>
      </c>
      <c r="AW191">
        <v>2</v>
      </c>
      <c r="AX191">
        <v>363029167</v>
      </c>
      <c r="AY191">
        <v>1</v>
      </c>
      <c r="AZ191">
        <v>2048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ROUND(Y191*Source!I185,7)</f>
        <v>2</v>
      </c>
      <c r="CY191">
        <f t="shared" si="887"/>
        <v>0</v>
      </c>
      <c r="CZ191">
        <f t="shared" si="888"/>
        <v>0</v>
      </c>
      <c r="DA191">
        <f t="shared" si="889"/>
        <v>1</v>
      </c>
      <c r="DB191">
        <f>ROUND(ROUND(AT191*CZ191,2),6)</f>
        <v>0</v>
      </c>
      <c r="DC191">
        <f>ROUND(ROUND(AT191*AG191,2),6)</f>
        <v>0</v>
      </c>
      <c r="DD191" t="s">
        <v>435</v>
      </c>
      <c r="DE191" t="s">
        <v>435</v>
      </c>
      <c r="DF191">
        <f t="shared" ref="DF191:DF197" si="894">ROUND(ROUND(AE191,2)*CX191,2)</f>
        <v>0</v>
      </c>
      <c r="DG191">
        <f t="shared" si="885"/>
        <v>0</v>
      </c>
      <c r="DH191">
        <f t="shared" si="793"/>
        <v>0</v>
      </c>
      <c r="DI191">
        <f t="shared" si="794"/>
        <v>0</v>
      </c>
      <c r="DJ191">
        <f t="shared" si="893"/>
        <v>0</v>
      </c>
      <c r="DK191">
        <v>0</v>
      </c>
      <c r="DL191" t="s">
        <v>435</v>
      </c>
      <c r="DM191">
        <v>0</v>
      </c>
      <c r="DN191" t="s">
        <v>435</v>
      </c>
      <c r="DO191">
        <v>0</v>
      </c>
    </row>
    <row r="192">
      <c r="A192">
        <f>ROW(Source!A186)</f>
        <v>186</v>
      </c>
      <c r="B192">
        <v>358752211</v>
      </c>
      <c r="C192">
        <v>358749272</v>
      </c>
      <c r="D192">
        <v>342640222</v>
      </c>
      <c r="E192">
        <v>113</v>
      </c>
      <c r="F192">
        <v>1</v>
      </c>
      <c r="G192">
        <v>1</v>
      </c>
      <c r="H192">
        <v>1</v>
      </c>
      <c r="I192" t="s">
        <v>115</v>
      </c>
      <c r="J192" t="s">
        <v>435</v>
      </c>
      <c r="K192" t="s">
        <v>116</v>
      </c>
      <c r="L192">
        <v>1191</v>
      </c>
      <c r="N192">
        <v>1013</v>
      </c>
      <c r="O192" t="s">
        <v>36</v>
      </c>
      <c r="P192" t="s">
        <v>36</v>
      </c>
      <c r="Q192">
        <v>1</v>
      </c>
      <c r="W192">
        <v>0</v>
      </c>
      <c r="X192">
        <v>888410196</v>
      </c>
      <c r="Y192">
        <f t="shared" ref="Y192:Y197" si="895">(AT192*ROUND(0.7,7))</f>
        <v>50.469999999999992</v>
      </c>
      <c r="AA192">
        <v>0</v>
      </c>
      <c r="AB192">
        <v>0</v>
      </c>
      <c r="AC192">
        <v>0</v>
      </c>
      <c r="AD192">
        <v>497.45999999999998</v>
      </c>
      <c r="AE192">
        <v>0</v>
      </c>
      <c r="AF192">
        <v>0</v>
      </c>
      <c r="AG192">
        <v>0</v>
      </c>
      <c r="AH192">
        <v>497.45999999999998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435</v>
      </c>
      <c r="AT192">
        <v>72.099999999999994</v>
      </c>
      <c r="AU192" t="s">
        <v>518</v>
      </c>
      <c r="AV192">
        <v>1</v>
      </c>
      <c r="AW192">
        <v>2</v>
      </c>
      <c r="AX192">
        <v>363029168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35866.865999999995</v>
      </c>
      <c r="BN192">
        <v>72.099999999999994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25106.806199999995</v>
      </c>
      <c r="BU192">
        <v>50.469999999999992</v>
      </c>
      <c r="BV192">
        <v>0</v>
      </c>
      <c r="BW192">
        <v>1</v>
      </c>
      <c r="CU192">
        <f>ROUND(AT192*Source!I186*AH192*AL192,2)</f>
        <v>35866.870000000003</v>
      </c>
      <c r="CV192">
        <f>ROUND(Y192*Source!I186,7)</f>
        <v>50.469999999999999</v>
      </c>
      <c r="CW192">
        <v>0</v>
      </c>
      <c r="CX192">
        <f>ROUND(Y192*Source!I186,7)</f>
        <v>50.469999999999999</v>
      </c>
      <c r="CY192">
        <f t="shared" ref="CY192:CY193" si="896">AD192</f>
        <v>497.45999999999998</v>
      </c>
      <c r="CZ192">
        <f t="shared" ref="CZ192:CZ193" si="897">AH192</f>
        <v>497.45999999999998</v>
      </c>
      <c r="DA192">
        <f t="shared" ref="DA192:DA193" si="898">AL192</f>
        <v>1</v>
      </c>
      <c r="DB192">
        <f t="shared" ref="DB192:DB197" si="899">ROUND((ROUND(AT192*CZ192,2)*ROUND(0.7,7)),6)</f>
        <v>25106.808999999997</v>
      </c>
      <c r="DC192">
        <f t="shared" ref="DC192:DC197" si="900">ROUND((ROUND(AT192*AG192,2)*ROUND(0.7,7)),6)</f>
        <v>0</v>
      </c>
      <c r="DD192" t="s">
        <v>435</v>
      </c>
      <c r="DE192" t="s">
        <v>435</v>
      </c>
      <c r="DF192">
        <f t="shared" si="894"/>
        <v>0</v>
      </c>
      <c r="DG192">
        <f t="shared" si="885"/>
        <v>0</v>
      </c>
      <c r="DH192">
        <f t="shared" si="793"/>
        <v>0</v>
      </c>
      <c r="DI192">
        <f t="shared" si="794"/>
        <v>25106.810000000001</v>
      </c>
      <c r="DJ192">
        <f t="shared" ref="DJ192:DJ193" si="901">DI192</f>
        <v>25106.810000000001</v>
      </c>
      <c r="DK192">
        <v>1</v>
      </c>
      <c r="DL192" t="s">
        <v>435</v>
      </c>
      <c r="DM192">
        <v>0</v>
      </c>
      <c r="DN192" t="s">
        <v>435</v>
      </c>
      <c r="DO192">
        <v>0</v>
      </c>
    </row>
    <row r="193">
      <c r="A193">
        <f>ROW(Source!A186)</f>
        <v>186</v>
      </c>
      <c r="B193">
        <v>358752211</v>
      </c>
      <c r="C193">
        <v>358749272</v>
      </c>
      <c r="D193">
        <v>342640393</v>
      </c>
      <c r="E193">
        <v>113</v>
      </c>
      <c r="F193">
        <v>1</v>
      </c>
      <c r="G193">
        <v>1</v>
      </c>
      <c r="H193">
        <v>1</v>
      </c>
      <c r="I193" t="s">
        <v>828</v>
      </c>
      <c r="J193" t="s">
        <v>435</v>
      </c>
      <c r="K193" t="s">
        <v>829</v>
      </c>
      <c r="L193">
        <v>1191</v>
      </c>
      <c r="N193">
        <v>1013</v>
      </c>
      <c r="O193" t="s">
        <v>36</v>
      </c>
      <c r="P193" t="s">
        <v>36</v>
      </c>
      <c r="Q193">
        <v>1</v>
      </c>
      <c r="W193">
        <v>0</v>
      </c>
      <c r="X193">
        <v>-1417349443</v>
      </c>
      <c r="Y193">
        <f t="shared" si="895"/>
        <v>15.988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435</v>
      </c>
      <c r="AT193">
        <v>22.84</v>
      </c>
      <c r="AU193" t="s">
        <v>518</v>
      </c>
      <c r="AV193">
        <v>2</v>
      </c>
      <c r="AW193">
        <v>2</v>
      </c>
      <c r="AX193">
        <v>363029169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ROUND(Y193*Source!I186,7)</f>
        <v>15.988</v>
      </c>
      <c r="CY193">
        <f t="shared" si="896"/>
        <v>0</v>
      </c>
      <c r="CZ193">
        <f t="shared" si="897"/>
        <v>0</v>
      </c>
      <c r="DA193">
        <f t="shared" si="898"/>
        <v>1</v>
      </c>
      <c r="DB193">
        <f t="shared" si="899"/>
        <v>0</v>
      </c>
      <c r="DC193">
        <f t="shared" si="900"/>
        <v>0</v>
      </c>
      <c r="DD193" t="s">
        <v>435</v>
      </c>
      <c r="DE193" t="s">
        <v>435</v>
      </c>
      <c r="DF193">
        <f t="shared" si="894"/>
        <v>0</v>
      </c>
      <c r="DG193">
        <f t="shared" si="885"/>
        <v>0</v>
      </c>
      <c r="DH193">
        <f t="shared" ref="DH193:DH256" si="902">ROUND(ROUND(AG193,2)*CX193,2)</f>
        <v>0</v>
      </c>
      <c r="DI193">
        <f t="shared" ref="DI193:DI256" si="903">ROUND(ROUND(AH193,2)*CX193,2)</f>
        <v>0</v>
      </c>
      <c r="DJ193">
        <f t="shared" si="901"/>
        <v>0</v>
      </c>
      <c r="DK193">
        <v>0</v>
      </c>
      <c r="DL193" t="s">
        <v>435</v>
      </c>
      <c r="DM193">
        <v>0</v>
      </c>
      <c r="DN193" t="s">
        <v>435</v>
      </c>
      <c r="DO193">
        <v>0</v>
      </c>
    </row>
    <row r="194">
      <c r="A194">
        <f>ROW(Source!A186)</f>
        <v>186</v>
      </c>
      <c r="B194">
        <v>358752211</v>
      </c>
      <c r="C194">
        <v>358749272</v>
      </c>
      <c r="D194">
        <v>342764741</v>
      </c>
      <c r="E194">
        <v>1</v>
      </c>
      <c r="F194">
        <v>1</v>
      </c>
      <c r="G194">
        <v>1</v>
      </c>
      <c r="H194">
        <v>2</v>
      </c>
      <c r="I194" t="s">
        <v>65</v>
      </c>
      <c r="J194" t="s">
        <v>830</v>
      </c>
      <c r="K194" t="s">
        <v>66</v>
      </c>
      <c r="L194">
        <v>1368</v>
      </c>
      <c r="N194">
        <v>1011</v>
      </c>
      <c r="O194" t="s">
        <v>67</v>
      </c>
      <c r="P194" t="s">
        <v>67</v>
      </c>
      <c r="Q194">
        <v>1</v>
      </c>
      <c r="W194">
        <v>0</v>
      </c>
      <c r="X194">
        <v>-361847540</v>
      </c>
      <c r="Y194">
        <f t="shared" si="895"/>
        <v>7</v>
      </c>
      <c r="AA194">
        <v>0</v>
      </c>
      <c r="AB194">
        <v>1552.1199999999999</v>
      </c>
      <c r="AC194">
        <v>668.23000000000002</v>
      </c>
      <c r="AD194">
        <v>0</v>
      </c>
      <c r="AE194">
        <v>0</v>
      </c>
      <c r="AF194">
        <v>1552.1199999999999</v>
      </c>
      <c r="AG194">
        <v>668.23000000000002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435</v>
      </c>
      <c r="AT194">
        <v>10</v>
      </c>
      <c r="AU194" t="s">
        <v>518</v>
      </c>
      <c r="AV194">
        <v>1</v>
      </c>
      <c r="AW194">
        <v>2</v>
      </c>
      <c r="AX194">
        <v>363029170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15521.199999999999</v>
      </c>
      <c r="BL194">
        <v>6682.3000000000002</v>
      </c>
      <c r="BM194">
        <v>0</v>
      </c>
      <c r="BN194">
        <v>0</v>
      </c>
      <c r="BO194">
        <v>10</v>
      </c>
      <c r="BP194">
        <v>1</v>
      </c>
      <c r="BQ194">
        <v>0</v>
      </c>
      <c r="BR194">
        <v>10864.84</v>
      </c>
      <c r="BS194">
        <v>4677.6100000000006</v>
      </c>
      <c r="BT194">
        <v>0</v>
      </c>
      <c r="BU194">
        <v>0</v>
      </c>
      <c r="BV194">
        <v>7</v>
      </c>
      <c r="BW194">
        <v>1</v>
      </c>
      <c r="CV194">
        <v>0</v>
      </c>
      <c r="CW194">
        <f>ROUND(Y194*Source!I186*DO194,7)</f>
        <v>7</v>
      </c>
      <c r="CX194">
        <f>ROUND(Y194*Source!I186,7)</f>
        <v>7</v>
      </c>
      <c r="CY194">
        <f t="shared" ref="CY194:CY197" si="904">AB194</f>
        <v>1552.1199999999999</v>
      </c>
      <c r="CZ194">
        <f t="shared" ref="CZ194:CZ197" si="905">AF194</f>
        <v>1552.1199999999999</v>
      </c>
      <c r="DA194">
        <f t="shared" ref="DA194:DA197" si="906">AJ194</f>
        <v>1</v>
      </c>
      <c r="DB194">
        <f t="shared" si="899"/>
        <v>10864.84</v>
      </c>
      <c r="DC194">
        <f t="shared" si="900"/>
        <v>4677.6099999999997</v>
      </c>
      <c r="DD194" t="s">
        <v>435</v>
      </c>
      <c r="DE194" t="s">
        <v>435</v>
      </c>
      <c r="DF194">
        <f t="shared" si="894"/>
        <v>0</v>
      </c>
      <c r="DG194">
        <f t="shared" si="885"/>
        <v>10864.84</v>
      </c>
      <c r="DH194">
        <f t="shared" si="902"/>
        <v>4677.6099999999997</v>
      </c>
      <c r="DI194">
        <f t="shared" si="903"/>
        <v>0</v>
      </c>
      <c r="DJ194">
        <f t="shared" ref="DJ194:DJ197" si="907">DG194+DH194</f>
        <v>15542.450000000001</v>
      </c>
      <c r="DK194">
        <v>1</v>
      </c>
      <c r="DL194" t="s">
        <v>68</v>
      </c>
      <c r="DM194">
        <v>6</v>
      </c>
      <c r="DN194" t="s">
        <v>36</v>
      </c>
      <c r="DO194">
        <v>1</v>
      </c>
    </row>
    <row r="195">
      <c r="A195">
        <f>ROW(Source!A186)</f>
        <v>186</v>
      </c>
      <c r="B195">
        <v>358752211</v>
      </c>
      <c r="C195">
        <v>358749272</v>
      </c>
      <c r="D195">
        <v>342764921</v>
      </c>
      <c r="E195">
        <v>1</v>
      </c>
      <c r="F195">
        <v>1</v>
      </c>
      <c r="G195">
        <v>1</v>
      </c>
      <c r="H195">
        <v>2</v>
      </c>
      <c r="I195" t="s">
        <v>157</v>
      </c>
      <c r="J195" t="s">
        <v>844</v>
      </c>
      <c r="K195" t="s">
        <v>158</v>
      </c>
      <c r="L195">
        <v>1368</v>
      </c>
      <c r="N195">
        <v>1011</v>
      </c>
      <c r="O195" t="s">
        <v>67</v>
      </c>
      <c r="P195" t="s">
        <v>67</v>
      </c>
      <c r="Q195">
        <v>1</v>
      </c>
      <c r="W195">
        <v>0</v>
      </c>
      <c r="X195">
        <v>-1997430335</v>
      </c>
      <c r="Y195">
        <f t="shared" si="895"/>
        <v>6.8040000000000003</v>
      </c>
      <c r="AA195">
        <v>0</v>
      </c>
      <c r="AB195">
        <v>130.19</v>
      </c>
      <c r="AC195">
        <v>497.45999999999998</v>
      </c>
      <c r="AD195">
        <v>0</v>
      </c>
      <c r="AE195">
        <v>0</v>
      </c>
      <c r="AF195">
        <v>104.98999999999999</v>
      </c>
      <c r="AG195">
        <v>497.45999999999998</v>
      </c>
      <c r="AH195">
        <v>0</v>
      </c>
      <c r="AI195">
        <v>1</v>
      </c>
      <c r="AJ195">
        <v>1.24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435</v>
      </c>
      <c r="AT195">
        <v>9.7200000000000006</v>
      </c>
      <c r="AU195" t="s">
        <v>518</v>
      </c>
      <c r="AV195">
        <v>1</v>
      </c>
      <c r="AW195">
        <v>2</v>
      </c>
      <c r="AX195">
        <v>363029171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1020.5028</v>
      </c>
      <c r="BL195">
        <v>4835.3112000000001</v>
      </c>
      <c r="BM195">
        <v>0</v>
      </c>
      <c r="BN195">
        <v>0</v>
      </c>
      <c r="BO195">
        <v>9.7200000000000006</v>
      </c>
      <c r="BP195">
        <v>1</v>
      </c>
      <c r="BQ195">
        <v>0</v>
      </c>
      <c r="BR195">
        <v>714.35195999999996</v>
      </c>
      <c r="BS195">
        <v>3384.7178399999998</v>
      </c>
      <c r="BT195">
        <v>0</v>
      </c>
      <c r="BU195">
        <v>0</v>
      </c>
      <c r="BV195">
        <v>6.8040000000000003</v>
      </c>
      <c r="BW195">
        <v>1</v>
      </c>
      <c r="CV195">
        <v>0</v>
      </c>
      <c r="CW195">
        <f>ROUND(Y195*Source!I186*DO195,7)</f>
        <v>6.8039999999999994</v>
      </c>
      <c r="CX195">
        <f>ROUND(Y195*Source!I186,7)</f>
        <v>6.8039999999999994</v>
      </c>
      <c r="CY195">
        <f t="shared" si="904"/>
        <v>130.19</v>
      </c>
      <c r="CZ195">
        <f t="shared" si="905"/>
        <v>104.98999999999999</v>
      </c>
      <c r="DA195">
        <f t="shared" si="906"/>
        <v>1.24</v>
      </c>
      <c r="DB195">
        <f t="shared" si="899"/>
        <v>714.35000000000002</v>
      </c>
      <c r="DC195">
        <f t="shared" si="900"/>
        <v>3384.7169999999996</v>
      </c>
      <c r="DD195" t="s">
        <v>435</v>
      </c>
      <c r="DE195" t="s">
        <v>435</v>
      </c>
      <c r="DF195">
        <f t="shared" si="894"/>
        <v>0</v>
      </c>
      <c r="DG195">
        <f t="shared" ref="DG195:DG196" si="908">ROUND(ROUND(AF195*AJ195,2)*CX195,2)</f>
        <v>885.81000000000006</v>
      </c>
      <c r="DH195">
        <f t="shared" si="902"/>
        <v>3384.7200000000003</v>
      </c>
      <c r="DI195">
        <f t="shared" si="903"/>
        <v>0</v>
      </c>
      <c r="DJ195">
        <f t="shared" si="907"/>
        <v>4270.5300000000007</v>
      </c>
      <c r="DK195">
        <v>0</v>
      </c>
      <c r="DL195" t="s">
        <v>72</v>
      </c>
      <c r="DM195">
        <v>4</v>
      </c>
      <c r="DN195" t="s">
        <v>36</v>
      </c>
      <c r="DO195">
        <v>1</v>
      </c>
    </row>
    <row r="196">
      <c r="A196">
        <f>ROW(Source!A186)</f>
        <v>186</v>
      </c>
      <c r="B196">
        <v>358752211</v>
      </c>
      <c r="C196">
        <v>358749272</v>
      </c>
      <c r="D196">
        <v>342765643</v>
      </c>
      <c r="E196">
        <v>1</v>
      </c>
      <c r="F196">
        <v>1</v>
      </c>
      <c r="G196">
        <v>1</v>
      </c>
      <c r="H196">
        <v>2</v>
      </c>
      <c r="I196" t="s">
        <v>70</v>
      </c>
      <c r="J196" t="s">
        <v>831</v>
      </c>
      <c r="K196" t="s">
        <v>71</v>
      </c>
      <c r="L196">
        <v>1368</v>
      </c>
      <c r="N196">
        <v>1011</v>
      </c>
      <c r="O196" t="s">
        <v>67</v>
      </c>
      <c r="P196" t="s">
        <v>67</v>
      </c>
      <c r="Q196">
        <v>1</v>
      </c>
      <c r="W196">
        <v>0</v>
      </c>
      <c r="X196">
        <v>1503848564</v>
      </c>
      <c r="Y196">
        <f t="shared" si="895"/>
        <v>2.1839999999999997</v>
      </c>
      <c r="AA196">
        <v>0</v>
      </c>
      <c r="AB196">
        <v>583.05999999999995</v>
      </c>
      <c r="AC196">
        <v>497.45999999999998</v>
      </c>
      <c r="AD196">
        <v>0</v>
      </c>
      <c r="AE196">
        <v>0</v>
      </c>
      <c r="AF196">
        <v>477.92000000000002</v>
      </c>
      <c r="AG196">
        <v>497.45999999999998</v>
      </c>
      <c r="AH196">
        <v>0</v>
      </c>
      <c r="AI196">
        <v>1</v>
      </c>
      <c r="AJ196">
        <v>1.22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435</v>
      </c>
      <c r="AT196">
        <v>3.1200000000000001</v>
      </c>
      <c r="AU196" t="s">
        <v>518</v>
      </c>
      <c r="AV196">
        <v>1</v>
      </c>
      <c r="AW196">
        <v>2</v>
      </c>
      <c r="AX196">
        <v>363029172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1491.1104</v>
      </c>
      <c r="BL196">
        <v>1552.0752</v>
      </c>
      <c r="BM196">
        <v>0</v>
      </c>
      <c r="BN196">
        <v>0</v>
      </c>
      <c r="BO196">
        <v>3.1200000000000001</v>
      </c>
      <c r="BP196">
        <v>1</v>
      </c>
      <c r="BQ196">
        <v>0</v>
      </c>
      <c r="BR196">
        <v>1043.7772799999998</v>
      </c>
      <c r="BS196">
        <v>1086.4526399999997</v>
      </c>
      <c r="BT196">
        <v>0</v>
      </c>
      <c r="BU196">
        <v>0</v>
      </c>
      <c r="BV196">
        <v>2.1839999999999997</v>
      </c>
      <c r="BW196">
        <v>1</v>
      </c>
      <c r="CV196">
        <v>0</v>
      </c>
      <c r="CW196">
        <f>ROUND(Y196*Source!I186*DO196,7)</f>
        <v>2.1839999999999997</v>
      </c>
      <c r="CX196">
        <f>ROUND(Y196*Source!I186,7)</f>
        <v>2.1839999999999997</v>
      </c>
      <c r="CY196">
        <f t="shared" si="904"/>
        <v>583.05999999999995</v>
      </c>
      <c r="CZ196">
        <f t="shared" si="905"/>
        <v>477.92000000000002</v>
      </c>
      <c r="DA196">
        <f t="shared" si="906"/>
        <v>1.22</v>
      </c>
      <c r="DB196">
        <f t="shared" si="899"/>
        <v>1043.777</v>
      </c>
      <c r="DC196">
        <f t="shared" si="900"/>
        <v>1086.4559999999999</v>
      </c>
      <c r="DD196" t="s">
        <v>435</v>
      </c>
      <c r="DE196" t="s">
        <v>435</v>
      </c>
      <c r="DF196">
        <f t="shared" si="894"/>
        <v>0</v>
      </c>
      <c r="DG196">
        <f t="shared" si="908"/>
        <v>1273.4000000000001</v>
      </c>
      <c r="DH196">
        <f t="shared" si="902"/>
        <v>1086.45</v>
      </c>
      <c r="DI196">
        <f t="shared" si="903"/>
        <v>0</v>
      </c>
      <c r="DJ196">
        <f t="shared" si="907"/>
        <v>2359.8500000000004</v>
      </c>
      <c r="DK196">
        <v>0</v>
      </c>
      <c r="DL196" t="s">
        <v>72</v>
      </c>
      <c r="DM196">
        <v>4</v>
      </c>
      <c r="DN196" t="s">
        <v>36</v>
      </c>
      <c r="DO196">
        <v>1</v>
      </c>
    </row>
    <row r="197">
      <c r="A197">
        <f>ROW(Source!A186)</f>
        <v>186</v>
      </c>
      <c r="B197">
        <v>358752211</v>
      </c>
      <c r="C197">
        <v>358749272</v>
      </c>
      <c r="D197">
        <v>342765836</v>
      </c>
      <c r="E197">
        <v>1</v>
      </c>
      <c r="F197">
        <v>1</v>
      </c>
      <c r="G197">
        <v>1</v>
      </c>
      <c r="H197">
        <v>2</v>
      </c>
      <c r="I197" t="s">
        <v>117</v>
      </c>
      <c r="J197" t="s">
        <v>838</v>
      </c>
      <c r="K197" t="s">
        <v>118</v>
      </c>
      <c r="L197">
        <v>1368</v>
      </c>
      <c r="N197">
        <v>1011</v>
      </c>
      <c r="O197" t="s">
        <v>67</v>
      </c>
      <c r="P197" t="s">
        <v>67</v>
      </c>
      <c r="Q197">
        <v>1</v>
      </c>
      <c r="W197">
        <v>0</v>
      </c>
      <c r="X197">
        <v>-572184414</v>
      </c>
      <c r="Y197">
        <f t="shared" si="895"/>
        <v>4.6619999999999999</v>
      </c>
      <c r="AA197">
        <v>0</v>
      </c>
      <c r="AB197">
        <v>29.079999999999998</v>
      </c>
      <c r="AC197">
        <v>0</v>
      </c>
      <c r="AD197">
        <v>0</v>
      </c>
      <c r="AE197">
        <v>0</v>
      </c>
      <c r="AF197">
        <v>29.079999999999998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435</v>
      </c>
      <c r="AT197">
        <v>6.6600000000000001</v>
      </c>
      <c r="AU197" t="s">
        <v>518</v>
      </c>
      <c r="AV197">
        <v>1</v>
      </c>
      <c r="AW197">
        <v>2</v>
      </c>
      <c r="AX197">
        <v>363029173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193.6728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135.57095999999999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f>ROUND(Y197*Source!I186*DO197,7)</f>
        <v>0</v>
      </c>
      <c r="CX197">
        <f>ROUND(Y197*Source!I186,7)</f>
        <v>4.6619999999999999</v>
      </c>
      <c r="CY197">
        <f t="shared" si="904"/>
        <v>29.079999999999998</v>
      </c>
      <c r="CZ197">
        <f t="shared" si="905"/>
        <v>29.079999999999998</v>
      </c>
      <c r="DA197">
        <f t="shared" si="906"/>
        <v>1</v>
      </c>
      <c r="DB197">
        <f t="shared" si="899"/>
        <v>135.56899999999999</v>
      </c>
      <c r="DC197">
        <f t="shared" si="900"/>
        <v>0</v>
      </c>
      <c r="DD197" t="s">
        <v>435</v>
      </c>
      <c r="DE197" t="s">
        <v>435</v>
      </c>
      <c r="DF197">
        <f t="shared" si="894"/>
        <v>0</v>
      </c>
      <c r="DG197">
        <f t="shared" ref="DG197:DG207" si="909">ROUND(ROUND(AF197,2)*CX197,2)</f>
        <v>135.56999999999999</v>
      </c>
      <c r="DH197">
        <f t="shared" si="902"/>
        <v>0</v>
      </c>
      <c r="DI197">
        <f t="shared" si="903"/>
        <v>0</v>
      </c>
      <c r="DJ197">
        <f t="shared" si="907"/>
        <v>135.56999999999999</v>
      </c>
      <c r="DK197">
        <v>1</v>
      </c>
      <c r="DL197" t="s">
        <v>435</v>
      </c>
      <c r="DM197">
        <v>0</v>
      </c>
      <c r="DN197" t="s">
        <v>435</v>
      </c>
      <c r="DO197">
        <v>0</v>
      </c>
    </row>
    <row r="198">
      <c r="A198">
        <f>ROW(Source!A186)</f>
        <v>186</v>
      </c>
      <c r="B198">
        <v>358752211</v>
      </c>
      <c r="C198">
        <v>358749272</v>
      </c>
      <c r="D198">
        <v>342713970</v>
      </c>
      <c r="E198">
        <v>1</v>
      </c>
      <c r="F198">
        <v>1</v>
      </c>
      <c r="G198">
        <v>1</v>
      </c>
      <c r="H198">
        <v>3</v>
      </c>
      <c r="I198" t="s">
        <v>119</v>
      </c>
      <c r="J198" t="s">
        <v>839</v>
      </c>
      <c r="K198" t="s">
        <v>120</v>
      </c>
      <c r="L198">
        <v>1348</v>
      </c>
      <c r="N198">
        <v>1009</v>
      </c>
      <c r="O198" t="s">
        <v>88</v>
      </c>
      <c r="P198" t="s">
        <v>88</v>
      </c>
      <c r="Q198">
        <v>1000</v>
      </c>
      <c r="W198">
        <v>0</v>
      </c>
      <c r="X198">
        <v>420120945</v>
      </c>
      <c r="Y198">
        <f t="shared" ref="Y198:Y203" si="910">(AT198*ROUND(0,7))</f>
        <v>0</v>
      </c>
      <c r="AA198">
        <v>255909.34</v>
      </c>
      <c r="AB198">
        <v>0</v>
      </c>
      <c r="AC198">
        <v>0</v>
      </c>
      <c r="AD198">
        <v>0</v>
      </c>
      <c r="AE198">
        <v>144581.54999999999</v>
      </c>
      <c r="AF198">
        <v>0</v>
      </c>
      <c r="AG198">
        <v>0</v>
      </c>
      <c r="AH198">
        <v>0</v>
      </c>
      <c r="AI198">
        <v>1.77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435</v>
      </c>
      <c r="AT198">
        <v>0.002</v>
      </c>
      <c r="AU198" t="s">
        <v>517</v>
      </c>
      <c r="AV198">
        <v>0</v>
      </c>
      <c r="AW198">
        <v>2</v>
      </c>
      <c r="AX198">
        <v>363029174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289.16309999999999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ROUND(Y198*Source!I186,7)</f>
        <v>0</v>
      </c>
      <c r="CY198">
        <f t="shared" ref="CY198:CY204" si="911">AA198</f>
        <v>255909.34</v>
      </c>
      <c r="CZ198">
        <f t="shared" ref="CZ198:CZ204" si="912">AE198</f>
        <v>144581.54999999999</v>
      </c>
      <c r="DA198">
        <f t="shared" ref="DA198:DA204" si="913">AI198</f>
        <v>1.77</v>
      </c>
      <c r="DB198">
        <f t="shared" ref="DB198:DB203" si="914">ROUND((ROUND(AT198*CZ198,2)*ROUND(0,7)),6)</f>
        <v>0</v>
      </c>
      <c r="DC198">
        <f t="shared" ref="DC198:DC203" si="915">ROUND((ROUND(AT198*AG198,2)*ROUND(0,7)),6)</f>
        <v>0</v>
      </c>
      <c r="DD198" t="s">
        <v>435</v>
      </c>
      <c r="DE198" t="s">
        <v>435</v>
      </c>
      <c r="DF198">
        <f t="shared" ref="DF198:DF203" si="916">ROUND(ROUND(AE198*AI198,2)*CX198,2)</f>
        <v>0</v>
      </c>
      <c r="DG198">
        <f t="shared" si="909"/>
        <v>0</v>
      </c>
      <c r="DH198">
        <f t="shared" si="902"/>
        <v>0</v>
      </c>
      <c r="DI198">
        <f t="shared" si="903"/>
        <v>0</v>
      </c>
      <c r="DJ198">
        <f t="shared" ref="DJ198:DJ204" si="917">DF198</f>
        <v>0</v>
      </c>
      <c r="DK198">
        <v>0</v>
      </c>
      <c r="DL198" t="s">
        <v>435</v>
      </c>
      <c r="DM198">
        <v>0</v>
      </c>
      <c r="DN198" t="s">
        <v>435</v>
      </c>
      <c r="DO198">
        <v>0</v>
      </c>
    </row>
    <row r="199">
      <c r="A199">
        <f>ROW(Source!A186)</f>
        <v>186</v>
      </c>
      <c r="B199">
        <v>358752211</v>
      </c>
      <c r="C199">
        <v>358749272</v>
      </c>
      <c r="D199">
        <v>342716455</v>
      </c>
      <c r="E199">
        <v>1</v>
      </c>
      <c r="F199">
        <v>1</v>
      </c>
      <c r="G199">
        <v>1</v>
      </c>
      <c r="H199">
        <v>3</v>
      </c>
      <c r="I199" t="s">
        <v>121</v>
      </c>
      <c r="J199" t="s">
        <v>840</v>
      </c>
      <c r="K199" t="s">
        <v>122</v>
      </c>
      <c r="L199">
        <v>1346</v>
      </c>
      <c r="N199">
        <v>1009</v>
      </c>
      <c r="O199" t="s">
        <v>77</v>
      </c>
      <c r="P199" t="s">
        <v>77</v>
      </c>
      <c r="Q199">
        <v>1</v>
      </c>
      <c r="W199">
        <v>0</v>
      </c>
      <c r="X199">
        <v>-2091133761</v>
      </c>
      <c r="Y199">
        <f t="shared" si="910"/>
        <v>0</v>
      </c>
      <c r="AA199">
        <v>146.28999999999999</v>
      </c>
      <c r="AB199">
        <v>0</v>
      </c>
      <c r="AC199">
        <v>0</v>
      </c>
      <c r="AD199">
        <v>0</v>
      </c>
      <c r="AE199">
        <v>155.63</v>
      </c>
      <c r="AF199">
        <v>0</v>
      </c>
      <c r="AG199">
        <v>0</v>
      </c>
      <c r="AH199">
        <v>0</v>
      </c>
      <c r="AI199">
        <v>0.93999999999999995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435</v>
      </c>
      <c r="AT199">
        <v>6</v>
      </c>
      <c r="AU199" t="s">
        <v>517</v>
      </c>
      <c r="AV199">
        <v>0</v>
      </c>
      <c r="AW199">
        <v>2</v>
      </c>
      <c r="AX199">
        <v>363029175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933.77999999999997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ROUND(Y199*Source!I186,7)</f>
        <v>0</v>
      </c>
      <c r="CY199">
        <f t="shared" si="911"/>
        <v>146.28999999999999</v>
      </c>
      <c r="CZ199">
        <f t="shared" si="912"/>
        <v>155.63</v>
      </c>
      <c r="DA199">
        <f t="shared" si="913"/>
        <v>0.93999999999999995</v>
      </c>
      <c r="DB199">
        <f t="shared" si="914"/>
        <v>0</v>
      </c>
      <c r="DC199">
        <f t="shared" si="915"/>
        <v>0</v>
      </c>
      <c r="DD199" t="s">
        <v>435</v>
      </c>
      <c r="DE199" t="s">
        <v>435</v>
      </c>
      <c r="DF199">
        <f t="shared" si="916"/>
        <v>0</v>
      </c>
      <c r="DG199">
        <f t="shared" si="909"/>
        <v>0</v>
      </c>
      <c r="DH199">
        <f t="shared" si="902"/>
        <v>0</v>
      </c>
      <c r="DI199">
        <f t="shared" si="903"/>
        <v>0</v>
      </c>
      <c r="DJ199">
        <f t="shared" si="917"/>
        <v>0</v>
      </c>
      <c r="DK199">
        <v>0</v>
      </c>
      <c r="DL199" t="s">
        <v>435</v>
      </c>
      <c r="DM199">
        <v>0</v>
      </c>
      <c r="DN199" t="s">
        <v>435</v>
      </c>
      <c r="DO199">
        <v>0</v>
      </c>
    </row>
    <row r="200">
      <c r="A200">
        <f>ROW(Source!A186)</f>
        <v>186</v>
      </c>
      <c r="B200">
        <v>358752211</v>
      </c>
      <c r="C200">
        <v>358749272</v>
      </c>
      <c r="D200">
        <v>342717233</v>
      </c>
      <c r="E200">
        <v>1</v>
      </c>
      <c r="F200">
        <v>1</v>
      </c>
      <c r="G200">
        <v>1</v>
      </c>
      <c r="H200">
        <v>3</v>
      </c>
      <c r="I200" t="s">
        <v>80</v>
      </c>
      <c r="J200" t="s">
        <v>834</v>
      </c>
      <c r="K200" t="s">
        <v>81</v>
      </c>
      <c r="L200">
        <v>1346</v>
      </c>
      <c r="N200">
        <v>1009</v>
      </c>
      <c r="O200" t="s">
        <v>77</v>
      </c>
      <c r="P200" t="s">
        <v>77</v>
      </c>
      <c r="Q200">
        <v>1</v>
      </c>
      <c r="W200">
        <v>0</v>
      </c>
      <c r="X200">
        <v>-1062136333</v>
      </c>
      <c r="Y200">
        <f t="shared" si="910"/>
        <v>0</v>
      </c>
      <c r="AA200">
        <v>201.16999999999999</v>
      </c>
      <c r="AB200">
        <v>0</v>
      </c>
      <c r="AC200">
        <v>0</v>
      </c>
      <c r="AD200">
        <v>0</v>
      </c>
      <c r="AE200">
        <v>174.93000000000001</v>
      </c>
      <c r="AF200">
        <v>0</v>
      </c>
      <c r="AG200">
        <v>0</v>
      </c>
      <c r="AH200">
        <v>0</v>
      </c>
      <c r="AI200">
        <v>1.1499999999999999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435</v>
      </c>
      <c r="AT200">
        <v>1.7</v>
      </c>
      <c r="AU200" t="s">
        <v>517</v>
      </c>
      <c r="AV200">
        <v>0</v>
      </c>
      <c r="AW200">
        <v>2</v>
      </c>
      <c r="AX200">
        <v>363029176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297.38100000000003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ROUND(Y200*Source!I186,7)</f>
        <v>0</v>
      </c>
      <c r="CY200">
        <f t="shared" si="911"/>
        <v>201.16999999999999</v>
      </c>
      <c r="CZ200">
        <f t="shared" si="912"/>
        <v>174.93000000000001</v>
      </c>
      <c r="DA200">
        <f t="shared" si="913"/>
        <v>1.1499999999999999</v>
      </c>
      <c r="DB200">
        <f t="shared" si="914"/>
        <v>0</v>
      </c>
      <c r="DC200">
        <f t="shared" si="915"/>
        <v>0</v>
      </c>
      <c r="DD200" t="s">
        <v>435</v>
      </c>
      <c r="DE200" t="s">
        <v>435</v>
      </c>
      <c r="DF200">
        <f t="shared" si="916"/>
        <v>0</v>
      </c>
      <c r="DG200">
        <f t="shared" si="909"/>
        <v>0</v>
      </c>
      <c r="DH200">
        <f t="shared" si="902"/>
        <v>0</v>
      </c>
      <c r="DI200">
        <f t="shared" si="903"/>
        <v>0</v>
      </c>
      <c r="DJ200">
        <f t="shared" si="917"/>
        <v>0</v>
      </c>
      <c r="DK200">
        <v>0</v>
      </c>
      <c r="DL200" t="s">
        <v>435</v>
      </c>
      <c r="DM200">
        <v>0</v>
      </c>
      <c r="DN200" t="s">
        <v>435</v>
      </c>
      <c r="DO200">
        <v>0</v>
      </c>
    </row>
    <row r="201">
      <c r="A201">
        <f>ROW(Source!A186)</f>
        <v>186</v>
      </c>
      <c r="B201">
        <v>358752211</v>
      </c>
      <c r="C201">
        <v>358749272</v>
      </c>
      <c r="D201">
        <v>342718353</v>
      </c>
      <c r="E201">
        <v>1</v>
      </c>
      <c r="F201">
        <v>1</v>
      </c>
      <c r="G201">
        <v>1</v>
      </c>
      <c r="H201">
        <v>3</v>
      </c>
      <c r="I201" t="s">
        <v>123</v>
      </c>
      <c r="J201" t="s">
        <v>841</v>
      </c>
      <c r="K201" t="s">
        <v>124</v>
      </c>
      <c r="L201">
        <v>1330</v>
      </c>
      <c r="N201">
        <v>1005</v>
      </c>
      <c r="O201" t="s">
        <v>125</v>
      </c>
      <c r="P201" t="s">
        <v>125</v>
      </c>
      <c r="Q201">
        <v>10</v>
      </c>
      <c r="W201">
        <v>0</v>
      </c>
      <c r="X201">
        <v>-1459340158</v>
      </c>
      <c r="Y201">
        <f t="shared" si="910"/>
        <v>0</v>
      </c>
      <c r="AA201">
        <v>556.5</v>
      </c>
      <c r="AB201">
        <v>0</v>
      </c>
      <c r="AC201">
        <v>0</v>
      </c>
      <c r="AD201">
        <v>0</v>
      </c>
      <c r="AE201">
        <v>386.45999999999998</v>
      </c>
      <c r="AF201">
        <v>0</v>
      </c>
      <c r="AG201">
        <v>0</v>
      </c>
      <c r="AH201">
        <v>0</v>
      </c>
      <c r="AI201">
        <v>1.4399999999999999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435</v>
      </c>
      <c r="AT201">
        <v>0.14999999999999999</v>
      </c>
      <c r="AU201" t="s">
        <v>517</v>
      </c>
      <c r="AV201">
        <v>0</v>
      </c>
      <c r="AW201">
        <v>2</v>
      </c>
      <c r="AX201">
        <v>363029177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57.968999999999994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ROUND(Y201*Source!I186,7)</f>
        <v>0</v>
      </c>
      <c r="CY201">
        <f t="shared" si="911"/>
        <v>556.5</v>
      </c>
      <c r="CZ201">
        <f t="shared" si="912"/>
        <v>386.45999999999998</v>
      </c>
      <c r="DA201">
        <f t="shared" si="913"/>
        <v>1.4399999999999999</v>
      </c>
      <c r="DB201">
        <f t="shared" si="914"/>
        <v>0</v>
      </c>
      <c r="DC201">
        <f t="shared" si="915"/>
        <v>0</v>
      </c>
      <c r="DD201" t="s">
        <v>435</v>
      </c>
      <c r="DE201" t="s">
        <v>435</v>
      </c>
      <c r="DF201">
        <f t="shared" si="916"/>
        <v>0</v>
      </c>
      <c r="DG201">
        <f t="shared" si="909"/>
        <v>0</v>
      </c>
      <c r="DH201">
        <f t="shared" si="902"/>
        <v>0</v>
      </c>
      <c r="DI201">
        <f t="shared" si="903"/>
        <v>0</v>
      </c>
      <c r="DJ201">
        <f t="shared" si="917"/>
        <v>0</v>
      </c>
      <c r="DK201">
        <v>0</v>
      </c>
      <c r="DL201" t="s">
        <v>435</v>
      </c>
      <c r="DM201">
        <v>0</v>
      </c>
      <c r="DN201" t="s">
        <v>435</v>
      </c>
      <c r="DO201">
        <v>0</v>
      </c>
    </row>
    <row r="202">
      <c r="A202">
        <f>ROW(Source!A186)</f>
        <v>186</v>
      </c>
      <c r="B202">
        <v>358752211</v>
      </c>
      <c r="C202">
        <v>358749272</v>
      </c>
      <c r="D202">
        <v>342724205</v>
      </c>
      <c r="E202">
        <v>1</v>
      </c>
      <c r="F202">
        <v>1</v>
      </c>
      <c r="G202">
        <v>1</v>
      </c>
      <c r="H202">
        <v>3</v>
      </c>
      <c r="I202" t="s">
        <v>126</v>
      </c>
      <c r="J202" t="s">
        <v>842</v>
      </c>
      <c r="K202" t="s">
        <v>127</v>
      </c>
      <c r="L202">
        <v>1348</v>
      </c>
      <c r="N202">
        <v>1009</v>
      </c>
      <c r="O202" t="s">
        <v>88</v>
      </c>
      <c r="P202" t="s">
        <v>88</v>
      </c>
      <c r="Q202">
        <v>1000</v>
      </c>
      <c r="W202">
        <v>0</v>
      </c>
      <c r="X202">
        <v>1817138189</v>
      </c>
      <c r="Y202">
        <f t="shared" si="910"/>
        <v>0</v>
      </c>
      <c r="AA202">
        <v>59060.779999999999</v>
      </c>
      <c r="AB202">
        <v>0</v>
      </c>
      <c r="AC202">
        <v>0</v>
      </c>
      <c r="AD202">
        <v>0</v>
      </c>
      <c r="AE202">
        <v>70310.449999999997</v>
      </c>
      <c r="AF202">
        <v>0</v>
      </c>
      <c r="AG202">
        <v>0</v>
      </c>
      <c r="AH202">
        <v>0</v>
      </c>
      <c r="AI202">
        <v>0.83999999999999997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435</v>
      </c>
      <c r="AT202">
        <v>0.01</v>
      </c>
      <c r="AU202" t="s">
        <v>517</v>
      </c>
      <c r="AV202">
        <v>0</v>
      </c>
      <c r="AW202">
        <v>2</v>
      </c>
      <c r="AX202">
        <v>363029178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703.10450000000003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ROUND(Y202*Source!I186,7)</f>
        <v>0</v>
      </c>
      <c r="CY202">
        <f t="shared" si="911"/>
        <v>59060.779999999999</v>
      </c>
      <c r="CZ202">
        <f t="shared" si="912"/>
        <v>70310.449999999997</v>
      </c>
      <c r="DA202">
        <f t="shared" si="913"/>
        <v>0.83999999999999997</v>
      </c>
      <c r="DB202">
        <f t="shared" si="914"/>
        <v>0</v>
      </c>
      <c r="DC202">
        <f t="shared" si="915"/>
        <v>0</v>
      </c>
      <c r="DD202" t="s">
        <v>435</v>
      </c>
      <c r="DE202" t="s">
        <v>435</v>
      </c>
      <c r="DF202">
        <f t="shared" si="916"/>
        <v>0</v>
      </c>
      <c r="DG202">
        <f t="shared" si="909"/>
        <v>0</v>
      </c>
      <c r="DH202">
        <f t="shared" si="902"/>
        <v>0</v>
      </c>
      <c r="DI202">
        <f t="shared" si="903"/>
        <v>0</v>
      </c>
      <c r="DJ202">
        <f t="shared" si="917"/>
        <v>0</v>
      </c>
      <c r="DK202">
        <v>0</v>
      </c>
      <c r="DL202" t="s">
        <v>435</v>
      </c>
      <c r="DM202">
        <v>0</v>
      </c>
      <c r="DN202" t="s">
        <v>435</v>
      </c>
      <c r="DO202">
        <v>0</v>
      </c>
    </row>
    <row r="203">
      <c r="A203">
        <f>ROW(Source!A186)</f>
        <v>186</v>
      </c>
      <c r="B203">
        <v>358752211</v>
      </c>
      <c r="C203">
        <v>358749272</v>
      </c>
      <c r="D203">
        <v>342735756</v>
      </c>
      <c r="E203">
        <v>1</v>
      </c>
      <c r="F203">
        <v>1</v>
      </c>
      <c r="G203">
        <v>1</v>
      </c>
      <c r="H203">
        <v>3</v>
      </c>
      <c r="I203" t="s">
        <v>128</v>
      </c>
      <c r="J203" t="s">
        <v>843</v>
      </c>
      <c r="K203" t="s">
        <v>129</v>
      </c>
      <c r="L203">
        <v>1346</v>
      </c>
      <c r="N203">
        <v>1009</v>
      </c>
      <c r="O203" t="s">
        <v>77</v>
      </c>
      <c r="P203" t="s">
        <v>77</v>
      </c>
      <c r="Q203">
        <v>1</v>
      </c>
      <c r="W203">
        <v>0</v>
      </c>
      <c r="X203">
        <v>1838179334</v>
      </c>
      <c r="Y203">
        <f t="shared" si="910"/>
        <v>0</v>
      </c>
      <c r="AA203">
        <v>104.64</v>
      </c>
      <c r="AB203">
        <v>0</v>
      </c>
      <c r="AC203">
        <v>0</v>
      </c>
      <c r="AD203">
        <v>0</v>
      </c>
      <c r="AE203">
        <v>79.879999999999995</v>
      </c>
      <c r="AF203">
        <v>0</v>
      </c>
      <c r="AG203">
        <v>0</v>
      </c>
      <c r="AH203">
        <v>0</v>
      </c>
      <c r="AI203">
        <v>1.3100000000000001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435</v>
      </c>
      <c r="AT203">
        <v>1.8999999999999999</v>
      </c>
      <c r="AU203" t="s">
        <v>517</v>
      </c>
      <c r="AV203">
        <v>0</v>
      </c>
      <c r="AW203">
        <v>2</v>
      </c>
      <c r="AX203">
        <v>363029179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151.77199999999999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ROUND(Y203*Source!I186,7)</f>
        <v>0</v>
      </c>
      <c r="CY203">
        <f t="shared" si="911"/>
        <v>104.64</v>
      </c>
      <c r="CZ203">
        <f t="shared" si="912"/>
        <v>79.879999999999995</v>
      </c>
      <c r="DA203">
        <f t="shared" si="913"/>
        <v>1.3100000000000001</v>
      </c>
      <c r="DB203">
        <f t="shared" si="914"/>
        <v>0</v>
      </c>
      <c r="DC203">
        <f t="shared" si="915"/>
        <v>0</v>
      </c>
      <c r="DD203" t="s">
        <v>435</v>
      </c>
      <c r="DE203" t="s">
        <v>435</v>
      </c>
      <c r="DF203">
        <f t="shared" si="916"/>
        <v>0</v>
      </c>
      <c r="DG203">
        <f t="shared" si="909"/>
        <v>0</v>
      </c>
      <c r="DH203">
        <f t="shared" si="902"/>
        <v>0</v>
      </c>
      <c r="DI203">
        <f t="shared" si="903"/>
        <v>0</v>
      </c>
      <c r="DJ203">
        <f t="shared" si="917"/>
        <v>0</v>
      </c>
      <c r="DK203">
        <v>0</v>
      </c>
      <c r="DL203" t="s">
        <v>435</v>
      </c>
      <c r="DM203">
        <v>0</v>
      </c>
      <c r="DN203" t="s">
        <v>435</v>
      </c>
      <c r="DO203">
        <v>0</v>
      </c>
    </row>
    <row r="204">
      <c r="A204">
        <f>ROW(Source!A186)</f>
        <v>186</v>
      </c>
      <c r="B204">
        <v>358752211</v>
      </c>
      <c r="C204">
        <v>358749272</v>
      </c>
      <c r="D204">
        <v>342646017</v>
      </c>
      <c r="E204">
        <v>113</v>
      </c>
      <c r="F204">
        <v>1</v>
      </c>
      <c r="G204">
        <v>1</v>
      </c>
      <c r="H204">
        <v>3</v>
      </c>
      <c r="I204" t="s">
        <v>130</v>
      </c>
      <c r="J204" t="s">
        <v>435</v>
      </c>
      <c r="K204" t="s">
        <v>131</v>
      </c>
      <c r="L204">
        <v>3277935</v>
      </c>
      <c r="N204">
        <v>1013</v>
      </c>
      <c r="O204" t="s">
        <v>104</v>
      </c>
      <c r="P204" t="s">
        <v>104</v>
      </c>
      <c r="Q204">
        <v>1</v>
      </c>
      <c r="W204">
        <v>0</v>
      </c>
      <c r="X204">
        <v>274903907</v>
      </c>
      <c r="Y204">
        <f t="shared" ref="Y204:Y210" si="918">AT204</f>
        <v>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0</v>
      </c>
      <c r="AQ204">
        <v>1</v>
      </c>
      <c r="AR204">
        <v>0</v>
      </c>
      <c r="AS204" t="s">
        <v>435</v>
      </c>
      <c r="AT204">
        <v>2</v>
      </c>
      <c r="AU204" t="s">
        <v>435</v>
      </c>
      <c r="AV204">
        <v>0</v>
      </c>
      <c r="AW204">
        <v>2</v>
      </c>
      <c r="AX204">
        <v>363029180</v>
      </c>
      <c r="AY204">
        <v>1</v>
      </c>
      <c r="AZ204">
        <v>2048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ROUND(Y204*Source!I186,7)</f>
        <v>2</v>
      </c>
      <c r="CY204">
        <f t="shared" si="911"/>
        <v>0</v>
      </c>
      <c r="CZ204">
        <f t="shared" si="912"/>
        <v>0</v>
      </c>
      <c r="DA204">
        <f t="shared" si="913"/>
        <v>1</v>
      </c>
      <c r="DB204">
        <f t="shared" ref="DB204:DB210" si="919">ROUND(ROUND(AT204*CZ204,2),6)</f>
        <v>0</v>
      </c>
      <c r="DC204">
        <f t="shared" ref="DC204:DC210" si="920">ROUND(ROUND(AT204*AG204,2),6)</f>
        <v>0</v>
      </c>
      <c r="DD204" t="s">
        <v>435</v>
      </c>
      <c r="DE204" t="s">
        <v>435</v>
      </c>
      <c r="DF204">
        <f t="shared" ref="DF204:DF210" si="921">ROUND(ROUND(AE204,2)*CX204,2)</f>
        <v>0</v>
      </c>
      <c r="DG204">
        <f t="shared" si="909"/>
        <v>0</v>
      </c>
      <c r="DH204">
        <f t="shared" si="902"/>
        <v>0</v>
      </c>
      <c r="DI204">
        <f t="shared" si="903"/>
        <v>0</v>
      </c>
      <c r="DJ204">
        <f t="shared" si="917"/>
        <v>0</v>
      </c>
      <c r="DK204">
        <v>0</v>
      </c>
      <c r="DL204" t="s">
        <v>435</v>
      </c>
      <c r="DM204">
        <v>0</v>
      </c>
      <c r="DN204" t="s">
        <v>435</v>
      </c>
      <c r="DO204">
        <v>0</v>
      </c>
    </row>
    <row r="205">
      <c r="A205">
        <f>ROW(Source!A187)</f>
        <v>187</v>
      </c>
      <c r="B205">
        <v>358752211</v>
      </c>
      <c r="C205">
        <v>358749300</v>
      </c>
      <c r="D205">
        <v>342640222</v>
      </c>
      <c r="E205">
        <v>113</v>
      </c>
      <c r="F205">
        <v>1</v>
      </c>
      <c r="G205">
        <v>1</v>
      </c>
      <c r="H205">
        <v>1</v>
      </c>
      <c r="I205" t="s">
        <v>115</v>
      </c>
      <c r="J205" t="s">
        <v>435</v>
      </c>
      <c r="K205" t="s">
        <v>116</v>
      </c>
      <c r="L205">
        <v>1191</v>
      </c>
      <c r="N205">
        <v>1013</v>
      </c>
      <c r="O205" t="s">
        <v>36</v>
      </c>
      <c r="P205" t="s">
        <v>36</v>
      </c>
      <c r="Q205">
        <v>1</v>
      </c>
      <c r="W205">
        <v>0</v>
      </c>
      <c r="X205">
        <v>888410196</v>
      </c>
      <c r="Y205">
        <f t="shared" si="918"/>
        <v>52.5</v>
      </c>
      <c r="AA205">
        <v>0</v>
      </c>
      <c r="AB205">
        <v>0</v>
      </c>
      <c r="AC205">
        <v>0</v>
      </c>
      <c r="AD205">
        <v>497.45999999999998</v>
      </c>
      <c r="AE205">
        <v>0</v>
      </c>
      <c r="AF205">
        <v>0</v>
      </c>
      <c r="AG205">
        <v>0</v>
      </c>
      <c r="AH205">
        <v>497.45999999999998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435</v>
      </c>
      <c r="AT205">
        <v>52.5</v>
      </c>
      <c r="AU205" t="s">
        <v>435</v>
      </c>
      <c r="AV205">
        <v>1</v>
      </c>
      <c r="AW205">
        <v>2</v>
      </c>
      <c r="AX205">
        <v>363029181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26116.649999999998</v>
      </c>
      <c r="BN205">
        <v>52.5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26116.649999999998</v>
      </c>
      <c r="BU205">
        <v>52.5</v>
      </c>
      <c r="BV205">
        <v>0</v>
      </c>
      <c r="BW205">
        <v>1</v>
      </c>
      <c r="CU205">
        <f>ROUND(AT205*Source!I187*AH205*AL205,2)</f>
        <v>26116.650000000001</v>
      </c>
      <c r="CV205">
        <f>ROUND(Y205*Source!I187,7)</f>
        <v>52.5</v>
      </c>
      <c r="CW205">
        <v>0</v>
      </c>
      <c r="CX205">
        <f>ROUND(Y205*Source!I187,7)</f>
        <v>52.5</v>
      </c>
      <c r="CY205">
        <f t="shared" ref="CY205:CY206" si="922">AD205</f>
        <v>497.45999999999998</v>
      </c>
      <c r="CZ205">
        <f t="shared" ref="CZ205:CZ206" si="923">AH205</f>
        <v>497.45999999999998</v>
      </c>
      <c r="DA205">
        <f t="shared" ref="DA205:DA206" si="924">AL205</f>
        <v>1</v>
      </c>
      <c r="DB205">
        <f t="shared" si="919"/>
        <v>26116.649999999998</v>
      </c>
      <c r="DC205">
        <f t="shared" si="920"/>
        <v>0</v>
      </c>
      <c r="DD205" t="s">
        <v>435</v>
      </c>
      <c r="DE205" t="s">
        <v>435</v>
      </c>
      <c r="DF205">
        <f t="shared" si="921"/>
        <v>0</v>
      </c>
      <c r="DG205">
        <f t="shared" si="909"/>
        <v>0</v>
      </c>
      <c r="DH205">
        <f t="shared" si="902"/>
        <v>0</v>
      </c>
      <c r="DI205">
        <f t="shared" si="903"/>
        <v>26116.650000000001</v>
      </c>
      <c r="DJ205">
        <f t="shared" ref="DJ205:DJ206" si="925">DI205</f>
        <v>26116.650000000001</v>
      </c>
      <c r="DK205">
        <v>1</v>
      </c>
      <c r="DL205" t="s">
        <v>435</v>
      </c>
      <c r="DM205">
        <v>0</v>
      </c>
      <c r="DN205" t="s">
        <v>435</v>
      </c>
      <c r="DO205">
        <v>0</v>
      </c>
    </row>
    <row r="206">
      <c r="A206">
        <f>ROW(Source!A187)</f>
        <v>187</v>
      </c>
      <c r="B206">
        <v>358752211</v>
      </c>
      <c r="C206">
        <v>358749300</v>
      </c>
      <c r="D206">
        <v>342640393</v>
      </c>
      <c r="E206">
        <v>113</v>
      </c>
      <c r="F206">
        <v>1</v>
      </c>
      <c r="G206">
        <v>1</v>
      </c>
      <c r="H206">
        <v>1</v>
      </c>
      <c r="I206" t="s">
        <v>828</v>
      </c>
      <c r="J206" t="s">
        <v>435</v>
      </c>
      <c r="K206" t="s">
        <v>829</v>
      </c>
      <c r="L206">
        <v>1191</v>
      </c>
      <c r="N206">
        <v>1013</v>
      </c>
      <c r="O206" t="s">
        <v>36</v>
      </c>
      <c r="P206" t="s">
        <v>36</v>
      </c>
      <c r="Q206">
        <v>1</v>
      </c>
      <c r="W206">
        <v>0</v>
      </c>
      <c r="X206">
        <v>-1417349443</v>
      </c>
      <c r="Y206">
        <f t="shared" si="918"/>
        <v>17.18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435</v>
      </c>
      <c r="AT206">
        <v>17.18</v>
      </c>
      <c r="AU206" t="s">
        <v>435</v>
      </c>
      <c r="AV206">
        <v>2</v>
      </c>
      <c r="AW206">
        <v>2</v>
      </c>
      <c r="AX206">
        <v>363029182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ROUND(Y206*Source!I187,7)</f>
        <v>17.18</v>
      </c>
      <c r="CY206">
        <f t="shared" si="922"/>
        <v>0</v>
      </c>
      <c r="CZ206">
        <f t="shared" si="923"/>
        <v>0</v>
      </c>
      <c r="DA206">
        <f t="shared" si="924"/>
        <v>1</v>
      </c>
      <c r="DB206">
        <f t="shared" si="919"/>
        <v>0</v>
      </c>
      <c r="DC206">
        <f t="shared" si="920"/>
        <v>0</v>
      </c>
      <c r="DD206" t="s">
        <v>435</v>
      </c>
      <c r="DE206" t="s">
        <v>435</v>
      </c>
      <c r="DF206">
        <f t="shared" si="921"/>
        <v>0</v>
      </c>
      <c r="DG206">
        <f t="shared" si="909"/>
        <v>0</v>
      </c>
      <c r="DH206">
        <f t="shared" si="902"/>
        <v>0</v>
      </c>
      <c r="DI206">
        <f t="shared" si="903"/>
        <v>0</v>
      </c>
      <c r="DJ206">
        <f t="shared" si="925"/>
        <v>0</v>
      </c>
      <c r="DK206">
        <v>0</v>
      </c>
      <c r="DL206" t="s">
        <v>435</v>
      </c>
      <c r="DM206">
        <v>0</v>
      </c>
      <c r="DN206" t="s">
        <v>435</v>
      </c>
      <c r="DO206">
        <v>0</v>
      </c>
    </row>
    <row r="207">
      <c r="A207">
        <f>ROW(Source!A187)</f>
        <v>187</v>
      </c>
      <c r="B207">
        <v>358752211</v>
      </c>
      <c r="C207">
        <v>358749300</v>
      </c>
      <c r="D207">
        <v>342764741</v>
      </c>
      <c r="E207">
        <v>1</v>
      </c>
      <c r="F207">
        <v>1</v>
      </c>
      <c r="G207">
        <v>1</v>
      </c>
      <c r="H207">
        <v>2</v>
      </c>
      <c r="I207" t="s">
        <v>65</v>
      </c>
      <c r="J207" t="s">
        <v>830</v>
      </c>
      <c r="K207" t="s">
        <v>66</v>
      </c>
      <c r="L207">
        <v>1368</v>
      </c>
      <c r="N207">
        <v>1011</v>
      </c>
      <c r="O207" t="s">
        <v>67</v>
      </c>
      <c r="P207" t="s">
        <v>67</v>
      </c>
      <c r="Q207">
        <v>1</v>
      </c>
      <c r="W207">
        <v>0</v>
      </c>
      <c r="X207">
        <v>-361847540</v>
      </c>
      <c r="Y207">
        <f t="shared" si="918"/>
        <v>7.1799999999999997</v>
      </c>
      <c r="AA207">
        <v>0</v>
      </c>
      <c r="AB207">
        <v>1552.1199999999999</v>
      </c>
      <c r="AC207">
        <v>668.23000000000002</v>
      </c>
      <c r="AD207">
        <v>0</v>
      </c>
      <c r="AE207">
        <v>0</v>
      </c>
      <c r="AF207">
        <v>1552.1199999999999</v>
      </c>
      <c r="AG207">
        <v>668.23000000000002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435</v>
      </c>
      <c r="AT207">
        <v>7.1799999999999997</v>
      </c>
      <c r="AU207" t="s">
        <v>435</v>
      </c>
      <c r="AV207">
        <v>1</v>
      </c>
      <c r="AW207">
        <v>2</v>
      </c>
      <c r="AX207">
        <v>363029183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11144.221599999999</v>
      </c>
      <c r="BL207">
        <v>4797.8913999999995</v>
      </c>
      <c r="BM207">
        <v>0</v>
      </c>
      <c r="BN207">
        <v>0</v>
      </c>
      <c r="BO207">
        <v>7.1799999999999997</v>
      </c>
      <c r="BP207">
        <v>1</v>
      </c>
      <c r="BQ207">
        <v>0</v>
      </c>
      <c r="BR207">
        <v>11144.221599999999</v>
      </c>
      <c r="BS207">
        <v>4797.8913999999995</v>
      </c>
      <c r="BT207">
        <v>0</v>
      </c>
      <c r="BU207">
        <v>0</v>
      </c>
      <c r="BV207">
        <v>7.1799999999999997</v>
      </c>
      <c r="BW207">
        <v>1</v>
      </c>
      <c r="CV207">
        <v>0</v>
      </c>
      <c r="CW207">
        <f>ROUND(Y207*Source!I187*DO207,7)</f>
        <v>7.1799999999999997</v>
      </c>
      <c r="CX207">
        <f>ROUND(Y207*Source!I187,7)</f>
        <v>7.1799999999999997</v>
      </c>
      <c r="CY207">
        <f t="shared" ref="CY207:CY210" si="926">AB207</f>
        <v>1552.1199999999999</v>
      </c>
      <c r="CZ207">
        <f t="shared" ref="CZ207:CZ210" si="927">AF207</f>
        <v>1552.1199999999999</v>
      </c>
      <c r="DA207">
        <f t="shared" ref="DA207:DA210" si="928">AJ207</f>
        <v>1</v>
      </c>
      <c r="DB207">
        <f t="shared" si="919"/>
        <v>11144.219999999999</v>
      </c>
      <c r="DC207">
        <f t="shared" si="920"/>
        <v>4797.8899999999994</v>
      </c>
      <c r="DD207" t="s">
        <v>435</v>
      </c>
      <c r="DE207" t="s">
        <v>435</v>
      </c>
      <c r="DF207">
        <f t="shared" si="921"/>
        <v>0</v>
      </c>
      <c r="DG207">
        <f t="shared" si="909"/>
        <v>11144.219999999999</v>
      </c>
      <c r="DH207">
        <f t="shared" si="902"/>
        <v>4797.8900000000003</v>
      </c>
      <c r="DI207">
        <f t="shared" si="903"/>
        <v>0</v>
      </c>
      <c r="DJ207">
        <f t="shared" ref="DJ207:DJ210" si="929">DG207+DH207</f>
        <v>15942.110000000001</v>
      </c>
      <c r="DK207">
        <v>1</v>
      </c>
      <c r="DL207" t="s">
        <v>68</v>
      </c>
      <c r="DM207">
        <v>6</v>
      </c>
      <c r="DN207" t="s">
        <v>36</v>
      </c>
      <c r="DO207">
        <v>1</v>
      </c>
    </row>
    <row r="208">
      <c r="A208">
        <f>ROW(Source!A187)</f>
        <v>187</v>
      </c>
      <c r="B208">
        <v>358752211</v>
      </c>
      <c r="C208">
        <v>358749300</v>
      </c>
      <c r="D208">
        <v>342764921</v>
      </c>
      <c r="E208">
        <v>1</v>
      </c>
      <c r="F208">
        <v>1</v>
      </c>
      <c r="G208">
        <v>1</v>
      </c>
      <c r="H208">
        <v>2</v>
      </c>
      <c r="I208" t="s">
        <v>157</v>
      </c>
      <c r="J208" t="s">
        <v>844</v>
      </c>
      <c r="K208" t="s">
        <v>158</v>
      </c>
      <c r="L208">
        <v>1368</v>
      </c>
      <c r="N208">
        <v>1011</v>
      </c>
      <c r="O208" t="s">
        <v>67</v>
      </c>
      <c r="P208" t="s">
        <v>67</v>
      </c>
      <c r="Q208">
        <v>1</v>
      </c>
      <c r="W208">
        <v>0</v>
      </c>
      <c r="X208">
        <v>-1997430335</v>
      </c>
      <c r="Y208">
        <f t="shared" si="918"/>
        <v>7.5199999999999996</v>
      </c>
      <c r="AA208">
        <v>0</v>
      </c>
      <c r="AB208">
        <v>130.19</v>
      </c>
      <c r="AC208">
        <v>497.45999999999998</v>
      </c>
      <c r="AD208">
        <v>0</v>
      </c>
      <c r="AE208">
        <v>0</v>
      </c>
      <c r="AF208">
        <v>104.98999999999999</v>
      </c>
      <c r="AG208">
        <v>497.45999999999998</v>
      </c>
      <c r="AH208">
        <v>0</v>
      </c>
      <c r="AI208">
        <v>1</v>
      </c>
      <c r="AJ208">
        <v>1.24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435</v>
      </c>
      <c r="AT208">
        <v>7.5199999999999996</v>
      </c>
      <c r="AU208" t="s">
        <v>435</v>
      </c>
      <c r="AV208">
        <v>1</v>
      </c>
      <c r="AW208">
        <v>2</v>
      </c>
      <c r="AX208">
        <v>363029184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789.52479999999991</v>
      </c>
      <c r="BL208">
        <v>3740.8991999999998</v>
      </c>
      <c r="BM208">
        <v>0</v>
      </c>
      <c r="BN208">
        <v>0</v>
      </c>
      <c r="BO208">
        <v>7.5199999999999996</v>
      </c>
      <c r="BP208">
        <v>1</v>
      </c>
      <c r="BQ208">
        <v>0</v>
      </c>
      <c r="BR208">
        <v>789.52479999999991</v>
      </c>
      <c r="BS208">
        <v>3740.8991999999998</v>
      </c>
      <c r="BT208">
        <v>0</v>
      </c>
      <c r="BU208">
        <v>0</v>
      </c>
      <c r="BV208">
        <v>7.5199999999999996</v>
      </c>
      <c r="BW208">
        <v>1</v>
      </c>
      <c r="CV208">
        <v>0</v>
      </c>
      <c r="CW208">
        <f>ROUND(Y208*Source!I187*DO208,7)</f>
        <v>7.5199999999999996</v>
      </c>
      <c r="CX208">
        <f>ROUND(Y208*Source!I187,7)</f>
        <v>7.5199999999999996</v>
      </c>
      <c r="CY208">
        <f t="shared" si="926"/>
        <v>130.19</v>
      </c>
      <c r="CZ208">
        <f t="shared" si="927"/>
        <v>104.98999999999999</v>
      </c>
      <c r="DA208">
        <f t="shared" si="928"/>
        <v>1.24</v>
      </c>
      <c r="DB208">
        <f t="shared" si="919"/>
        <v>789.51999999999998</v>
      </c>
      <c r="DC208">
        <f t="shared" si="920"/>
        <v>3740.8999999999996</v>
      </c>
      <c r="DD208" t="s">
        <v>435</v>
      </c>
      <c r="DE208" t="s">
        <v>435</v>
      </c>
      <c r="DF208">
        <f t="shared" si="921"/>
        <v>0</v>
      </c>
      <c r="DG208">
        <f t="shared" ref="DG208:DG209" si="930">ROUND(ROUND(AF208*AJ208,2)*CX208,2)</f>
        <v>979.02999999999997</v>
      </c>
      <c r="DH208">
        <f t="shared" si="902"/>
        <v>3740.9000000000001</v>
      </c>
      <c r="DI208">
        <f t="shared" si="903"/>
        <v>0</v>
      </c>
      <c r="DJ208">
        <f t="shared" si="929"/>
        <v>4719.9300000000003</v>
      </c>
      <c r="DK208">
        <v>0</v>
      </c>
      <c r="DL208" t="s">
        <v>72</v>
      </c>
      <c r="DM208">
        <v>4</v>
      </c>
      <c r="DN208" t="s">
        <v>36</v>
      </c>
      <c r="DO208">
        <v>1</v>
      </c>
    </row>
    <row r="209">
      <c r="A209">
        <f>ROW(Source!A187)</f>
        <v>187</v>
      </c>
      <c r="B209">
        <v>358752211</v>
      </c>
      <c r="C209">
        <v>358749300</v>
      </c>
      <c r="D209">
        <v>342765643</v>
      </c>
      <c r="E209">
        <v>1</v>
      </c>
      <c r="F209">
        <v>1</v>
      </c>
      <c r="G209">
        <v>1</v>
      </c>
      <c r="H209">
        <v>2</v>
      </c>
      <c r="I209" t="s">
        <v>70</v>
      </c>
      <c r="J209" t="s">
        <v>831</v>
      </c>
      <c r="K209" t="s">
        <v>71</v>
      </c>
      <c r="L209">
        <v>1368</v>
      </c>
      <c r="N209">
        <v>1011</v>
      </c>
      <c r="O209" t="s">
        <v>67</v>
      </c>
      <c r="P209" t="s">
        <v>67</v>
      </c>
      <c r="Q209">
        <v>1</v>
      </c>
      <c r="W209">
        <v>0</v>
      </c>
      <c r="X209">
        <v>1503848564</v>
      </c>
      <c r="Y209">
        <f t="shared" si="918"/>
        <v>2.48</v>
      </c>
      <c r="AA209">
        <v>0</v>
      </c>
      <c r="AB209">
        <v>583.05999999999995</v>
      </c>
      <c r="AC209">
        <v>497.45999999999998</v>
      </c>
      <c r="AD209">
        <v>0</v>
      </c>
      <c r="AE209">
        <v>0</v>
      </c>
      <c r="AF209">
        <v>477.92000000000002</v>
      </c>
      <c r="AG209">
        <v>497.45999999999998</v>
      </c>
      <c r="AH209">
        <v>0</v>
      </c>
      <c r="AI209">
        <v>1</v>
      </c>
      <c r="AJ209">
        <v>1.22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435</v>
      </c>
      <c r="AT209">
        <v>2.48</v>
      </c>
      <c r="AU209" t="s">
        <v>435</v>
      </c>
      <c r="AV209">
        <v>1</v>
      </c>
      <c r="AW209">
        <v>2</v>
      </c>
      <c r="AX209">
        <v>363029185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1185.2416000000001</v>
      </c>
      <c r="BL209">
        <v>1233.7007999999998</v>
      </c>
      <c r="BM209">
        <v>0</v>
      </c>
      <c r="BN209">
        <v>0</v>
      </c>
      <c r="BO209">
        <v>2.48</v>
      </c>
      <c r="BP209">
        <v>1</v>
      </c>
      <c r="BQ209">
        <v>0</v>
      </c>
      <c r="BR209">
        <v>1185.2416000000001</v>
      </c>
      <c r="BS209">
        <v>1233.7007999999998</v>
      </c>
      <c r="BT209">
        <v>0</v>
      </c>
      <c r="BU209">
        <v>0</v>
      </c>
      <c r="BV209">
        <v>2.48</v>
      </c>
      <c r="BW209">
        <v>1</v>
      </c>
      <c r="CV209">
        <v>0</v>
      </c>
      <c r="CW209">
        <f>ROUND(Y209*Source!I187*DO209,7)</f>
        <v>2.48</v>
      </c>
      <c r="CX209">
        <f>ROUND(Y209*Source!I187,7)</f>
        <v>2.48</v>
      </c>
      <c r="CY209">
        <f t="shared" si="926"/>
        <v>583.05999999999995</v>
      </c>
      <c r="CZ209">
        <f t="shared" si="927"/>
        <v>477.92000000000002</v>
      </c>
      <c r="DA209">
        <f t="shared" si="928"/>
        <v>1.22</v>
      </c>
      <c r="DB209">
        <f t="shared" si="919"/>
        <v>1185.24</v>
      </c>
      <c r="DC209">
        <f t="shared" si="920"/>
        <v>1233.7</v>
      </c>
      <c r="DD209" t="s">
        <v>435</v>
      </c>
      <c r="DE209" t="s">
        <v>435</v>
      </c>
      <c r="DF209">
        <f t="shared" si="921"/>
        <v>0</v>
      </c>
      <c r="DG209">
        <f t="shared" si="930"/>
        <v>1445.99</v>
      </c>
      <c r="DH209">
        <f t="shared" si="902"/>
        <v>1233.7</v>
      </c>
      <c r="DI209">
        <f t="shared" si="903"/>
        <v>0</v>
      </c>
      <c r="DJ209">
        <f t="shared" si="929"/>
        <v>2679.6900000000001</v>
      </c>
      <c r="DK209">
        <v>0</v>
      </c>
      <c r="DL209" t="s">
        <v>72</v>
      </c>
      <c r="DM209">
        <v>4</v>
      </c>
      <c r="DN209" t="s">
        <v>36</v>
      </c>
      <c r="DO209">
        <v>1</v>
      </c>
    </row>
    <row r="210">
      <c r="A210">
        <f>ROW(Source!A187)</f>
        <v>187</v>
      </c>
      <c r="B210">
        <v>358752211</v>
      </c>
      <c r="C210">
        <v>358749300</v>
      </c>
      <c r="D210">
        <v>342765836</v>
      </c>
      <c r="E210">
        <v>1</v>
      </c>
      <c r="F210">
        <v>1</v>
      </c>
      <c r="G210">
        <v>1</v>
      </c>
      <c r="H210">
        <v>2</v>
      </c>
      <c r="I210" t="s">
        <v>117</v>
      </c>
      <c r="J210" t="s">
        <v>838</v>
      </c>
      <c r="K210" t="s">
        <v>118</v>
      </c>
      <c r="L210">
        <v>1368</v>
      </c>
      <c r="N210">
        <v>1011</v>
      </c>
      <c r="O210" t="s">
        <v>67</v>
      </c>
      <c r="P210" t="s">
        <v>67</v>
      </c>
      <c r="Q210">
        <v>1</v>
      </c>
      <c r="W210">
        <v>0</v>
      </c>
      <c r="X210">
        <v>-572184414</v>
      </c>
      <c r="Y210">
        <f t="shared" si="918"/>
        <v>2.8599999999999999</v>
      </c>
      <c r="AA210">
        <v>0</v>
      </c>
      <c r="AB210">
        <v>29.079999999999998</v>
      </c>
      <c r="AC210">
        <v>0</v>
      </c>
      <c r="AD210">
        <v>0</v>
      </c>
      <c r="AE210">
        <v>0</v>
      </c>
      <c r="AF210">
        <v>29.079999999999998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435</v>
      </c>
      <c r="AT210">
        <v>2.8599999999999999</v>
      </c>
      <c r="AU210" t="s">
        <v>435</v>
      </c>
      <c r="AV210">
        <v>1</v>
      </c>
      <c r="AW210">
        <v>2</v>
      </c>
      <c r="AX210">
        <v>363029186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83.16879999999999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83.16879999999999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ROUND(Y210*Source!I187*DO210,7)</f>
        <v>0</v>
      </c>
      <c r="CX210">
        <f>ROUND(Y210*Source!I187,7)</f>
        <v>2.8599999999999999</v>
      </c>
      <c r="CY210">
        <f t="shared" si="926"/>
        <v>29.079999999999998</v>
      </c>
      <c r="CZ210">
        <f t="shared" si="927"/>
        <v>29.079999999999998</v>
      </c>
      <c r="DA210">
        <f t="shared" si="928"/>
        <v>1</v>
      </c>
      <c r="DB210">
        <f t="shared" si="919"/>
        <v>83.170000000000002</v>
      </c>
      <c r="DC210">
        <f t="shared" si="920"/>
        <v>0</v>
      </c>
      <c r="DD210" t="s">
        <v>435</v>
      </c>
      <c r="DE210" t="s">
        <v>435</v>
      </c>
      <c r="DF210">
        <f t="shared" si="921"/>
        <v>0</v>
      </c>
      <c r="DG210">
        <f t="shared" ref="DG210:DG220" si="931">ROUND(ROUND(AF210,2)*CX210,2)</f>
        <v>83.170000000000002</v>
      </c>
      <c r="DH210">
        <f t="shared" si="902"/>
        <v>0</v>
      </c>
      <c r="DI210">
        <f t="shared" si="903"/>
        <v>0</v>
      </c>
      <c r="DJ210">
        <f t="shared" si="929"/>
        <v>83.170000000000002</v>
      </c>
      <c r="DK210">
        <v>1</v>
      </c>
      <c r="DL210" t="s">
        <v>435</v>
      </c>
      <c r="DM210">
        <v>0</v>
      </c>
      <c r="DN210" t="s">
        <v>435</v>
      </c>
      <c r="DO210">
        <v>0</v>
      </c>
    </row>
    <row r="211">
      <c r="A211">
        <f>ROW(Source!A187)</f>
        <v>187</v>
      </c>
      <c r="B211">
        <v>358752211</v>
      </c>
      <c r="C211">
        <v>358749300</v>
      </c>
      <c r="D211">
        <v>342713970</v>
      </c>
      <c r="E211">
        <v>1</v>
      </c>
      <c r="F211">
        <v>1</v>
      </c>
      <c r="G211">
        <v>1</v>
      </c>
      <c r="H211">
        <v>3</v>
      </c>
      <c r="I211" t="s">
        <v>119</v>
      </c>
      <c r="J211" t="s">
        <v>839</v>
      </c>
      <c r="K211" t="s">
        <v>120</v>
      </c>
      <c r="L211">
        <v>1348</v>
      </c>
      <c r="N211">
        <v>1009</v>
      </c>
      <c r="O211" t="s">
        <v>88</v>
      </c>
      <c r="P211" t="s">
        <v>88</v>
      </c>
      <c r="Q211">
        <v>1000</v>
      </c>
      <c r="W211">
        <v>0</v>
      </c>
      <c r="X211">
        <v>420120945</v>
      </c>
      <c r="Y211">
        <f t="shared" ref="Y211:Y216" si="932">(AT211*ROUND(0,7))</f>
        <v>0</v>
      </c>
      <c r="AA211">
        <v>255909.34</v>
      </c>
      <c r="AB211">
        <v>0</v>
      </c>
      <c r="AC211">
        <v>0</v>
      </c>
      <c r="AD211">
        <v>0</v>
      </c>
      <c r="AE211">
        <v>144581.54999999999</v>
      </c>
      <c r="AF211">
        <v>0</v>
      </c>
      <c r="AG211">
        <v>0</v>
      </c>
      <c r="AH211">
        <v>0</v>
      </c>
      <c r="AI211">
        <v>1.77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435</v>
      </c>
      <c r="AT211">
        <v>0.002</v>
      </c>
      <c r="AU211" t="s">
        <v>517</v>
      </c>
      <c r="AV211">
        <v>0</v>
      </c>
      <c r="AW211">
        <v>2</v>
      </c>
      <c r="AX211">
        <v>363029187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289.16309999999999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ROUND(Y211*Source!I187,7)</f>
        <v>0</v>
      </c>
      <c r="CY211">
        <f t="shared" ref="CY211:CY217" si="933">AA211</f>
        <v>255909.34</v>
      </c>
      <c r="CZ211">
        <f t="shared" ref="CZ211:CZ217" si="934">AE211</f>
        <v>144581.54999999999</v>
      </c>
      <c r="DA211">
        <f t="shared" ref="DA211:DA217" si="935">AI211</f>
        <v>1.77</v>
      </c>
      <c r="DB211">
        <f t="shared" ref="DB211:DB216" si="936">ROUND((ROUND(AT211*CZ211,2)*ROUND(0,7)),6)</f>
        <v>0</v>
      </c>
      <c r="DC211">
        <f t="shared" ref="DC211:DC216" si="937">ROUND((ROUND(AT211*AG211,2)*ROUND(0,7)),6)</f>
        <v>0</v>
      </c>
      <c r="DD211" t="s">
        <v>435</v>
      </c>
      <c r="DE211" t="s">
        <v>435</v>
      </c>
      <c r="DF211">
        <f t="shared" ref="DF211:DF216" si="938">ROUND(ROUND(AE211*AI211,2)*CX211,2)</f>
        <v>0</v>
      </c>
      <c r="DG211">
        <f t="shared" si="931"/>
        <v>0</v>
      </c>
      <c r="DH211">
        <f t="shared" si="902"/>
        <v>0</v>
      </c>
      <c r="DI211">
        <f t="shared" si="903"/>
        <v>0</v>
      </c>
      <c r="DJ211">
        <f t="shared" ref="DJ211:DJ217" si="939">DF211</f>
        <v>0</v>
      </c>
      <c r="DK211">
        <v>0</v>
      </c>
      <c r="DL211" t="s">
        <v>435</v>
      </c>
      <c r="DM211">
        <v>0</v>
      </c>
      <c r="DN211" t="s">
        <v>435</v>
      </c>
      <c r="DO211">
        <v>0</v>
      </c>
    </row>
    <row r="212">
      <c r="A212">
        <f>ROW(Source!A187)</f>
        <v>187</v>
      </c>
      <c r="B212">
        <v>358752211</v>
      </c>
      <c r="C212">
        <v>358749300</v>
      </c>
      <c r="D212">
        <v>342716455</v>
      </c>
      <c r="E212">
        <v>1</v>
      </c>
      <c r="F212">
        <v>1</v>
      </c>
      <c r="G212">
        <v>1</v>
      </c>
      <c r="H212">
        <v>3</v>
      </c>
      <c r="I212" t="s">
        <v>121</v>
      </c>
      <c r="J212" t="s">
        <v>840</v>
      </c>
      <c r="K212" t="s">
        <v>122</v>
      </c>
      <c r="L212">
        <v>1346</v>
      </c>
      <c r="N212">
        <v>1009</v>
      </c>
      <c r="O212" t="s">
        <v>77</v>
      </c>
      <c r="P212" t="s">
        <v>77</v>
      </c>
      <c r="Q212">
        <v>1</v>
      </c>
      <c r="W212">
        <v>0</v>
      </c>
      <c r="X212">
        <v>-2091133761</v>
      </c>
      <c r="Y212">
        <f t="shared" si="932"/>
        <v>0</v>
      </c>
      <c r="AA212">
        <v>146.28999999999999</v>
      </c>
      <c r="AB212">
        <v>0</v>
      </c>
      <c r="AC212">
        <v>0</v>
      </c>
      <c r="AD212">
        <v>0</v>
      </c>
      <c r="AE212">
        <v>155.63</v>
      </c>
      <c r="AF212">
        <v>0</v>
      </c>
      <c r="AG212">
        <v>0</v>
      </c>
      <c r="AH212">
        <v>0</v>
      </c>
      <c r="AI212">
        <v>0.93999999999999995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435</v>
      </c>
      <c r="AT212">
        <v>6</v>
      </c>
      <c r="AU212" t="s">
        <v>517</v>
      </c>
      <c r="AV212">
        <v>0</v>
      </c>
      <c r="AW212">
        <v>2</v>
      </c>
      <c r="AX212">
        <v>363029188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933.77999999999997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ROUND(Y212*Source!I187,7)</f>
        <v>0</v>
      </c>
      <c r="CY212">
        <f t="shared" si="933"/>
        <v>146.28999999999999</v>
      </c>
      <c r="CZ212">
        <f t="shared" si="934"/>
        <v>155.63</v>
      </c>
      <c r="DA212">
        <f t="shared" si="935"/>
        <v>0.93999999999999995</v>
      </c>
      <c r="DB212">
        <f t="shared" si="936"/>
        <v>0</v>
      </c>
      <c r="DC212">
        <f t="shared" si="937"/>
        <v>0</v>
      </c>
      <c r="DD212" t="s">
        <v>435</v>
      </c>
      <c r="DE212" t="s">
        <v>435</v>
      </c>
      <c r="DF212">
        <f t="shared" si="938"/>
        <v>0</v>
      </c>
      <c r="DG212">
        <f t="shared" si="931"/>
        <v>0</v>
      </c>
      <c r="DH212">
        <f t="shared" si="902"/>
        <v>0</v>
      </c>
      <c r="DI212">
        <f t="shared" si="903"/>
        <v>0</v>
      </c>
      <c r="DJ212">
        <f t="shared" si="939"/>
        <v>0</v>
      </c>
      <c r="DK212">
        <v>0</v>
      </c>
      <c r="DL212" t="s">
        <v>435</v>
      </c>
      <c r="DM212">
        <v>0</v>
      </c>
      <c r="DN212" t="s">
        <v>435</v>
      </c>
      <c r="DO212">
        <v>0</v>
      </c>
    </row>
    <row r="213">
      <c r="A213">
        <f>ROW(Source!A187)</f>
        <v>187</v>
      </c>
      <c r="B213">
        <v>358752211</v>
      </c>
      <c r="C213">
        <v>358749300</v>
      </c>
      <c r="D213">
        <v>342717233</v>
      </c>
      <c r="E213">
        <v>1</v>
      </c>
      <c r="F213">
        <v>1</v>
      </c>
      <c r="G213">
        <v>1</v>
      </c>
      <c r="H213">
        <v>3</v>
      </c>
      <c r="I213" t="s">
        <v>80</v>
      </c>
      <c r="J213" t="s">
        <v>834</v>
      </c>
      <c r="K213" t="s">
        <v>81</v>
      </c>
      <c r="L213">
        <v>1346</v>
      </c>
      <c r="N213">
        <v>1009</v>
      </c>
      <c r="O213" t="s">
        <v>77</v>
      </c>
      <c r="P213" t="s">
        <v>77</v>
      </c>
      <c r="Q213">
        <v>1</v>
      </c>
      <c r="W213">
        <v>0</v>
      </c>
      <c r="X213">
        <v>-1062136333</v>
      </c>
      <c r="Y213">
        <f t="shared" si="932"/>
        <v>0</v>
      </c>
      <c r="AA213">
        <v>201.16999999999999</v>
      </c>
      <c r="AB213">
        <v>0</v>
      </c>
      <c r="AC213">
        <v>0</v>
      </c>
      <c r="AD213">
        <v>0</v>
      </c>
      <c r="AE213">
        <v>174.93000000000001</v>
      </c>
      <c r="AF213">
        <v>0</v>
      </c>
      <c r="AG213">
        <v>0</v>
      </c>
      <c r="AH213">
        <v>0</v>
      </c>
      <c r="AI213">
        <v>1.1499999999999999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435</v>
      </c>
      <c r="AT213">
        <v>1.7</v>
      </c>
      <c r="AU213" t="s">
        <v>517</v>
      </c>
      <c r="AV213">
        <v>0</v>
      </c>
      <c r="AW213">
        <v>2</v>
      </c>
      <c r="AX213">
        <v>363029189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297.38100000000003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ROUND(Y213*Source!I187,7)</f>
        <v>0</v>
      </c>
      <c r="CY213">
        <f t="shared" si="933"/>
        <v>201.16999999999999</v>
      </c>
      <c r="CZ213">
        <f t="shared" si="934"/>
        <v>174.93000000000001</v>
      </c>
      <c r="DA213">
        <f t="shared" si="935"/>
        <v>1.1499999999999999</v>
      </c>
      <c r="DB213">
        <f t="shared" si="936"/>
        <v>0</v>
      </c>
      <c r="DC213">
        <f t="shared" si="937"/>
        <v>0</v>
      </c>
      <c r="DD213" t="s">
        <v>435</v>
      </c>
      <c r="DE213" t="s">
        <v>435</v>
      </c>
      <c r="DF213">
        <f t="shared" si="938"/>
        <v>0</v>
      </c>
      <c r="DG213">
        <f t="shared" si="931"/>
        <v>0</v>
      </c>
      <c r="DH213">
        <f t="shared" si="902"/>
        <v>0</v>
      </c>
      <c r="DI213">
        <f t="shared" si="903"/>
        <v>0</v>
      </c>
      <c r="DJ213">
        <f t="shared" si="939"/>
        <v>0</v>
      </c>
      <c r="DK213">
        <v>0</v>
      </c>
      <c r="DL213" t="s">
        <v>435</v>
      </c>
      <c r="DM213">
        <v>0</v>
      </c>
      <c r="DN213" t="s">
        <v>435</v>
      </c>
      <c r="DO213">
        <v>0</v>
      </c>
    </row>
    <row r="214">
      <c r="A214">
        <f>ROW(Source!A187)</f>
        <v>187</v>
      </c>
      <c r="B214">
        <v>358752211</v>
      </c>
      <c r="C214">
        <v>358749300</v>
      </c>
      <c r="D214">
        <v>342718353</v>
      </c>
      <c r="E214">
        <v>1</v>
      </c>
      <c r="F214">
        <v>1</v>
      </c>
      <c r="G214">
        <v>1</v>
      </c>
      <c r="H214">
        <v>3</v>
      </c>
      <c r="I214" t="s">
        <v>123</v>
      </c>
      <c r="J214" t="s">
        <v>841</v>
      </c>
      <c r="K214" t="s">
        <v>124</v>
      </c>
      <c r="L214">
        <v>1330</v>
      </c>
      <c r="N214">
        <v>1005</v>
      </c>
      <c r="O214" t="s">
        <v>125</v>
      </c>
      <c r="P214" t="s">
        <v>125</v>
      </c>
      <c r="Q214">
        <v>10</v>
      </c>
      <c r="W214">
        <v>0</v>
      </c>
      <c r="X214">
        <v>-1459340158</v>
      </c>
      <c r="Y214">
        <f t="shared" si="932"/>
        <v>0</v>
      </c>
      <c r="AA214">
        <v>556.5</v>
      </c>
      <c r="AB214">
        <v>0</v>
      </c>
      <c r="AC214">
        <v>0</v>
      </c>
      <c r="AD214">
        <v>0</v>
      </c>
      <c r="AE214">
        <v>386.45999999999998</v>
      </c>
      <c r="AF214">
        <v>0</v>
      </c>
      <c r="AG214">
        <v>0</v>
      </c>
      <c r="AH214">
        <v>0</v>
      </c>
      <c r="AI214">
        <v>1.4399999999999999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435</v>
      </c>
      <c r="AT214">
        <v>0.14999999999999999</v>
      </c>
      <c r="AU214" t="s">
        <v>517</v>
      </c>
      <c r="AV214">
        <v>0</v>
      </c>
      <c r="AW214">
        <v>2</v>
      </c>
      <c r="AX214">
        <v>363029190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57.968999999999994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ROUND(Y214*Source!I187,7)</f>
        <v>0</v>
      </c>
      <c r="CY214">
        <f t="shared" si="933"/>
        <v>556.5</v>
      </c>
      <c r="CZ214">
        <f t="shared" si="934"/>
        <v>386.45999999999998</v>
      </c>
      <c r="DA214">
        <f t="shared" si="935"/>
        <v>1.4399999999999999</v>
      </c>
      <c r="DB214">
        <f t="shared" si="936"/>
        <v>0</v>
      </c>
      <c r="DC214">
        <f t="shared" si="937"/>
        <v>0</v>
      </c>
      <c r="DD214" t="s">
        <v>435</v>
      </c>
      <c r="DE214" t="s">
        <v>435</v>
      </c>
      <c r="DF214">
        <f t="shared" si="938"/>
        <v>0</v>
      </c>
      <c r="DG214">
        <f t="shared" si="931"/>
        <v>0</v>
      </c>
      <c r="DH214">
        <f t="shared" si="902"/>
        <v>0</v>
      </c>
      <c r="DI214">
        <f t="shared" si="903"/>
        <v>0</v>
      </c>
      <c r="DJ214">
        <f t="shared" si="939"/>
        <v>0</v>
      </c>
      <c r="DK214">
        <v>0</v>
      </c>
      <c r="DL214" t="s">
        <v>435</v>
      </c>
      <c r="DM214">
        <v>0</v>
      </c>
      <c r="DN214" t="s">
        <v>435</v>
      </c>
      <c r="DO214">
        <v>0</v>
      </c>
    </row>
    <row r="215">
      <c r="A215">
        <f>ROW(Source!A187)</f>
        <v>187</v>
      </c>
      <c r="B215">
        <v>358752211</v>
      </c>
      <c r="C215">
        <v>358749300</v>
      </c>
      <c r="D215">
        <v>342724205</v>
      </c>
      <c r="E215">
        <v>1</v>
      </c>
      <c r="F215">
        <v>1</v>
      </c>
      <c r="G215">
        <v>1</v>
      </c>
      <c r="H215">
        <v>3</v>
      </c>
      <c r="I215" t="s">
        <v>126</v>
      </c>
      <c r="J215" t="s">
        <v>842</v>
      </c>
      <c r="K215" t="s">
        <v>127</v>
      </c>
      <c r="L215">
        <v>1348</v>
      </c>
      <c r="N215">
        <v>1009</v>
      </c>
      <c r="O215" t="s">
        <v>88</v>
      </c>
      <c r="P215" t="s">
        <v>88</v>
      </c>
      <c r="Q215">
        <v>1000</v>
      </c>
      <c r="W215">
        <v>0</v>
      </c>
      <c r="X215">
        <v>1817138189</v>
      </c>
      <c r="Y215">
        <f t="shared" si="932"/>
        <v>0</v>
      </c>
      <c r="AA215">
        <v>59060.779999999999</v>
      </c>
      <c r="AB215">
        <v>0</v>
      </c>
      <c r="AC215">
        <v>0</v>
      </c>
      <c r="AD215">
        <v>0</v>
      </c>
      <c r="AE215">
        <v>70310.449999999997</v>
      </c>
      <c r="AF215">
        <v>0</v>
      </c>
      <c r="AG215">
        <v>0</v>
      </c>
      <c r="AH215">
        <v>0</v>
      </c>
      <c r="AI215">
        <v>0.83999999999999997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435</v>
      </c>
      <c r="AT215">
        <v>0.01</v>
      </c>
      <c r="AU215" t="s">
        <v>517</v>
      </c>
      <c r="AV215">
        <v>0</v>
      </c>
      <c r="AW215">
        <v>2</v>
      </c>
      <c r="AX215">
        <v>363029191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703.10450000000003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ROUND(Y215*Source!I187,7)</f>
        <v>0</v>
      </c>
      <c r="CY215">
        <f t="shared" si="933"/>
        <v>59060.779999999999</v>
      </c>
      <c r="CZ215">
        <f t="shared" si="934"/>
        <v>70310.449999999997</v>
      </c>
      <c r="DA215">
        <f t="shared" si="935"/>
        <v>0.83999999999999997</v>
      </c>
      <c r="DB215">
        <f t="shared" si="936"/>
        <v>0</v>
      </c>
      <c r="DC215">
        <f t="shared" si="937"/>
        <v>0</v>
      </c>
      <c r="DD215" t="s">
        <v>435</v>
      </c>
      <c r="DE215" t="s">
        <v>435</v>
      </c>
      <c r="DF215">
        <f t="shared" si="938"/>
        <v>0</v>
      </c>
      <c r="DG215">
        <f t="shared" si="931"/>
        <v>0</v>
      </c>
      <c r="DH215">
        <f t="shared" si="902"/>
        <v>0</v>
      </c>
      <c r="DI215">
        <f t="shared" si="903"/>
        <v>0</v>
      </c>
      <c r="DJ215">
        <f t="shared" si="939"/>
        <v>0</v>
      </c>
      <c r="DK215">
        <v>0</v>
      </c>
      <c r="DL215" t="s">
        <v>435</v>
      </c>
      <c r="DM215">
        <v>0</v>
      </c>
      <c r="DN215" t="s">
        <v>435</v>
      </c>
      <c r="DO215">
        <v>0</v>
      </c>
    </row>
    <row r="216">
      <c r="A216">
        <f>ROW(Source!A187)</f>
        <v>187</v>
      </c>
      <c r="B216">
        <v>358752211</v>
      </c>
      <c r="C216">
        <v>358749300</v>
      </c>
      <c r="D216">
        <v>342735756</v>
      </c>
      <c r="E216">
        <v>1</v>
      </c>
      <c r="F216">
        <v>1</v>
      </c>
      <c r="G216">
        <v>1</v>
      </c>
      <c r="H216">
        <v>3</v>
      </c>
      <c r="I216" t="s">
        <v>128</v>
      </c>
      <c r="J216" t="s">
        <v>843</v>
      </c>
      <c r="K216" t="s">
        <v>129</v>
      </c>
      <c r="L216">
        <v>1346</v>
      </c>
      <c r="N216">
        <v>1009</v>
      </c>
      <c r="O216" t="s">
        <v>77</v>
      </c>
      <c r="P216" t="s">
        <v>77</v>
      </c>
      <c r="Q216">
        <v>1</v>
      </c>
      <c r="W216">
        <v>0</v>
      </c>
      <c r="X216">
        <v>1838179334</v>
      </c>
      <c r="Y216">
        <f t="shared" si="932"/>
        <v>0</v>
      </c>
      <c r="AA216">
        <v>104.64</v>
      </c>
      <c r="AB216">
        <v>0</v>
      </c>
      <c r="AC216">
        <v>0</v>
      </c>
      <c r="AD216">
        <v>0</v>
      </c>
      <c r="AE216">
        <v>79.879999999999995</v>
      </c>
      <c r="AF216">
        <v>0</v>
      </c>
      <c r="AG216">
        <v>0</v>
      </c>
      <c r="AH216">
        <v>0</v>
      </c>
      <c r="AI216">
        <v>1.3100000000000001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435</v>
      </c>
      <c r="AT216">
        <v>1.8999999999999999</v>
      </c>
      <c r="AU216" t="s">
        <v>517</v>
      </c>
      <c r="AV216">
        <v>0</v>
      </c>
      <c r="AW216">
        <v>2</v>
      </c>
      <c r="AX216">
        <v>363029192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151.77199999999999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ROUND(Y216*Source!I187,7)</f>
        <v>0</v>
      </c>
      <c r="CY216">
        <f t="shared" si="933"/>
        <v>104.64</v>
      </c>
      <c r="CZ216">
        <f t="shared" si="934"/>
        <v>79.879999999999995</v>
      </c>
      <c r="DA216">
        <f t="shared" si="935"/>
        <v>1.3100000000000001</v>
      </c>
      <c r="DB216">
        <f t="shared" si="936"/>
        <v>0</v>
      </c>
      <c r="DC216">
        <f t="shared" si="937"/>
        <v>0</v>
      </c>
      <c r="DD216" t="s">
        <v>435</v>
      </c>
      <c r="DE216" t="s">
        <v>435</v>
      </c>
      <c r="DF216">
        <f t="shared" si="938"/>
        <v>0</v>
      </c>
      <c r="DG216">
        <f t="shared" si="931"/>
        <v>0</v>
      </c>
      <c r="DH216">
        <f t="shared" si="902"/>
        <v>0</v>
      </c>
      <c r="DI216">
        <f t="shared" si="903"/>
        <v>0</v>
      </c>
      <c r="DJ216">
        <f t="shared" si="939"/>
        <v>0</v>
      </c>
      <c r="DK216">
        <v>0</v>
      </c>
      <c r="DL216" t="s">
        <v>435</v>
      </c>
      <c r="DM216">
        <v>0</v>
      </c>
      <c r="DN216" t="s">
        <v>435</v>
      </c>
      <c r="DO216">
        <v>0</v>
      </c>
    </row>
    <row r="217">
      <c r="A217">
        <f>ROW(Source!A187)</f>
        <v>187</v>
      </c>
      <c r="B217">
        <v>358752211</v>
      </c>
      <c r="C217">
        <v>358749300</v>
      </c>
      <c r="D217">
        <v>342646017</v>
      </c>
      <c r="E217">
        <v>113</v>
      </c>
      <c r="F217">
        <v>1</v>
      </c>
      <c r="G217">
        <v>1</v>
      </c>
      <c r="H217">
        <v>3</v>
      </c>
      <c r="I217" t="s">
        <v>130</v>
      </c>
      <c r="J217" t="s">
        <v>435</v>
      </c>
      <c r="K217" t="s">
        <v>131</v>
      </c>
      <c r="L217">
        <v>3277935</v>
      </c>
      <c r="N217">
        <v>1013</v>
      </c>
      <c r="O217" t="s">
        <v>104</v>
      </c>
      <c r="P217" t="s">
        <v>104</v>
      </c>
      <c r="Q217">
        <v>1</v>
      </c>
      <c r="W217">
        <v>0</v>
      </c>
      <c r="X217">
        <v>274903907</v>
      </c>
      <c r="Y217">
        <f t="shared" ref="Y217:Y223" si="940">AT217</f>
        <v>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0</v>
      </c>
      <c r="AQ217">
        <v>1</v>
      </c>
      <c r="AR217">
        <v>0</v>
      </c>
      <c r="AS217" t="s">
        <v>435</v>
      </c>
      <c r="AT217">
        <v>2</v>
      </c>
      <c r="AU217" t="s">
        <v>435</v>
      </c>
      <c r="AV217">
        <v>0</v>
      </c>
      <c r="AW217">
        <v>2</v>
      </c>
      <c r="AX217">
        <v>363029193</v>
      </c>
      <c r="AY217">
        <v>1</v>
      </c>
      <c r="AZ217">
        <v>2048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ROUND(Y217*Source!I187,7)</f>
        <v>2</v>
      </c>
      <c r="CY217">
        <f t="shared" si="933"/>
        <v>0</v>
      </c>
      <c r="CZ217">
        <f t="shared" si="934"/>
        <v>0</v>
      </c>
      <c r="DA217">
        <f t="shared" si="935"/>
        <v>1</v>
      </c>
      <c r="DB217">
        <f t="shared" ref="DB217:DB223" si="941">ROUND(ROUND(AT217*CZ217,2),6)</f>
        <v>0</v>
      </c>
      <c r="DC217">
        <f t="shared" ref="DC217:DC223" si="942">ROUND(ROUND(AT217*AG217,2),6)</f>
        <v>0</v>
      </c>
      <c r="DD217" t="s">
        <v>435</v>
      </c>
      <c r="DE217" t="s">
        <v>435</v>
      </c>
      <c r="DF217">
        <f t="shared" ref="DF217:DF223" si="943">ROUND(ROUND(AE217,2)*CX217,2)</f>
        <v>0</v>
      </c>
      <c r="DG217">
        <f t="shared" si="931"/>
        <v>0</v>
      </c>
      <c r="DH217">
        <f t="shared" si="902"/>
        <v>0</v>
      </c>
      <c r="DI217">
        <f t="shared" si="903"/>
        <v>0</v>
      </c>
      <c r="DJ217">
        <f t="shared" si="939"/>
        <v>0</v>
      </c>
      <c r="DK217">
        <v>0</v>
      </c>
      <c r="DL217" t="s">
        <v>435</v>
      </c>
      <c r="DM217">
        <v>0</v>
      </c>
      <c r="DN217" t="s">
        <v>435</v>
      </c>
      <c r="DO217">
        <v>0</v>
      </c>
    </row>
    <row r="218">
      <c r="A218">
        <f>ROW(Source!A188)</f>
        <v>188</v>
      </c>
      <c r="B218">
        <v>358752211</v>
      </c>
      <c r="C218">
        <v>358749328</v>
      </c>
      <c r="D218">
        <v>342640222</v>
      </c>
      <c r="E218">
        <v>113</v>
      </c>
      <c r="F218">
        <v>1</v>
      </c>
      <c r="G218">
        <v>1</v>
      </c>
      <c r="H218">
        <v>1</v>
      </c>
      <c r="I218" t="s">
        <v>115</v>
      </c>
      <c r="J218" t="s">
        <v>435</v>
      </c>
      <c r="K218" t="s">
        <v>116</v>
      </c>
      <c r="L218">
        <v>1191</v>
      </c>
      <c r="N218">
        <v>1013</v>
      </c>
      <c r="O218" t="s">
        <v>36</v>
      </c>
      <c r="P218" t="s">
        <v>36</v>
      </c>
      <c r="Q218">
        <v>1</v>
      </c>
      <c r="W218">
        <v>0</v>
      </c>
      <c r="X218">
        <v>888410196</v>
      </c>
      <c r="Y218">
        <f t="shared" si="940"/>
        <v>72.099999999999994</v>
      </c>
      <c r="AA218">
        <v>0</v>
      </c>
      <c r="AB218">
        <v>0</v>
      </c>
      <c r="AC218">
        <v>0</v>
      </c>
      <c r="AD218">
        <v>497.45999999999998</v>
      </c>
      <c r="AE218">
        <v>0</v>
      </c>
      <c r="AF218">
        <v>0</v>
      </c>
      <c r="AG218">
        <v>0</v>
      </c>
      <c r="AH218">
        <v>497.45999999999998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435</v>
      </c>
      <c r="AT218">
        <v>72.099999999999994</v>
      </c>
      <c r="AU218" t="s">
        <v>435</v>
      </c>
      <c r="AV218">
        <v>1</v>
      </c>
      <c r="AW218">
        <v>2</v>
      </c>
      <c r="AX218">
        <v>363029194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35866.865999999995</v>
      </c>
      <c r="BN218">
        <v>72.099999999999994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35866.865999999995</v>
      </c>
      <c r="BU218">
        <v>72.099999999999994</v>
      </c>
      <c r="BV218">
        <v>0</v>
      </c>
      <c r="BW218">
        <v>1</v>
      </c>
      <c r="CU218">
        <f>ROUND(AT218*Source!I188*AH218*AL218,2)</f>
        <v>35866.870000000003</v>
      </c>
      <c r="CV218">
        <f>ROUND(Y218*Source!I188,7)</f>
        <v>72.099999999999994</v>
      </c>
      <c r="CW218">
        <v>0</v>
      </c>
      <c r="CX218">
        <f>ROUND(Y218*Source!I188,7)</f>
        <v>72.099999999999994</v>
      </c>
      <c r="CY218">
        <f t="shared" ref="CY218:CY219" si="944">AD218</f>
        <v>497.45999999999998</v>
      </c>
      <c r="CZ218">
        <f t="shared" ref="CZ218:CZ219" si="945">AH218</f>
        <v>497.45999999999998</v>
      </c>
      <c r="DA218">
        <f t="shared" ref="DA218:DA219" si="946">AL218</f>
        <v>1</v>
      </c>
      <c r="DB218">
        <f t="shared" si="941"/>
        <v>35866.869999999995</v>
      </c>
      <c r="DC218">
        <f t="shared" si="942"/>
        <v>0</v>
      </c>
      <c r="DD218" t="s">
        <v>435</v>
      </c>
      <c r="DE218" t="s">
        <v>435</v>
      </c>
      <c r="DF218">
        <f t="shared" si="943"/>
        <v>0</v>
      </c>
      <c r="DG218">
        <f t="shared" si="931"/>
        <v>0</v>
      </c>
      <c r="DH218">
        <f t="shared" si="902"/>
        <v>0</v>
      </c>
      <c r="DI218">
        <f t="shared" si="903"/>
        <v>35866.870000000003</v>
      </c>
      <c r="DJ218">
        <f t="shared" ref="DJ218:DJ219" si="947">DI218</f>
        <v>35866.870000000003</v>
      </c>
      <c r="DK218">
        <v>1</v>
      </c>
      <c r="DL218" t="s">
        <v>435</v>
      </c>
      <c r="DM218">
        <v>0</v>
      </c>
      <c r="DN218" t="s">
        <v>435</v>
      </c>
      <c r="DO218">
        <v>0</v>
      </c>
    </row>
    <row r="219">
      <c r="A219">
        <f>ROW(Source!A188)</f>
        <v>188</v>
      </c>
      <c r="B219">
        <v>358752211</v>
      </c>
      <c r="C219">
        <v>358749328</v>
      </c>
      <c r="D219">
        <v>342640393</v>
      </c>
      <c r="E219">
        <v>113</v>
      </c>
      <c r="F219">
        <v>1</v>
      </c>
      <c r="G219">
        <v>1</v>
      </c>
      <c r="H219">
        <v>1</v>
      </c>
      <c r="I219" t="s">
        <v>828</v>
      </c>
      <c r="J219" t="s">
        <v>435</v>
      </c>
      <c r="K219" t="s">
        <v>829</v>
      </c>
      <c r="L219">
        <v>1191</v>
      </c>
      <c r="N219">
        <v>1013</v>
      </c>
      <c r="O219" t="s">
        <v>36</v>
      </c>
      <c r="P219" t="s">
        <v>36</v>
      </c>
      <c r="Q219">
        <v>1</v>
      </c>
      <c r="W219">
        <v>0</v>
      </c>
      <c r="X219">
        <v>-1417349443</v>
      </c>
      <c r="Y219">
        <f t="shared" si="940"/>
        <v>22.84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435</v>
      </c>
      <c r="AT219">
        <v>22.84</v>
      </c>
      <c r="AU219" t="s">
        <v>435</v>
      </c>
      <c r="AV219">
        <v>2</v>
      </c>
      <c r="AW219">
        <v>2</v>
      </c>
      <c r="AX219">
        <v>363029195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ROUND(Y219*Source!I188,7)</f>
        <v>22.84</v>
      </c>
      <c r="CY219">
        <f t="shared" si="944"/>
        <v>0</v>
      </c>
      <c r="CZ219">
        <f t="shared" si="945"/>
        <v>0</v>
      </c>
      <c r="DA219">
        <f t="shared" si="946"/>
        <v>1</v>
      </c>
      <c r="DB219">
        <f t="shared" si="941"/>
        <v>0</v>
      </c>
      <c r="DC219">
        <f t="shared" si="942"/>
        <v>0</v>
      </c>
      <c r="DD219" t="s">
        <v>435</v>
      </c>
      <c r="DE219" t="s">
        <v>435</v>
      </c>
      <c r="DF219">
        <f t="shared" si="943"/>
        <v>0</v>
      </c>
      <c r="DG219">
        <f t="shared" si="931"/>
        <v>0</v>
      </c>
      <c r="DH219">
        <f t="shared" si="902"/>
        <v>0</v>
      </c>
      <c r="DI219">
        <f t="shared" si="903"/>
        <v>0</v>
      </c>
      <c r="DJ219">
        <f t="shared" si="947"/>
        <v>0</v>
      </c>
      <c r="DK219">
        <v>0</v>
      </c>
      <c r="DL219" t="s">
        <v>435</v>
      </c>
      <c r="DM219">
        <v>0</v>
      </c>
      <c r="DN219" t="s">
        <v>435</v>
      </c>
      <c r="DO219">
        <v>0</v>
      </c>
    </row>
    <row r="220">
      <c r="A220">
        <f>ROW(Source!A188)</f>
        <v>188</v>
      </c>
      <c r="B220">
        <v>358752211</v>
      </c>
      <c r="C220">
        <v>358749328</v>
      </c>
      <c r="D220">
        <v>342764741</v>
      </c>
      <c r="E220">
        <v>1</v>
      </c>
      <c r="F220">
        <v>1</v>
      </c>
      <c r="G220">
        <v>1</v>
      </c>
      <c r="H220">
        <v>2</v>
      </c>
      <c r="I220" t="s">
        <v>65</v>
      </c>
      <c r="J220" t="s">
        <v>830</v>
      </c>
      <c r="K220" t="s">
        <v>66</v>
      </c>
      <c r="L220">
        <v>1368</v>
      </c>
      <c r="N220">
        <v>1011</v>
      </c>
      <c r="O220" t="s">
        <v>67</v>
      </c>
      <c r="P220" t="s">
        <v>67</v>
      </c>
      <c r="Q220">
        <v>1</v>
      </c>
      <c r="W220">
        <v>0</v>
      </c>
      <c r="X220">
        <v>-361847540</v>
      </c>
      <c r="Y220">
        <f t="shared" si="940"/>
        <v>10</v>
      </c>
      <c r="AA220">
        <v>0</v>
      </c>
      <c r="AB220">
        <v>1552.1199999999999</v>
      </c>
      <c r="AC220">
        <v>668.23000000000002</v>
      </c>
      <c r="AD220">
        <v>0</v>
      </c>
      <c r="AE220">
        <v>0</v>
      </c>
      <c r="AF220">
        <v>1552.1199999999999</v>
      </c>
      <c r="AG220">
        <v>668.23000000000002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435</v>
      </c>
      <c r="AT220">
        <v>10</v>
      </c>
      <c r="AU220" t="s">
        <v>435</v>
      </c>
      <c r="AV220">
        <v>1</v>
      </c>
      <c r="AW220">
        <v>2</v>
      </c>
      <c r="AX220">
        <v>363029196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15521.199999999999</v>
      </c>
      <c r="BL220">
        <v>6682.3000000000002</v>
      </c>
      <c r="BM220">
        <v>0</v>
      </c>
      <c r="BN220">
        <v>0</v>
      </c>
      <c r="BO220">
        <v>10</v>
      </c>
      <c r="BP220">
        <v>1</v>
      </c>
      <c r="BQ220">
        <v>0</v>
      </c>
      <c r="BR220">
        <v>15521.199999999999</v>
      </c>
      <c r="BS220">
        <v>6682.3000000000002</v>
      </c>
      <c r="BT220">
        <v>0</v>
      </c>
      <c r="BU220">
        <v>0</v>
      </c>
      <c r="BV220">
        <v>10</v>
      </c>
      <c r="BW220">
        <v>1</v>
      </c>
      <c r="CV220">
        <v>0</v>
      </c>
      <c r="CW220">
        <f>ROUND(Y220*Source!I188*DO220,7)</f>
        <v>10</v>
      </c>
      <c r="CX220">
        <f>ROUND(Y220*Source!I188,7)</f>
        <v>10</v>
      </c>
      <c r="CY220">
        <f t="shared" ref="CY220:CY223" si="948">AB220</f>
        <v>1552.1199999999999</v>
      </c>
      <c r="CZ220">
        <f t="shared" ref="CZ220:CZ223" si="949">AF220</f>
        <v>1552.1199999999999</v>
      </c>
      <c r="DA220">
        <f t="shared" ref="DA220:DA223" si="950">AJ220</f>
        <v>1</v>
      </c>
      <c r="DB220">
        <f t="shared" si="941"/>
        <v>15521.199999999999</v>
      </c>
      <c r="DC220">
        <f t="shared" si="942"/>
        <v>6682.2999999999993</v>
      </c>
      <c r="DD220" t="s">
        <v>435</v>
      </c>
      <c r="DE220" t="s">
        <v>435</v>
      </c>
      <c r="DF220">
        <f t="shared" si="943"/>
        <v>0</v>
      </c>
      <c r="DG220">
        <f t="shared" si="931"/>
        <v>15521.200000000001</v>
      </c>
      <c r="DH220">
        <f t="shared" si="902"/>
        <v>6682.3000000000002</v>
      </c>
      <c r="DI220">
        <f t="shared" si="903"/>
        <v>0</v>
      </c>
      <c r="DJ220">
        <f t="shared" ref="DJ220:DJ223" si="951">DG220+DH220</f>
        <v>22203.5</v>
      </c>
      <c r="DK220">
        <v>1</v>
      </c>
      <c r="DL220" t="s">
        <v>68</v>
      </c>
      <c r="DM220">
        <v>6</v>
      </c>
      <c r="DN220" t="s">
        <v>36</v>
      </c>
      <c r="DO220">
        <v>1</v>
      </c>
    </row>
    <row r="221">
      <c r="A221">
        <f>ROW(Source!A188)</f>
        <v>188</v>
      </c>
      <c r="B221">
        <v>358752211</v>
      </c>
      <c r="C221">
        <v>358749328</v>
      </c>
      <c r="D221">
        <v>342764921</v>
      </c>
      <c r="E221">
        <v>1</v>
      </c>
      <c r="F221">
        <v>1</v>
      </c>
      <c r="G221">
        <v>1</v>
      </c>
      <c r="H221">
        <v>2</v>
      </c>
      <c r="I221" t="s">
        <v>157</v>
      </c>
      <c r="J221" t="s">
        <v>844</v>
      </c>
      <c r="K221" t="s">
        <v>158</v>
      </c>
      <c r="L221">
        <v>1368</v>
      </c>
      <c r="N221">
        <v>1011</v>
      </c>
      <c r="O221" t="s">
        <v>67</v>
      </c>
      <c r="P221" t="s">
        <v>67</v>
      </c>
      <c r="Q221">
        <v>1</v>
      </c>
      <c r="W221">
        <v>0</v>
      </c>
      <c r="X221">
        <v>-1997430335</v>
      </c>
      <c r="Y221">
        <f t="shared" si="940"/>
        <v>9.7200000000000006</v>
      </c>
      <c r="AA221">
        <v>0</v>
      </c>
      <c r="AB221">
        <v>130.19</v>
      </c>
      <c r="AC221">
        <v>497.45999999999998</v>
      </c>
      <c r="AD221">
        <v>0</v>
      </c>
      <c r="AE221">
        <v>0</v>
      </c>
      <c r="AF221">
        <v>104.98999999999999</v>
      </c>
      <c r="AG221">
        <v>497.45999999999998</v>
      </c>
      <c r="AH221">
        <v>0</v>
      </c>
      <c r="AI221">
        <v>1</v>
      </c>
      <c r="AJ221">
        <v>1.24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435</v>
      </c>
      <c r="AT221">
        <v>9.7200000000000006</v>
      </c>
      <c r="AU221" t="s">
        <v>435</v>
      </c>
      <c r="AV221">
        <v>1</v>
      </c>
      <c r="AW221">
        <v>2</v>
      </c>
      <c r="AX221">
        <v>363029197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1020.5028</v>
      </c>
      <c r="BL221">
        <v>4835.3112000000001</v>
      </c>
      <c r="BM221">
        <v>0</v>
      </c>
      <c r="BN221">
        <v>0</v>
      </c>
      <c r="BO221">
        <v>9.7200000000000006</v>
      </c>
      <c r="BP221">
        <v>1</v>
      </c>
      <c r="BQ221">
        <v>0</v>
      </c>
      <c r="BR221">
        <v>1020.5028</v>
      </c>
      <c r="BS221">
        <v>4835.3112000000001</v>
      </c>
      <c r="BT221">
        <v>0</v>
      </c>
      <c r="BU221">
        <v>0</v>
      </c>
      <c r="BV221">
        <v>9.7200000000000006</v>
      </c>
      <c r="BW221">
        <v>1</v>
      </c>
      <c r="CV221">
        <v>0</v>
      </c>
      <c r="CW221">
        <f>ROUND(Y221*Source!I188*DO221,7)</f>
        <v>9.7199999999999989</v>
      </c>
      <c r="CX221">
        <f>ROUND(Y221*Source!I188,7)</f>
        <v>9.7199999999999989</v>
      </c>
      <c r="CY221">
        <f t="shared" si="948"/>
        <v>130.19</v>
      </c>
      <c r="CZ221">
        <f t="shared" si="949"/>
        <v>104.98999999999999</v>
      </c>
      <c r="DA221">
        <f t="shared" si="950"/>
        <v>1.24</v>
      </c>
      <c r="DB221">
        <f t="shared" si="941"/>
        <v>1020.5</v>
      </c>
      <c r="DC221">
        <f t="shared" si="942"/>
        <v>4835.3099999999995</v>
      </c>
      <c r="DD221" t="s">
        <v>435</v>
      </c>
      <c r="DE221" t="s">
        <v>435</v>
      </c>
      <c r="DF221">
        <f t="shared" si="943"/>
        <v>0</v>
      </c>
      <c r="DG221">
        <f t="shared" ref="DG221:DG222" si="952">ROUND(ROUND(AF221*AJ221,2)*CX221,2)</f>
        <v>1265.45</v>
      </c>
      <c r="DH221">
        <f t="shared" si="902"/>
        <v>4835.3100000000004</v>
      </c>
      <c r="DI221">
        <f t="shared" si="903"/>
        <v>0</v>
      </c>
      <c r="DJ221">
        <f t="shared" si="951"/>
        <v>6100.7600000000002</v>
      </c>
      <c r="DK221">
        <v>0</v>
      </c>
      <c r="DL221" t="s">
        <v>72</v>
      </c>
      <c r="DM221">
        <v>4</v>
      </c>
      <c r="DN221" t="s">
        <v>36</v>
      </c>
      <c r="DO221">
        <v>1</v>
      </c>
    </row>
    <row r="222">
      <c r="A222">
        <f>ROW(Source!A188)</f>
        <v>188</v>
      </c>
      <c r="B222">
        <v>358752211</v>
      </c>
      <c r="C222">
        <v>358749328</v>
      </c>
      <c r="D222">
        <v>342765643</v>
      </c>
      <c r="E222">
        <v>1</v>
      </c>
      <c r="F222">
        <v>1</v>
      </c>
      <c r="G222">
        <v>1</v>
      </c>
      <c r="H222">
        <v>2</v>
      </c>
      <c r="I222" t="s">
        <v>70</v>
      </c>
      <c r="J222" t="s">
        <v>831</v>
      </c>
      <c r="K222" t="s">
        <v>71</v>
      </c>
      <c r="L222">
        <v>1368</v>
      </c>
      <c r="N222">
        <v>1011</v>
      </c>
      <c r="O222" t="s">
        <v>67</v>
      </c>
      <c r="P222" t="s">
        <v>67</v>
      </c>
      <c r="Q222">
        <v>1</v>
      </c>
      <c r="W222">
        <v>0</v>
      </c>
      <c r="X222">
        <v>1503848564</v>
      </c>
      <c r="Y222">
        <f t="shared" si="940"/>
        <v>3.1200000000000001</v>
      </c>
      <c r="AA222">
        <v>0</v>
      </c>
      <c r="AB222">
        <v>583.05999999999995</v>
      </c>
      <c r="AC222">
        <v>497.45999999999998</v>
      </c>
      <c r="AD222">
        <v>0</v>
      </c>
      <c r="AE222">
        <v>0</v>
      </c>
      <c r="AF222">
        <v>477.92000000000002</v>
      </c>
      <c r="AG222">
        <v>497.45999999999998</v>
      </c>
      <c r="AH222">
        <v>0</v>
      </c>
      <c r="AI222">
        <v>1</v>
      </c>
      <c r="AJ222">
        <v>1.22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435</v>
      </c>
      <c r="AT222">
        <v>3.1200000000000001</v>
      </c>
      <c r="AU222" t="s">
        <v>435</v>
      </c>
      <c r="AV222">
        <v>1</v>
      </c>
      <c r="AW222">
        <v>2</v>
      </c>
      <c r="AX222">
        <v>363029198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1491.1104</v>
      </c>
      <c r="BL222">
        <v>1552.0752</v>
      </c>
      <c r="BM222">
        <v>0</v>
      </c>
      <c r="BN222">
        <v>0</v>
      </c>
      <c r="BO222">
        <v>3.1200000000000001</v>
      </c>
      <c r="BP222">
        <v>1</v>
      </c>
      <c r="BQ222">
        <v>0</v>
      </c>
      <c r="BR222">
        <v>1491.1104</v>
      </c>
      <c r="BS222">
        <v>1552.0752</v>
      </c>
      <c r="BT222">
        <v>0</v>
      </c>
      <c r="BU222">
        <v>0</v>
      </c>
      <c r="BV222">
        <v>3.1200000000000001</v>
      </c>
      <c r="BW222">
        <v>1</v>
      </c>
      <c r="CV222">
        <v>0</v>
      </c>
      <c r="CW222">
        <f>ROUND(Y222*Source!I188*DO222,7)</f>
        <v>3.1199999999999997</v>
      </c>
      <c r="CX222">
        <f>ROUND(Y222*Source!I188,7)</f>
        <v>3.1199999999999997</v>
      </c>
      <c r="CY222">
        <f t="shared" si="948"/>
        <v>583.05999999999995</v>
      </c>
      <c r="CZ222">
        <f t="shared" si="949"/>
        <v>477.92000000000002</v>
      </c>
      <c r="DA222">
        <f t="shared" si="950"/>
        <v>1.22</v>
      </c>
      <c r="DB222">
        <f t="shared" si="941"/>
        <v>1491.1099999999999</v>
      </c>
      <c r="DC222">
        <f t="shared" si="942"/>
        <v>1552.0799999999999</v>
      </c>
      <c r="DD222" t="s">
        <v>435</v>
      </c>
      <c r="DE222" t="s">
        <v>435</v>
      </c>
      <c r="DF222">
        <f t="shared" si="943"/>
        <v>0</v>
      </c>
      <c r="DG222">
        <f t="shared" si="952"/>
        <v>1819.1500000000001</v>
      </c>
      <c r="DH222">
        <f t="shared" si="902"/>
        <v>1552.0799999999999</v>
      </c>
      <c r="DI222">
        <f t="shared" si="903"/>
        <v>0</v>
      </c>
      <c r="DJ222">
        <f t="shared" si="951"/>
        <v>3371.23</v>
      </c>
      <c r="DK222">
        <v>0</v>
      </c>
      <c r="DL222" t="s">
        <v>72</v>
      </c>
      <c r="DM222">
        <v>4</v>
      </c>
      <c r="DN222" t="s">
        <v>36</v>
      </c>
      <c r="DO222">
        <v>1</v>
      </c>
    </row>
    <row r="223">
      <c r="A223">
        <f>ROW(Source!A188)</f>
        <v>188</v>
      </c>
      <c r="B223">
        <v>358752211</v>
      </c>
      <c r="C223">
        <v>358749328</v>
      </c>
      <c r="D223">
        <v>342765836</v>
      </c>
      <c r="E223">
        <v>1</v>
      </c>
      <c r="F223">
        <v>1</v>
      </c>
      <c r="G223">
        <v>1</v>
      </c>
      <c r="H223">
        <v>2</v>
      </c>
      <c r="I223" t="s">
        <v>117</v>
      </c>
      <c r="J223" t="s">
        <v>838</v>
      </c>
      <c r="K223" t="s">
        <v>118</v>
      </c>
      <c r="L223">
        <v>1368</v>
      </c>
      <c r="N223">
        <v>1011</v>
      </c>
      <c r="O223" t="s">
        <v>67</v>
      </c>
      <c r="P223" t="s">
        <v>67</v>
      </c>
      <c r="Q223">
        <v>1</v>
      </c>
      <c r="W223">
        <v>0</v>
      </c>
      <c r="X223">
        <v>-572184414</v>
      </c>
      <c r="Y223">
        <f t="shared" si="940"/>
        <v>6.6600000000000001</v>
      </c>
      <c r="AA223">
        <v>0</v>
      </c>
      <c r="AB223">
        <v>29.079999999999998</v>
      </c>
      <c r="AC223">
        <v>0</v>
      </c>
      <c r="AD223">
        <v>0</v>
      </c>
      <c r="AE223">
        <v>0</v>
      </c>
      <c r="AF223">
        <v>29.079999999999998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435</v>
      </c>
      <c r="AT223">
        <v>6.6600000000000001</v>
      </c>
      <c r="AU223" t="s">
        <v>435</v>
      </c>
      <c r="AV223">
        <v>1</v>
      </c>
      <c r="AW223">
        <v>2</v>
      </c>
      <c r="AX223">
        <v>363029199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193.6728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193.6728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f>ROUND(Y223*Source!I188*DO223,7)</f>
        <v>0</v>
      </c>
      <c r="CX223">
        <f>ROUND(Y223*Source!I188,7)</f>
        <v>6.6600000000000001</v>
      </c>
      <c r="CY223">
        <f t="shared" si="948"/>
        <v>29.079999999999998</v>
      </c>
      <c r="CZ223">
        <f t="shared" si="949"/>
        <v>29.079999999999998</v>
      </c>
      <c r="DA223">
        <f t="shared" si="950"/>
        <v>1</v>
      </c>
      <c r="DB223">
        <f t="shared" si="941"/>
        <v>193.66999999999999</v>
      </c>
      <c r="DC223">
        <f t="shared" si="942"/>
        <v>0</v>
      </c>
      <c r="DD223" t="s">
        <v>435</v>
      </c>
      <c r="DE223" t="s">
        <v>435</v>
      </c>
      <c r="DF223">
        <f t="shared" si="943"/>
        <v>0</v>
      </c>
      <c r="DG223">
        <f t="shared" ref="DG223:DG233" si="953">ROUND(ROUND(AF223,2)*CX223,2)</f>
        <v>193.67000000000002</v>
      </c>
      <c r="DH223">
        <f t="shared" si="902"/>
        <v>0</v>
      </c>
      <c r="DI223">
        <f t="shared" si="903"/>
        <v>0</v>
      </c>
      <c r="DJ223">
        <f t="shared" si="951"/>
        <v>193.67000000000002</v>
      </c>
      <c r="DK223">
        <v>1</v>
      </c>
      <c r="DL223" t="s">
        <v>435</v>
      </c>
      <c r="DM223">
        <v>0</v>
      </c>
      <c r="DN223" t="s">
        <v>435</v>
      </c>
      <c r="DO223">
        <v>0</v>
      </c>
    </row>
    <row r="224">
      <c r="A224">
        <f>ROW(Source!A188)</f>
        <v>188</v>
      </c>
      <c r="B224">
        <v>358752211</v>
      </c>
      <c r="C224">
        <v>358749328</v>
      </c>
      <c r="D224">
        <v>342713970</v>
      </c>
      <c r="E224">
        <v>1</v>
      </c>
      <c r="F224">
        <v>1</v>
      </c>
      <c r="G224">
        <v>1</v>
      </c>
      <c r="H224">
        <v>3</v>
      </c>
      <c r="I224" t="s">
        <v>119</v>
      </c>
      <c r="J224" t="s">
        <v>839</v>
      </c>
      <c r="K224" t="s">
        <v>120</v>
      </c>
      <c r="L224">
        <v>1348</v>
      </c>
      <c r="N224">
        <v>1009</v>
      </c>
      <c r="O224" t="s">
        <v>88</v>
      </c>
      <c r="P224" t="s">
        <v>88</v>
      </c>
      <c r="Q224">
        <v>1000</v>
      </c>
      <c r="W224">
        <v>0</v>
      </c>
      <c r="X224">
        <v>420120945</v>
      </c>
      <c r="Y224">
        <f t="shared" ref="Y224:Y229" si="954">(AT224*ROUND(0,7))</f>
        <v>0</v>
      </c>
      <c r="AA224">
        <v>255909.34</v>
      </c>
      <c r="AB224">
        <v>0</v>
      </c>
      <c r="AC224">
        <v>0</v>
      </c>
      <c r="AD224">
        <v>0</v>
      </c>
      <c r="AE224">
        <v>144581.54999999999</v>
      </c>
      <c r="AF224">
        <v>0</v>
      </c>
      <c r="AG224">
        <v>0</v>
      </c>
      <c r="AH224">
        <v>0</v>
      </c>
      <c r="AI224">
        <v>1.77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435</v>
      </c>
      <c r="AT224">
        <v>0.002</v>
      </c>
      <c r="AU224" t="s">
        <v>517</v>
      </c>
      <c r="AV224">
        <v>0</v>
      </c>
      <c r="AW224">
        <v>2</v>
      </c>
      <c r="AX224">
        <v>363029200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289.16309999999999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ROUND(Y224*Source!I188,7)</f>
        <v>0</v>
      </c>
      <c r="CY224">
        <f t="shared" ref="CY224:CY230" si="955">AA224</f>
        <v>255909.34</v>
      </c>
      <c r="CZ224">
        <f t="shared" ref="CZ224:CZ230" si="956">AE224</f>
        <v>144581.54999999999</v>
      </c>
      <c r="DA224">
        <f t="shared" ref="DA224:DA230" si="957">AI224</f>
        <v>1.77</v>
      </c>
      <c r="DB224">
        <f t="shared" ref="DB224:DB229" si="958">ROUND((ROUND(AT224*CZ224,2)*ROUND(0,7)),6)</f>
        <v>0</v>
      </c>
      <c r="DC224">
        <f t="shared" ref="DC224:DC229" si="959">ROUND((ROUND(AT224*AG224,2)*ROUND(0,7)),6)</f>
        <v>0</v>
      </c>
      <c r="DD224" t="s">
        <v>435</v>
      </c>
      <c r="DE224" t="s">
        <v>435</v>
      </c>
      <c r="DF224">
        <f t="shared" ref="DF224:DF229" si="960">ROUND(ROUND(AE224*AI224,2)*CX224,2)</f>
        <v>0</v>
      </c>
      <c r="DG224">
        <f t="shared" si="953"/>
        <v>0</v>
      </c>
      <c r="DH224">
        <f t="shared" si="902"/>
        <v>0</v>
      </c>
      <c r="DI224">
        <f t="shared" si="903"/>
        <v>0</v>
      </c>
      <c r="DJ224">
        <f t="shared" ref="DJ224:DJ230" si="961">DF224</f>
        <v>0</v>
      </c>
      <c r="DK224">
        <v>0</v>
      </c>
      <c r="DL224" t="s">
        <v>435</v>
      </c>
      <c r="DM224">
        <v>0</v>
      </c>
      <c r="DN224" t="s">
        <v>435</v>
      </c>
      <c r="DO224">
        <v>0</v>
      </c>
    </row>
    <row r="225">
      <c r="A225">
        <f>ROW(Source!A188)</f>
        <v>188</v>
      </c>
      <c r="B225">
        <v>358752211</v>
      </c>
      <c r="C225">
        <v>358749328</v>
      </c>
      <c r="D225">
        <v>342716455</v>
      </c>
      <c r="E225">
        <v>1</v>
      </c>
      <c r="F225">
        <v>1</v>
      </c>
      <c r="G225">
        <v>1</v>
      </c>
      <c r="H225">
        <v>3</v>
      </c>
      <c r="I225" t="s">
        <v>121</v>
      </c>
      <c r="J225" t="s">
        <v>840</v>
      </c>
      <c r="K225" t="s">
        <v>122</v>
      </c>
      <c r="L225">
        <v>1346</v>
      </c>
      <c r="N225">
        <v>1009</v>
      </c>
      <c r="O225" t="s">
        <v>77</v>
      </c>
      <c r="P225" t="s">
        <v>77</v>
      </c>
      <c r="Q225">
        <v>1</v>
      </c>
      <c r="W225">
        <v>0</v>
      </c>
      <c r="X225">
        <v>-2091133761</v>
      </c>
      <c r="Y225">
        <f t="shared" si="954"/>
        <v>0</v>
      </c>
      <c r="AA225">
        <v>146.28999999999999</v>
      </c>
      <c r="AB225">
        <v>0</v>
      </c>
      <c r="AC225">
        <v>0</v>
      </c>
      <c r="AD225">
        <v>0</v>
      </c>
      <c r="AE225">
        <v>155.63</v>
      </c>
      <c r="AF225">
        <v>0</v>
      </c>
      <c r="AG225">
        <v>0</v>
      </c>
      <c r="AH225">
        <v>0</v>
      </c>
      <c r="AI225">
        <v>0.93999999999999995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435</v>
      </c>
      <c r="AT225">
        <v>6</v>
      </c>
      <c r="AU225" t="s">
        <v>517</v>
      </c>
      <c r="AV225">
        <v>0</v>
      </c>
      <c r="AW225">
        <v>2</v>
      </c>
      <c r="AX225">
        <v>363029201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933.77999999999997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ROUND(Y225*Source!I188,7)</f>
        <v>0</v>
      </c>
      <c r="CY225">
        <f t="shared" si="955"/>
        <v>146.28999999999999</v>
      </c>
      <c r="CZ225">
        <f t="shared" si="956"/>
        <v>155.63</v>
      </c>
      <c r="DA225">
        <f t="shared" si="957"/>
        <v>0.93999999999999995</v>
      </c>
      <c r="DB225">
        <f t="shared" si="958"/>
        <v>0</v>
      </c>
      <c r="DC225">
        <f t="shared" si="959"/>
        <v>0</v>
      </c>
      <c r="DD225" t="s">
        <v>435</v>
      </c>
      <c r="DE225" t="s">
        <v>435</v>
      </c>
      <c r="DF225">
        <f t="shared" si="960"/>
        <v>0</v>
      </c>
      <c r="DG225">
        <f t="shared" si="953"/>
        <v>0</v>
      </c>
      <c r="DH225">
        <f t="shared" si="902"/>
        <v>0</v>
      </c>
      <c r="DI225">
        <f t="shared" si="903"/>
        <v>0</v>
      </c>
      <c r="DJ225">
        <f t="shared" si="961"/>
        <v>0</v>
      </c>
      <c r="DK225">
        <v>0</v>
      </c>
      <c r="DL225" t="s">
        <v>435</v>
      </c>
      <c r="DM225">
        <v>0</v>
      </c>
      <c r="DN225" t="s">
        <v>435</v>
      </c>
      <c r="DO225">
        <v>0</v>
      </c>
    </row>
    <row r="226">
      <c r="A226">
        <f>ROW(Source!A188)</f>
        <v>188</v>
      </c>
      <c r="B226">
        <v>358752211</v>
      </c>
      <c r="C226">
        <v>358749328</v>
      </c>
      <c r="D226">
        <v>342717233</v>
      </c>
      <c r="E226">
        <v>1</v>
      </c>
      <c r="F226">
        <v>1</v>
      </c>
      <c r="G226">
        <v>1</v>
      </c>
      <c r="H226">
        <v>3</v>
      </c>
      <c r="I226" t="s">
        <v>80</v>
      </c>
      <c r="J226" t="s">
        <v>834</v>
      </c>
      <c r="K226" t="s">
        <v>81</v>
      </c>
      <c r="L226">
        <v>1346</v>
      </c>
      <c r="N226">
        <v>1009</v>
      </c>
      <c r="O226" t="s">
        <v>77</v>
      </c>
      <c r="P226" t="s">
        <v>77</v>
      </c>
      <c r="Q226">
        <v>1</v>
      </c>
      <c r="W226">
        <v>0</v>
      </c>
      <c r="X226">
        <v>-1062136333</v>
      </c>
      <c r="Y226">
        <f t="shared" si="954"/>
        <v>0</v>
      </c>
      <c r="AA226">
        <v>201.16999999999999</v>
      </c>
      <c r="AB226">
        <v>0</v>
      </c>
      <c r="AC226">
        <v>0</v>
      </c>
      <c r="AD226">
        <v>0</v>
      </c>
      <c r="AE226">
        <v>174.93000000000001</v>
      </c>
      <c r="AF226">
        <v>0</v>
      </c>
      <c r="AG226">
        <v>0</v>
      </c>
      <c r="AH226">
        <v>0</v>
      </c>
      <c r="AI226">
        <v>1.1499999999999999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435</v>
      </c>
      <c r="AT226">
        <v>1.7</v>
      </c>
      <c r="AU226" t="s">
        <v>517</v>
      </c>
      <c r="AV226">
        <v>0</v>
      </c>
      <c r="AW226">
        <v>2</v>
      </c>
      <c r="AX226">
        <v>363029202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297.38100000000003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ROUND(Y226*Source!I188,7)</f>
        <v>0</v>
      </c>
      <c r="CY226">
        <f t="shared" si="955"/>
        <v>201.16999999999999</v>
      </c>
      <c r="CZ226">
        <f t="shared" si="956"/>
        <v>174.93000000000001</v>
      </c>
      <c r="DA226">
        <f t="shared" si="957"/>
        <v>1.1499999999999999</v>
      </c>
      <c r="DB226">
        <f t="shared" si="958"/>
        <v>0</v>
      </c>
      <c r="DC226">
        <f t="shared" si="959"/>
        <v>0</v>
      </c>
      <c r="DD226" t="s">
        <v>435</v>
      </c>
      <c r="DE226" t="s">
        <v>435</v>
      </c>
      <c r="DF226">
        <f t="shared" si="960"/>
        <v>0</v>
      </c>
      <c r="DG226">
        <f t="shared" si="953"/>
        <v>0</v>
      </c>
      <c r="DH226">
        <f t="shared" si="902"/>
        <v>0</v>
      </c>
      <c r="DI226">
        <f t="shared" si="903"/>
        <v>0</v>
      </c>
      <c r="DJ226">
        <f t="shared" si="961"/>
        <v>0</v>
      </c>
      <c r="DK226">
        <v>0</v>
      </c>
      <c r="DL226" t="s">
        <v>435</v>
      </c>
      <c r="DM226">
        <v>0</v>
      </c>
      <c r="DN226" t="s">
        <v>435</v>
      </c>
      <c r="DO226">
        <v>0</v>
      </c>
    </row>
    <row r="227">
      <c r="A227">
        <f>ROW(Source!A188)</f>
        <v>188</v>
      </c>
      <c r="B227">
        <v>358752211</v>
      </c>
      <c r="C227">
        <v>358749328</v>
      </c>
      <c r="D227">
        <v>342718353</v>
      </c>
      <c r="E227">
        <v>1</v>
      </c>
      <c r="F227">
        <v>1</v>
      </c>
      <c r="G227">
        <v>1</v>
      </c>
      <c r="H227">
        <v>3</v>
      </c>
      <c r="I227" t="s">
        <v>123</v>
      </c>
      <c r="J227" t="s">
        <v>841</v>
      </c>
      <c r="K227" t="s">
        <v>124</v>
      </c>
      <c r="L227">
        <v>1330</v>
      </c>
      <c r="N227">
        <v>1005</v>
      </c>
      <c r="O227" t="s">
        <v>125</v>
      </c>
      <c r="P227" t="s">
        <v>125</v>
      </c>
      <c r="Q227">
        <v>10</v>
      </c>
      <c r="W227">
        <v>0</v>
      </c>
      <c r="X227">
        <v>-1459340158</v>
      </c>
      <c r="Y227">
        <f t="shared" si="954"/>
        <v>0</v>
      </c>
      <c r="AA227">
        <v>556.5</v>
      </c>
      <c r="AB227">
        <v>0</v>
      </c>
      <c r="AC227">
        <v>0</v>
      </c>
      <c r="AD227">
        <v>0</v>
      </c>
      <c r="AE227">
        <v>386.45999999999998</v>
      </c>
      <c r="AF227">
        <v>0</v>
      </c>
      <c r="AG227">
        <v>0</v>
      </c>
      <c r="AH227">
        <v>0</v>
      </c>
      <c r="AI227">
        <v>1.4399999999999999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435</v>
      </c>
      <c r="AT227">
        <v>0.14999999999999999</v>
      </c>
      <c r="AU227" t="s">
        <v>517</v>
      </c>
      <c r="AV227">
        <v>0</v>
      </c>
      <c r="AW227">
        <v>2</v>
      </c>
      <c r="AX227">
        <v>363029203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57.968999999999994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ROUND(Y227*Source!I188,7)</f>
        <v>0</v>
      </c>
      <c r="CY227">
        <f t="shared" si="955"/>
        <v>556.5</v>
      </c>
      <c r="CZ227">
        <f t="shared" si="956"/>
        <v>386.45999999999998</v>
      </c>
      <c r="DA227">
        <f t="shared" si="957"/>
        <v>1.4399999999999999</v>
      </c>
      <c r="DB227">
        <f t="shared" si="958"/>
        <v>0</v>
      </c>
      <c r="DC227">
        <f t="shared" si="959"/>
        <v>0</v>
      </c>
      <c r="DD227" t="s">
        <v>435</v>
      </c>
      <c r="DE227" t="s">
        <v>435</v>
      </c>
      <c r="DF227">
        <f t="shared" si="960"/>
        <v>0</v>
      </c>
      <c r="DG227">
        <f t="shared" si="953"/>
        <v>0</v>
      </c>
      <c r="DH227">
        <f t="shared" si="902"/>
        <v>0</v>
      </c>
      <c r="DI227">
        <f t="shared" si="903"/>
        <v>0</v>
      </c>
      <c r="DJ227">
        <f t="shared" si="961"/>
        <v>0</v>
      </c>
      <c r="DK227">
        <v>0</v>
      </c>
      <c r="DL227" t="s">
        <v>435</v>
      </c>
      <c r="DM227">
        <v>0</v>
      </c>
      <c r="DN227" t="s">
        <v>435</v>
      </c>
      <c r="DO227">
        <v>0</v>
      </c>
    </row>
    <row r="228">
      <c r="A228">
        <f>ROW(Source!A188)</f>
        <v>188</v>
      </c>
      <c r="B228">
        <v>358752211</v>
      </c>
      <c r="C228">
        <v>358749328</v>
      </c>
      <c r="D228">
        <v>342724205</v>
      </c>
      <c r="E228">
        <v>1</v>
      </c>
      <c r="F228">
        <v>1</v>
      </c>
      <c r="G228">
        <v>1</v>
      </c>
      <c r="H228">
        <v>3</v>
      </c>
      <c r="I228" t="s">
        <v>126</v>
      </c>
      <c r="J228" t="s">
        <v>842</v>
      </c>
      <c r="K228" t="s">
        <v>127</v>
      </c>
      <c r="L228">
        <v>1348</v>
      </c>
      <c r="N228">
        <v>1009</v>
      </c>
      <c r="O228" t="s">
        <v>88</v>
      </c>
      <c r="P228" t="s">
        <v>88</v>
      </c>
      <c r="Q228">
        <v>1000</v>
      </c>
      <c r="W228">
        <v>0</v>
      </c>
      <c r="X228">
        <v>1817138189</v>
      </c>
      <c r="Y228">
        <f t="shared" si="954"/>
        <v>0</v>
      </c>
      <c r="AA228">
        <v>59060.779999999999</v>
      </c>
      <c r="AB228">
        <v>0</v>
      </c>
      <c r="AC228">
        <v>0</v>
      </c>
      <c r="AD228">
        <v>0</v>
      </c>
      <c r="AE228">
        <v>70310.449999999997</v>
      </c>
      <c r="AF228">
        <v>0</v>
      </c>
      <c r="AG228">
        <v>0</v>
      </c>
      <c r="AH228">
        <v>0</v>
      </c>
      <c r="AI228">
        <v>0.83999999999999997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435</v>
      </c>
      <c r="AT228">
        <v>0.01</v>
      </c>
      <c r="AU228" t="s">
        <v>517</v>
      </c>
      <c r="AV228">
        <v>0</v>
      </c>
      <c r="AW228">
        <v>2</v>
      </c>
      <c r="AX228">
        <v>363029204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703.10450000000003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ROUND(Y228*Source!I188,7)</f>
        <v>0</v>
      </c>
      <c r="CY228">
        <f t="shared" si="955"/>
        <v>59060.779999999999</v>
      </c>
      <c r="CZ228">
        <f t="shared" si="956"/>
        <v>70310.449999999997</v>
      </c>
      <c r="DA228">
        <f t="shared" si="957"/>
        <v>0.83999999999999997</v>
      </c>
      <c r="DB228">
        <f t="shared" si="958"/>
        <v>0</v>
      </c>
      <c r="DC228">
        <f t="shared" si="959"/>
        <v>0</v>
      </c>
      <c r="DD228" t="s">
        <v>435</v>
      </c>
      <c r="DE228" t="s">
        <v>435</v>
      </c>
      <c r="DF228">
        <f t="shared" si="960"/>
        <v>0</v>
      </c>
      <c r="DG228">
        <f t="shared" si="953"/>
        <v>0</v>
      </c>
      <c r="DH228">
        <f t="shared" si="902"/>
        <v>0</v>
      </c>
      <c r="DI228">
        <f t="shared" si="903"/>
        <v>0</v>
      </c>
      <c r="DJ228">
        <f t="shared" si="961"/>
        <v>0</v>
      </c>
      <c r="DK228">
        <v>0</v>
      </c>
      <c r="DL228" t="s">
        <v>435</v>
      </c>
      <c r="DM228">
        <v>0</v>
      </c>
      <c r="DN228" t="s">
        <v>435</v>
      </c>
      <c r="DO228">
        <v>0</v>
      </c>
    </row>
    <row r="229">
      <c r="A229">
        <f>ROW(Source!A188)</f>
        <v>188</v>
      </c>
      <c r="B229">
        <v>358752211</v>
      </c>
      <c r="C229">
        <v>358749328</v>
      </c>
      <c r="D229">
        <v>342735756</v>
      </c>
      <c r="E229">
        <v>1</v>
      </c>
      <c r="F229">
        <v>1</v>
      </c>
      <c r="G229">
        <v>1</v>
      </c>
      <c r="H229">
        <v>3</v>
      </c>
      <c r="I229" t="s">
        <v>128</v>
      </c>
      <c r="J229" t="s">
        <v>843</v>
      </c>
      <c r="K229" t="s">
        <v>129</v>
      </c>
      <c r="L229">
        <v>1346</v>
      </c>
      <c r="N229">
        <v>1009</v>
      </c>
      <c r="O229" t="s">
        <v>77</v>
      </c>
      <c r="P229" t="s">
        <v>77</v>
      </c>
      <c r="Q229">
        <v>1</v>
      </c>
      <c r="W229">
        <v>0</v>
      </c>
      <c r="X229">
        <v>1838179334</v>
      </c>
      <c r="Y229">
        <f t="shared" si="954"/>
        <v>0</v>
      </c>
      <c r="AA229">
        <v>104.64</v>
      </c>
      <c r="AB229">
        <v>0</v>
      </c>
      <c r="AC229">
        <v>0</v>
      </c>
      <c r="AD229">
        <v>0</v>
      </c>
      <c r="AE229">
        <v>79.879999999999995</v>
      </c>
      <c r="AF229">
        <v>0</v>
      </c>
      <c r="AG229">
        <v>0</v>
      </c>
      <c r="AH229">
        <v>0</v>
      </c>
      <c r="AI229">
        <v>1.3100000000000001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435</v>
      </c>
      <c r="AT229">
        <v>1.8999999999999999</v>
      </c>
      <c r="AU229" t="s">
        <v>517</v>
      </c>
      <c r="AV229">
        <v>0</v>
      </c>
      <c r="AW229">
        <v>2</v>
      </c>
      <c r="AX229">
        <v>363029205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151.77199999999999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ROUND(Y229*Source!I188,7)</f>
        <v>0</v>
      </c>
      <c r="CY229">
        <f t="shared" si="955"/>
        <v>104.64</v>
      </c>
      <c r="CZ229">
        <f t="shared" si="956"/>
        <v>79.879999999999995</v>
      </c>
      <c r="DA229">
        <f t="shared" si="957"/>
        <v>1.3100000000000001</v>
      </c>
      <c r="DB229">
        <f t="shared" si="958"/>
        <v>0</v>
      </c>
      <c r="DC229">
        <f t="shared" si="959"/>
        <v>0</v>
      </c>
      <c r="DD229" t="s">
        <v>435</v>
      </c>
      <c r="DE229" t="s">
        <v>435</v>
      </c>
      <c r="DF229">
        <f t="shared" si="960"/>
        <v>0</v>
      </c>
      <c r="DG229">
        <f t="shared" si="953"/>
        <v>0</v>
      </c>
      <c r="DH229">
        <f t="shared" si="902"/>
        <v>0</v>
      </c>
      <c r="DI229">
        <f t="shared" si="903"/>
        <v>0</v>
      </c>
      <c r="DJ229">
        <f t="shared" si="961"/>
        <v>0</v>
      </c>
      <c r="DK229">
        <v>0</v>
      </c>
      <c r="DL229" t="s">
        <v>435</v>
      </c>
      <c r="DM229">
        <v>0</v>
      </c>
      <c r="DN229" t="s">
        <v>435</v>
      </c>
      <c r="DO229">
        <v>0</v>
      </c>
    </row>
    <row r="230">
      <c r="A230">
        <f>ROW(Source!A188)</f>
        <v>188</v>
      </c>
      <c r="B230">
        <v>358752211</v>
      </c>
      <c r="C230">
        <v>358749328</v>
      </c>
      <c r="D230">
        <v>342646017</v>
      </c>
      <c r="E230">
        <v>113</v>
      </c>
      <c r="F230">
        <v>1</v>
      </c>
      <c r="G230">
        <v>1</v>
      </c>
      <c r="H230">
        <v>3</v>
      </c>
      <c r="I230" t="s">
        <v>130</v>
      </c>
      <c r="J230" t="s">
        <v>435</v>
      </c>
      <c r="K230" t="s">
        <v>131</v>
      </c>
      <c r="L230">
        <v>3277935</v>
      </c>
      <c r="N230">
        <v>1013</v>
      </c>
      <c r="O230" t="s">
        <v>104</v>
      </c>
      <c r="P230" t="s">
        <v>104</v>
      </c>
      <c r="Q230">
        <v>1</v>
      </c>
      <c r="W230">
        <v>0</v>
      </c>
      <c r="X230">
        <v>274903907</v>
      </c>
      <c r="Y230">
        <f>AT230</f>
        <v>2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0</v>
      </c>
      <c r="AQ230">
        <v>1</v>
      </c>
      <c r="AR230">
        <v>0</v>
      </c>
      <c r="AS230" t="s">
        <v>435</v>
      </c>
      <c r="AT230">
        <v>2</v>
      </c>
      <c r="AU230" t="s">
        <v>435</v>
      </c>
      <c r="AV230">
        <v>0</v>
      </c>
      <c r="AW230">
        <v>2</v>
      </c>
      <c r="AX230">
        <v>363029206</v>
      </c>
      <c r="AY230">
        <v>1</v>
      </c>
      <c r="AZ230">
        <v>2048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ROUND(Y230*Source!I188,7)</f>
        <v>2</v>
      </c>
      <c r="CY230">
        <f t="shared" si="955"/>
        <v>0</v>
      </c>
      <c r="CZ230">
        <f t="shared" si="956"/>
        <v>0</v>
      </c>
      <c r="DA230">
        <f t="shared" si="957"/>
        <v>1</v>
      </c>
      <c r="DB230">
        <f>ROUND(ROUND(AT230*CZ230,2),6)</f>
        <v>0</v>
      </c>
      <c r="DC230">
        <f>ROUND(ROUND(AT230*AG230,2),6)</f>
        <v>0</v>
      </c>
      <c r="DD230" t="s">
        <v>435</v>
      </c>
      <c r="DE230" t="s">
        <v>435</v>
      </c>
      <c r="DF230">
        <f t="shared" ref="DF230:DF234" si="962">ROUND(ROUND(AE230,2)*CX230,2)</f>
        <v>0</v>
      </c>
      <c r="DG230">
        <f t="shared" si="953"/>
        <v>0</v>
      </c>
      <c r="DH230">
        <f t="shared" si="902"/>
        <v>0</v>
      </c>
      <c r="DI230">
        <f t="shared" si="903"/>
        <v>0</v>
      </c>
      <c r="DJ230">
        <f t="shared" si="961"/>
        <v>0</v>
      </c>
      <c r="DK230">
        <v>0</v>
      </c>
      <c r="DL230" t="s">
        <v>435</v>
      </c>
      <c r="DM230">
        <v>0</v>
      </c>
      <c r="DN230" t="s">
        <v>435</v>
      </c>
      <c r="DO230">
        <v>0</v>
      </c>
    </row>
    <row r="231">
      <c r="A231">
        <f>ROW(Source!A258)</f>
        <v>258</v>
      </c>
      <c r="B231">
        <v>358752211</v>
      </c>
      <c r="C231">
        <v>358749356</v>
      </c>
      <c r="D231">
        <v>342640222</v>
      </c>
      <c r="E231">
        <v>113</v>
      </c>
      <c r="F231">
        <v>1</v>
      </c>
      <c r="G231">
        <v>1</v>
      </c>
      <c r="H231">
        <v>1</v>
      </c>
      <c r="I231" t="s">
        <v>115</v>
      </c>
      <c r="J231" t="s">
        <v>435</v>
      </c>
      <c r="K231" t="s">
        <v>116</v>
      </c>
      <c r="L231">
        <v>1191</v>
      </c>
      <c r="N231">
        <v>1013</v>
      </c>
      <c r="O231" t="s">
        <v>36</v>
      </c>
      <c r="P231" t="s">
        <v>36</v>
      </c>
      <c r="Q231">
        <v>1</v>
      </c>
      <c r="W231">
        <v>0</v>
      </c>
      <c r="X231">
        <v>888410196</v>
      </c>
      <c r="Y231">
        <f t="shared" ref="Y231:Y234" si="963">(AT231*ROUND(0.3,7))</f>
        <v>0.12</v>
      </c>
      <c r="AA231">
        <v>0</v>
      </c>
      <c r="AB231">
        <v>0</v>
      </c>
      <c r="AC231">
        <v>0</v>
      </c>
      <c r="AD231">
        <v>497.45999999999998</v>
      </c>
      <c r="AE231">
        <v>0</v>
      </c>
      <c r="AF231">
        <v>0</v>
      </c>
      <c r="AG231">
        <v>0</v>
      </c>
      <c r="AH231">
        <v>497.45999999999998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435</v>
      </c>
      <c r="AT231">
        <v>0.40000000000000002</v>
      </c>
      <c r="AU231" t="s">
        <v>561</v>
      </c>
      <c r="AV231">
        <v>1</v>
      </c>
      <c r="AW231">
        <v>2</v>
      </c>
      <c r="AX231">
        <v>363029207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198.98400000000001</v>
      </c>
      <c r="BN231">
        <v>0.40000000000000002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59.695199999999993</v>
      </c>
      <c r="BU231">
        <v>0.12</v>
      </c>
      <c r="BV231">
        <v>0</v>
      </c>
      <c r="BW231">
        <v>1</v>
      </c>
      <c r="CU231">
        <f>ROUND(AT231*Source!I258*AH231*AL231,2)</f>
        <v>0</v>
      </c>
      <c r="CV231">
        <f>ROUND(Y231*Source!I258,7)</f>
        <v>0</v>
      </c>
      <c r="CW231">
        <v>0</v>
      </c>
      <c r="CX231">
        <f>ROUND(Y231*Source!I258,7)</f>
        <v>0</v>
      </c>
      <c r="CY231">
        <f t="shared" ref="CY231:CY232" si="964">AD231</f>
        <v>497.45999999999998</v>
      </c>
      <c r="CZ231">
        <f t="shared" ref="CZ231:CZ232" si="965">AH231</f>
        <v>497.45999999999998</v>
      </c>
      <c r="DA231">
        <f t="shared" ref="DA231:DA232" si="966">AL231</f>
        <v>1</v>
      </c>
      <c r="DB231">
        <f t="shared" ref="DB231:DB234" si="967">ROUND((ROUND(AT231*CZ231,2)*ROUND(0.3,7)),6)</f>
        <v>59.693999999999996</v>
      </c>
      <c r="DC231">
        <f t="shared" ref="DC231:DC234" si="968">ROUND((ROUND(AT231*AG231,2)*ROUND(0.3,7)),6)</f>
        <v>0</v>
      </c>
      <c r="DD231" t="s">
        <v>435</v>
      </c>
      <c r="DE231" t="s">
        <v>435</v>
      </c>
      <c r="DF231">
        <f t="shared" si="962"/>
        <v>0</v>
      </c>
      <c r="DG231">
        <f t="shared" si="953"/>
        <v>0</v>
      </c>
      <c r="DH231">
        <f t="shared" si="902"/>
        <v>0</v>
      </c>
      <c r="DI231">
        <f t="shared" si="903"/>
        <v>0</v>
      </c>
      <c r="DJ231">
        <f t="shared" ref="DJ231:DJ232" si="969">DI231</f>
        <v>0</v>
      </c>
      <c r="DK231">
        <v>1</v>
      </c>
      <c r="DL231" t="s">
        <v>435</v>
      </c>
      <c r="DM231">
        <v>0</v>
      </c>
      <c r="DN231" t="s">
        <v>435</v>
      </c>
      <c r="DO231">
        <v>0</v>
      </c>
    </row>
    <row r="232">
      <c r="A232">
        <f>ROW(Source!A258)</f>
        <v>258</v>
      </c>
      <c r="B232">
        <v>358752211</v>
      </c>
      <c r="C232">
        <v>358749356</v>
      </c>
      <c r="D232">
        <v>342640393</v>
      </c>
      <c r="E232">
        <v>113</v>
      </c>
      <c r="F232">
        <v>1</v>
      </c>
      <c r="G232">
        <v>1</v>
      </c>
      <c r="H232">
        <v>1</v>
      </c>
      <c r="I232" t="s">
        <v>828</v>
      </c>
      <c r="J232" t="s">
        <v>435</v>
      </c>
      <c r="K232" t="s">
        <v>829</v>
      </c>
      <c r="L232">
        <v>1191</v>
      </c>
      <c r="N232">
        <v>1013</v>
      </c>
      <c r="O232" t="s">
        <v>36</v>
      </c>
      <c r="P232" t="s">
        <v>36</v>
      </c>
      <c r="Q232">
        <v>1</v>
      </c>
      <c r="W232">
        <v>0</v>
      </c>
      <c r="X232">
        <v>-1417349443</v>
      </c>
      <c r="Y232">
        <f t="shared" si="963"/>
        <v>0.0030000000000000001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435</v>
      </c>
      <c r="AT232">
        <v>0.01</v>
      </c>
      <c r="AU232" t="s">
        <v>561</v>
      </c>
      <c r="AV232">
        <v>2</v>
      </c>
      <c r="AW232">
        <v>2</v>
      </c>
      <c r="AX232">
        <v>363029208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ROUND(Y232*Source!I258,7)</f>
        <v>0</v>
      </c>
      <c r="CY232">
        <f t="shared" si="964"/>
        <v>0</v>
      </c>
      <c r="CZ232">
        <f t="shared" si="965"/>
        <v>0</v>
      </c>
      <c r="DA232">
        <f t="shared" si="966"/>
        <v>1</v>
      </c>
      <c r="DB232">
        <f t="shared" si="967"/>
        <v>0</v>
      </c>
      <c r="DC232">
        <f t="shared" si="968"/>
        <v>0</v>
      </c>
      <c r="DD232" t="s">
        <v>435</v>
      </c>
      <c r="DE232" t="s">
        <v>435</v>
      </c>
      <c r="DF232">
        <f t="shared" si="962"/>
        <v>0</v>
      </c>
      <c r="DG232">
        <f t="shared" si="953"/>
        <v>0</v>
      </c>
      <c r="DH232">
        <f t="shared" si="902"/>
        <v>0</v>
      </c>
      <c r="DI232">
        <f t="shared" si="903"/>
        <v>0</v>
      </c>
      <c r="DJ232">
        <f t="shared" si="969"/>
        <v>0</v>
      </c>
      <c r="DK232">
        <v>0</v>
      </c>
      <c r="DL232" t="s">
        <v>435</v>
      </c>
      <c r="DM232">
        <v>0</v>
      </c>
      <c r="DN232" t="s">
        <v>435</v>
      </c>
      <c r="DO232">
        <v>0</v>
      </c>
    </row>
    <row r="233">
      <c r="A233">
        <f>ROW(Source!A258)</f>
        <v>258</v>
      </c>
      <c r="B233">
        <v>358752211</v>
      </c>
      <c r="C233">
        <v>358749356</v>
      </c>
      <c r="D233">
        <v>342764741</v>
      </c>
      <c r="E233">
        <v>1</v>
      </c>
      <c r="F233">
        <v>1</v>
      </c>
      <c r="G233">
        <v>1</v>
      </c>
      <c r="H233">
        <v>2</v>
      </c>
      <c r="I233" t="s">
        <v>65</v>
      </c>
      <c r="J233" t="s">
        <v>830</v>
      </c>
      <c r="K233" t="s">
        <v>66</v>
      </c>
      <c r="L233">
        <v>1368</v>
      </c>
      <c r="N233">
        <v>1011</v>
      </c>
      <c r="O233" t="s">
        <v>67</v>
      </c>
      <c r="P233" t="s">
        <v>67</v>
      </c>
      <c r="Q233">
        <v>1</v>
      </c>
      <c r="W233">
        <v>0</v>
      </c>
      <c r="X233">
        <v>-361847540</v>
      </c>
      <c r="Y233">
        <f t="shared" si="963"/>
        <v>0.0011999999999999999</v>
      </c>
      <c r="AA233">
        <v>0</v>
      </c>
      <c r="AB233">
        <v>1552.1199999999999</v>
      </c>
      <c r="AC233">
        <v>668.23000000000002</v>
      </c>
      <c r="AD233">
        <v>0</v>
      </c>
      <c r="AE233">
        <v>0</v>
      </c>
      <c r="AF233">
        <v>1552.1199999999999</v>
      </c>
      <c r="AG233">
        <v>668.23000000000002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435</v>
      </c>
      <c r="AT233">
        <v>0.0040000000000000001</v>
      </c>
      <c r="AU233" t="s">
        <v>561</v>
      </c>
      <c r="AV233">
        <v>1</v>
      </c>
      <c r="AW233">
        <v>2</v>
      </c>
      <c r="AX233">
        <v>363029209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6.2084799999999998</v>
      </c>
      <c r="BL233">
        <v>2.67292</v>
      </c>
      <c r="BM233">
        <v>0</v>
      </c>
      <c r="BN233">
        <v>0</v>
      </c>
      <c r="BO233">
        <v>0.0040000000000000001</v>
      </c>
      <c r="BP233">
        <v>1</v>
      </c>
      <c r="BQ233">
        <v>0</v>
      </c>
      <c r="BR233">
        <v>1.8625439999999998</v>
      </c>
      <c r="BS233">
        <v>0.80187599999999992</v>
      </c>
      <c r="BT233">
        <v>0</v>
      </c>
      <c r="BU233">
        <v>0</v>
      </c>
      <c r="BV233">
        <v>0.0011999999999999999</v>
      </c>
      <c r="BW233">
        <v>1</v>
      </c>
      <c r="CV233">
        <v>0</v>
      </c>
      <c r="CW233">
        <f>ROUND(Y233*Source!I258*DO233,7)</f>
        <v>0</v>
      </c>
      <c r="CX233">
        <f>ROUND(Y233*Source!I258,7)</f>
        <v>0</v>
      </c>
      <c r="CY233">
        <f t="shared" ref="CY233:CY234" si="970">AB233</f>
        <v>1552.1199999999999</v>
      </c>
      <c r="CZ233">
        <f t="shared" ref="CZ233:CZ234" si="971">AF233</f>
        <v>1552.1199999999999</v>
      </c>
      <c r="DA233">
        <f t="shared" ref="DA233:DA234" si="972">AJ233</f>
        <v>1</v>
      </c>
      <c r="DB233">
        <f t="shared" si="967"/>
        <v>1.863</v>
      </c>
      <c r="DC233">
        <f t="shared" si="968"/>
        <v>0.80099999999999993</v>
      </c>
      <c r="DD233" t="s">
        <v>435</v>
      </c>
      <c r="DE233" t="s">
        <v>435</v>
      </c>
      <c r="DF233">
        <f t="shared" si="962"/>
        <v>0</v>
      </c>
      <c r="DG233">
        <f t="shared" si="953"/>
        <v>0</v>
      </c>
      <c r="DH233">
        <f t="shared" si="902"/>
        <v>0</v>
      </c>
      <c r="DI233">
        <f t="shared" si="903"/>
        <v>0</v>
      </c>
      <c r="DJ233">
        <f t="shared" ref="DJ233:DJ234" si="973">DG233+DH233</f>
        <v>0</v>
      </c>
      <c r="DK233">
        <v>1</v>
      </c>
      <c r="DL233" t="s">
        <v>68</v>
      </c>
      <c r="DM233">
        <v>6</v>
      </c>
      <c r="DN233" t="s">
        <v>36</v>
      </c>
      <c r="DO233">
        <v>1</v>
      </c>
    </row>
    <row r="234">
      <c r="A234">
        <f>ROW(Source!A258)</f>
        <v>258</v>
      </c>
      <c r="B234">
        <v>358752211</v>
      </c>
      <c r="C234">
        <v>358749356</v>
      </c>
      <c r="D234">
        <v>342765643</v>
      </c>
      <c r="E234">
        <v>1</v>
      </c>
      <c r="F234">
        <v>1</v>
      </c>
      <c r="G234">
        <v>1</v>
      </c>
      <c r="H234">
        <v>2</v>
      </c>
      <c r="I234" t="s">
        <v>70</v>
      </c>
      <c r="J234" t="s">
        <v>831</v>
      </c>
      <c r="K234" t="s">
        <v>71</v>
      </c>
      <c r="L234">
        <v>1368</v>
      </c>
      <c r="N234">
        <v>1011</v>
      </c>
      <c r="O234" t="s">
        <v>67</v>
      </c>
      <c r="P234" t="s">
        <v>67</v>
      </c>
      <c r="Q234">
        <v>1</v>
      </c>
      <c r="W234">
        <v>0</v>
      </c>
      <c r="X234">
        <v>1503848564</v>
      </c>
      <c r="Y234">
        <f t="shared" si="963"/>
        <v>0.0011999999999999999</v>
      </c>
      <c r="AA234">
        <v>0</v>
      </c>
      <c r="AB234">
        <v>583.05999999999995</v>
      </c>
      <c r="AC234">
        <v>497.45999999999998</v>
      </c>
      <c r="AD234">
        <v>0</v>
      </c>
      <c r="AE234">
        <v>0</v>
      </c>
      <c r="AF234">
        <v>477.92000000000002</v>
      </c>
      <c r="AG234">
        <v>497.45999999999998</v>
      </c>
      <c r="AH234">
        <v>0</v>
      </c>
      <c r="AI234">
        <v>1</v>
      </c>
      <c r="AJ234">
        <v>1.22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435</v>
      </c>
      <c r="AT234">
        <v>0.0040000000000000001</v>
      </c>
      <c r="AU234" t="s">
        <v>561</v>
      </c>
      <c r="AV234">
        <v>1</v>
      </c>
      <c r="AW234">
        <v>2</v>
      </c>
      <c r="AX234">
        <v>363029210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1.91168</v>
      </c>
      <c r="BL234">
        <v>1.9898400000000001</v>
      </c>
      <c r="BM234">
        <v>0</v>
      </c>
      <c r="BN234">
        <v>0</v>
      </c>
      <c r="BO234">
        <v>0.0040000000000000001</v>
      </c>
      <c r="BP234">
        <v>1</v>
      </c>
      <c r="BQ234">
        <v>0</v>
      </c>
      <c r="BR234">
        <v>0.57350400000000001</v>
      </c>
      <c r="BS234">
        <v>0.59695199999999993</v>
      </c>
      <c r="BT234">
        <v>0</v>
      </c>
      <c r="BU234">
        <v>0</v>
      </c>
      <c r="BV234">
        <v>0.0011999999999999999</v>
      </c>
      <c r="BW234">
        <v>1</v>
      </c>
      <c r="CV234">
        <v>0</v>
      </c>
      <c r="CW234">
        <f>ROUND(Y234*Source!I258*DO234,7)</f>
        <v>0</v>
      </c>
      <c r="CX234">
        <f>ROUND(Y234*Source!I258,7)</f>
        <v>0</v>
      </c>
      <c r="CY234">
        <f t="shared" si="970"/>
        <v>583.05999999999995</v>
      </c>
      <c r="CZ234">
        <f t="shared" si="971"/>
        <v>477.92000000000002</v>
      </c>
      <c r="DA234">
        <f t="shared" si="972"/>
        <v>1.22</v>
      </c>
      <c r="DB234">
        <f t="shared" si="967"/>
        <v>0.57299999999999995</v>
      </c>
      <c r="DC234">
        <f t="shared" si="968"/>
        <v>0.59699999999999998</v>
      </c>
      <c r="DD234" t="s">
        <v>435</v>
      </c>
      <c r="DE234" t="s">
        <v>435</v>
      </c>
      <c r="DF234">
        <f t="shared" si="962"/>
        <v>0</v>
      </c>
      <c r="DG234">
        <f>ROUND(ROUND(AF234*AJ234,2)*CX234,2)</f>
        <v>0</v>
      </c>
      <c r="DH234">
        <f t="shared" si="902"/>
        <v>0</v>
      </c>
      <c r="DI234">
        <f t="shared" si="903"/>
        <v>0</v>
      </c>
      <c r="DJ234">
        <f t="shared" si="973"/>
        <v>0</v>
      </c>
      <c r="DK234">
        <v>0</v>
      </c>
      <c r="DL234" t="s">
        <v>72</v>
      </c>
      <c r="DM234">
        <v>4</v>
      </c>
      <c r="DN234" t="s">
        <v>36</v>
      </c>
      <c r="DO234">
        <v>1</v>
      </c>
    </row>
    <row r="235">
      <c r="A235">
        <f>ROW(Source!A258)</f>
        <v>258</v>
      </c>
      <c r="B235">
        <v>358752211</v>
      </c>
      <c r="C235">
        <v>358749356</v>
      </c>
      <c r="D235">
        <v>342717233</v>
      </c>
      <c r="E235">
        <v>1</v>
      </c>
      <c r="F235">
        <v>1</v>
      </c>
      <c r="G235">
        <v>1</v>
      </c>
      <c r="H235">
        <v>3</v>
      </c>
      <c r="I235" t="s">
        <v>80</v>
      </c>
      <c r="J235" t="s">
        <v>834</v>
      </c>
      <c r="K235" t="s">
        <v>81</v>
      </c>
      <c r="L235">
        <v>1346</v>
      </c>
      <c r="N235">
        <v>1009</v>
      </c>
      <c r="O235" t="s">
        <v>77</v>
      </c>
      <c r="P235" t="s">
        <v>77</v>
      </c>
      <c r="Q235">
        <v>1</v>
      </c>
      <c r="W235">
        <v>0</v>
      </c>
      <c r="X235">
        <v>-1062136333</v>
      </c>
      <c r="Y235">
        <f>(AT235*ROUND(0,7))</f>
        <v>0</v>
      </c>
      <c r="AA235">
        <v>201.16999999999999</v>
      </c>
      <c r="AB235">
        <v>0</v>
      </c>
      <c r="AC235">
        <v>0</v>
      </c>
      <c r="AD235">
        <v>0</v>
      </c>
      <c r="AE235">
        <v>174.93000000000001</v>
      </c>
      <c r="AF235">
        <v>0</v>
      </c>
      <c r="AG235">
        <v>0</v>
      </c>
      <c r="AH235">
        <v>0</v>
      </c>
      <c r="AI235">
        <v>1.1499999999999999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435</v>
      </c>
      <c r="AT235">
        <v>0.080000000000000002</v>
      </c>
      <c r="AU235" t="s">
        <v>517</v>
      </c>
      <c r="AV235">
        <v>0</v>
      </c>
      <c r="AW235">
        <v>2</v>
      </c>
      <c r="AX235">
        <v>363029211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13.994400000000001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ROUND(Y235*Source!I258,7)</f>
        <v>0</v>
      </c>
      <c r="CY235">
        <f t="shared" ref="CY235:CY236" si="974">AA235</f>
        <v>201.16999999999999</v>
      </c>
      <c r="CZ235">
        <f t="shared" ref="CZ235:CZ236" si="975">AE235</f>
        <v>174.93000000000001</v>
      </c>
      <c r="DA235">
        <f t="shared" ref="DA235:DA236" si="976">AI235</f>
        <v>1.1499999999999999</v>
      </c>
      <c r="DB235">
        <f>ROUND((ROUND(AT235*CZ235,2)*ROUND(0,7)),6)</f>
        <v>0</v>
      </c>
      <c r="DC235">
        <f>ROUND((ROUND(AT235*AG235,2)*ROUND(0,7)),6)</f>
        <v>0</v>
      </c>
      <c r="DD235" t="s">
        <v>435</v>
      </c>
      <c r="DE235" t="s">
        <v>435</v>
      </c>
      <c r="DF235">
        <f>ROUND(ROUND(AE235*AI235,2)*CX235,2)</f>
        <v>0</v>
      </c>
      <c r="DG235">
        <f t="shared" ref="DG235:DG239" si="977">ROUND(ROUND(AF235,2)*CX235,2)</f>
        <v>0</v>
      </c>
      <c r="DH235">
        <f t="shared" si="902"/>
        <v>0</v>
      </c>
      <c r="DI235">
        <f t="shared" si="903"/>
        <v>0</v>
      </c>
      <c r="DJ235">
        <f t="shared" ref="DJ235:DJ236" si="978">DF235</f>
        <v>0</v>
      </c>
      <c r="DK235">
        <v>0</v>
      </c>
      <c r="DL235" t="s">
        <v>435</v>
      </c>
      <c r="DM235">
        <v>0</v>
      </c>
      <c r="DN235" t="s">
        <v>435</v>
      </c>
      <c r="DO235">
        <v>0</v>
      </c>
    </row>
    <row r="236">
      <c r="A236">
        <f>ROW(Source!A258)</f>
        <v>258</v>
      </c>
      <c r="B236">
        <v>358752211</v>
      </c>
      <c r="C236">
        <v>358749356</v>
      </c>
      <c r="D236">
        <v>342646017</v>
      </c>
      <c r="E236">
        <v>113</v>
      </c>
      <c r="F236">
        <v>1</v>
      </c>
      <c r="G236">
        <v>1</v>
      </c>
      <c r="H236">
        <v>3</v>
      </c>
      <c r="I236" t="s">
        <v>130</v>
      </c>
      <c r="J236" t="s">
        <v>435</v>
      </c>
      <c r="K236" t="s">
        <v>131</v>
      </c>
      <c r="L236">
        <v>3277935</v>
      </c>
      <c r="N236">
        <v>1013</v>
      </c>
      <c r="O236" t="s">
        <v>104</v>
      </c>
      <c r="P236" t="s">
        <v>104</v>
      </c>
      <c r="Q236">
        <v>1</v>
      </c>
      <c r="W236">
        <v>0</v>
      </c>
      <c r="X236">
        <v>274903907</v>
      </c>
      <c r="Y236">
        <f>AT236</f>
        <v>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0</v>
      </c>
      <c r="AQ236">
        <v>1</v>
      </c>
      <c r="AR236">
        <v>0</v>
      </c>
      <c r="AS236" t="s">
        <v>435</v>
      </c>
      <c r="AT236">
        <v>2</v>
      </c>
      <c r="AU236" t="s">
        <v>435</v>
      </c>
      <c r="AV236">
        <v>0</v>
      </c>
      <c r="AW236">
        <v>2</v>
      </c>
      <c r="AX236">
        <v>363029212</v>
      </c>
      <c r="AY236">
        <v>1</v>
      </c>
      <c r="AZ236">
        <v>2048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ROUND(Y236*Source!I258,7)</f>
        <v>0</v>
      </c>
      <c r="CY236">
        <f t="shared" si="974"/>
        <v>0</v>
      </c>
      <c r="CZ236">
        <f t="shared" si="975"/>
        <v>0</v>
      </c>
      <c r="DA236">
        <f t="shared" si="976"/>
        <v>1</v>
      </c>
      <c r="DB236">
        <f>ROUND(ROUND(AT236*CZ236,2),6)</f>
        <v>0</v>
      </c>
      <c r="DC236">
        <f>ROUND(ROUND(AT236*AG236,2),6)</f>
        <v>0</v>
      </c>
      <c r="DD236" t="s">
        <v>435</v>
      </c>
      <c r="DE236" t="s">
        <v>435</v>
      </c>
      <c r="DF236">
        <f t="shared" ref="DF236:DF240" si="979">ROUND(ROUND(AE236,2)*CX236,2)</f>
        <v>0</v>
      </c>
      <c r="DG236">
        <f t="shared" si="977"/>
        <v>0</v>
      </c>
      <c r="DH236">
        <f t="shared" si="902"/>
        <v>0</v>
      </c>
      <c r="DI236">
        <f t="shared" si="903"/>
        <v>0</v>
      </c>
      <c r="DJ236">
        <f t="shared" si="978"/>
        <v>0</v>
      </c>
      <c r="DK236">
        <v>0</v>
      </c>
      <c r="DL236" t="s">
        <v>435</v>
      </c>
      <c r="DM236">
        <v>0</v>
      </c>
      <c r="DN236" t="s">
        <v>435</v>
      </c>
      <c r="DO236">
        <v>0</v>
      </c>
    </row>
    <row r="237">
      <c r="A237">
        <f>ROW(Source!A259)</f>
        <v>259</v>
      </c>
      <c r="B237">
        <v>358752211</v>
      </c>
      <c r="C237">
        <v>358749370</v>
      </c>
      <c r="D237">
        <v>342640222</v>
      </c>
      <c r="E237">
        <v>113</v>
      </c>
      <c r="F237">
        <v>1</v>
      </c>
      <c r="G237">
        <v>1</v>
      </c>
      <c r="H237">
        <v>1</v>
      </c>
      <c r="I237" t="s">
        <v>115</v>
      </c>
      <c r="J237" t="s">
        <v>435</v>
      </c>
      <c r="K237" t="s">
        <v>116</v>
      </c>
      <c r="L237">
        <v>1191</v>
      </c>
      <c r="N237">
        <v>1013</v>
      </c>
      <c r="O237" t="s">
        <v>36</v>
      </c>
      <c r="P237" t="s">
        <v>36</v>
      </c>
      <c r="Q237">
        <v>1</v>
      </c>
      <c r="W237">
        <v>0</v>
      </c>
      <c r="X237">
        <v>888410196</v>
      </c>
      <c r="Y237">
        <f t="shared" ref="Y237:Y240" si="980">(AT237*ROUND(0.3,7))</f>
        <v>0.12</v>
      </c>
      <c r="AA237">
        <v>0</v>
      </c>
      <c r="AB237">
        <v>0</v>
      </c>
      <c r="AC237">
        <v>0</v>
      </c>
      <c r="AD237">
        <v>497.45999999999998</v>
      </c>
      <c r="AE237">
        <v>0</v>
      </c>
      <c r="AF237">
        <v>0</v>
      </c>
      <c r="AG237">
        <v>0</v>
      </c>
      <c r="AH237">
        <v>497.45999999999998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435</v>
      </c>
      <c r="AT237">
        <v>0.40000000000000002</v>
      </c>
      <c r="AU237" t="s">
        <v>561</v>
      </c>
      <c r="AV237">
        <v>1</v>
      </c>
      <c r="AW237">
        <v>2</v>
      </c>
      <c r="AX237">
        <v>363029213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198.98400000000001</v>
      </c>
      <c r="BN237">
        <v>0.40000000000000002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59.695199999999993</v>
      </c>
      <c r="BU237">
        <v>0.12</v>
      </c>
      <c r="BV237">
        <v>0</v>
      </c>
      <c r="BW237">
        <v>1</v>
      </c>
      <c r="CU237">
        <f>ROUND(AT237*Source!I259*AH237*AL237,2)</f>
        <v>0</v>
      </c>
      <c r="CV237">
        <f>ROUND(Y237*Source!I259,7)</f>
        <v>0</v>
      </c>
      <c r="CW237">
        <v>0</v>
      </c>
      <c r="CX237">
        <f>ROUND(Y237*Source!I259,7)</f>
        <v>0</v>
      </c>
      <c r="CY237">
        <f t="shared" ref="CY237:CY238" si="981">AD237</f>
        <v>497.45999999999998</v>
      </c>
      <c r="CZ237">
        <f t="shared" ref="CZ237:CZ238" si="982">AH237</f>
        <v>497.45999999999998</v>
      </c>
      <c r="DA237">
        <f t="shared" ref="DA237:DA238" si="983">AL237</f>
        <v>1</v>
      </c>
      <c r="DB237">
        <f t="shared" ref="DB237:DB240" si="984">ROUND((ROUND(AT237*CZ237,2)*ROUND(0.3,7)),6)</f>
        <v>59.693999999999996</v>
      </c>
      <c r="DC237">
        <f t="shared" ref="DC237:DC240" si="985">ROUND((ROUND(AT237*AG237,2)*ROUND(0.3,7)),6)</f>
        <v>0</v>
      </c>
      <c r="DD237" t="s">
        <v>435</v>
      </c>
      <c r="DE237" t="s">
        <v>435</v>
      </c>
      <c r="DF237">
        <f t="shared" si="979"/>
        <v>0</v>
      </c>
      <c r="DG237">
        <f t="shared" si="977"/>
        <v>0</v>
      </c>
      <c r="DH237">
        <f t="shared" si="902"/>
        <v>0</v>
      </c>
      <c r="DI237">
        <f t="shared" si="903"/>
        <v>0</v>
      </c>
      <c r="DJ237">
        <f t="shared" ref="DJ237:DJ238" si="986">DI237</f>
        <v>0</v>
      </c>
      <c r="DK237">
        <v>1</v>
      </c>
      <c r="DL237" t="s">
        <v>435</v>
      </c>
      <c r="DM237">
        <v>0</v>
      </c>
      <c r="DN237" t="s">
        <v>435</v>
      </c>
      <c r="DO237">
        <v>0</v>
      </c>
    </row>
    <row r="238">
      <c r="A238">
        <f>ROW(Source!A259)</f>
        <v>259</v>
      </c>
      <c r="B238">
        <v>358752211</v>
      </c>
      <c r="C238">
        <v>358749370</v>
      </c>
      <c r="D238">
        <v>342640393</v>
      </c>
      <c r="E238">
        <v>113</v>
      </c>
      <c r="F238">
        <v>1</v>
      </c>
      <c r="G238">
        <v>1</v>
      </c>
      <c r="H238">
        <v>1</v>
      </c>
      <c r="I238" t="s">
        <v>828</v>
      </c>
      <c r="J238" t="s">
        <v>435</v>
      </c>
      <c r="K238" t="s">
        <v>829</v>
      </c>
      <c r="L238">
        <v>1191</v>
      </c>
      <c r="N238">
        <v>1013</v>
      </c>
      <c r="O238" t="s">
        <v>36</v>
      </c>
      <c r="P238" t="s">
        <v>36</v>
      </c>
      <c r="Q238">
        <v>1</v>
      </c>
      <c r="W238">
        <v>0</v>
      </c>
      <c r="X238">
        <v>-1417349443</v>
      </c>
      <c r="Y238">
        <f t="shared" si="980"/>
        <v>0.0030000000000000001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435</v>
      </c>
      <c r="AT238">
        <v>0.01</v>
      </c>
      <c r="AU238" t="s">
        <v>561</v>
      </c>
      <c r="AV238">
        <v>2</v>
      </c>
      <c r="AW238">
        <v>2</v>
      </c>
      <c r="AX238">
        <v>363029214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ROUND(Y238*Source!I259,7)</f>
        <v>0</v>
      </c>
      <c r="CY238">
        <f t="shared" si="981"/>
        <v>0</v>
      </c>
      <c r="CZ238">
        <f t="shared" si="982"/>
        <v>0</v>
      </c>
      <c r="DA238">
        <f t="shared" si="983"/>
        <v>1</v>
      </c>
      <c r="DB238">
        <f t="shared" si="984"/>
        <v>0</v>
      </c>
      <c r="DC238">
        <f t="shared" si="985"/>
        <v>0</v>
      </c>
      <c r="DD238" t="s">
        <v>435</v>
      </c>
      <c r="DE238" t="s">
        <v>435</v>
      </c>
      <c r="DF238">
        <f t="shared" si="979"/>
        <v>0</v>
      </c>
      <c r="DG238">
        <f t="shared" si="977"/>
        <v>0</v>
      </c>
      <c r="DH238">
        <f t="shared" si="902"/>
        <v>0</v>
      </c>
      <c r="DI238">
        <f t="shared" si="903"/>
        <v>0</v>
      </c>
      <c r="DJ238">
        <f t="shared" si="986"/>
        <v>0</v>
      </c>
      <c r="DK238">
        <v>0</v>
      </c>
      <c r="DL238" t="s">
        <v>435</v>
      </c>
      <c r="DM238">
        <v>0</v>
      </c>
      <c r="DN238" t="s">
        <v>435</v>
      </c>
      <c r="DO238">
        <v>0</v>
      </c>
    </row>
    <row r="239">
      <c r="A239">
        <f>ROW(Source!A259)</f>
        <v>259</v>
      </c>
      <c r="B239">
        <v>358752211</v>
      </c>
      <c r="C239">
        <v>358749370</v>
      </c>
      <c r="D239">
        <v>342764741</v>
      </c>
      <c r="E239">
        <v>1</v>
      </c>
      <c r="F239">
        <v>1</v>
      </c>
      <c r="G239">
        <v>1</v>
      </c>
      <c r="H239">
        <v>2</v>
      </c>
      <c r="I239" t="s">
        <v>65</v>
      </c>
      <c r="J239" t="s">
        <v>830</v>
      </c>
      <c r="K239" t="s">
        <v>66</v>
      </c>
      <c r="L239">
        <v>1368</v>
      </c>
      <c r="N239">
        <v>1011</v>
      </c>
      <c r="O239" t="s">
        <v>67</v>
      </c>
      <c r="P239" t="s">
        <v>67</v>
      </c>
      <c r="Q239">
        <v>1</v>
      </c>
      <c r="W239">
        <v>0</v>
      </c>
      <c r="X239">
        <v>-361847540</v>
      </c>
      <c r="Y239">
        <f t="shared" si="980"/>
        <v>0.0020999999999999999</v>
      </c>
      <c r="AA239">
        <v>0</v>
      </c>
      <c r="AB239">
        <v>1552.1199999999999</v>
      </c>
      <c r="AC239">
        <v>668.23000000000002</v>
      </c>
      <c r="AD239">
        <v>0</v>
      </c>
      <c r="AE239">
        <v>0</v>
      </c>
      <c r="AF239">
        <v>1552.1199999999999</v>
      </c>
      <c r="AG239">
        <v>668.23000000000002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435</v>
      </c>
      <c r="AT239">
        <v>0.0070000000000000001</v>
      </c>
      <c r="AU239" t="s">
        <v>561</v>
      </c>
      <c r="AV239">
        <v>1</v>
      </c>
      <c r="AW239">
        <v>2</v>
      </c>
      <c r="AX239">
        <v>363029215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10.864839999999999</v>
      </c>
      <c r="BL239">
        <v>4.6776100000000005</v>
      </c>
      <c r="BM239">
        <v>0</v>
      </c>
      <c r="BN239">
        <v>0</v>
      </c>
      <c r="BO239">
        <v>0.0070000000000000001</v>
      </c>
      <c r="BP239">
        <v>1</v>
      </c>
      <c r="BQ239">
        <v>0</v>
      </c>
      <c r="BR239">
        <v>3.2594519999999996</v>
      </c>
      <c r="BS239">
        <v>1.4032830000000001</v>
      </c>
      <c r="BT239">
        <v>0</v>
      </c>
      <c r="BU239">
        <v>0</v>
      </c>
      <c r="BV239">
        <v>0.0020999999999999999</v>
      </c>
      <c r="BW239">
        <v>1</v>
      </c>
      <c r="CV239">
        <v>0</v>
      </c>
      <c r="CW239">
        <f>ROUND(Y239*Source!I259*DO239,7)</f>
        <v>0</v>
      </c>
      <c r="CX239">
        <f>ROUND(Y239*Source!I259,7)</f>
        <v>0</v>
      </c>
      <c r="CY239">
        <f t="shared" ref="CY239:CY240" si="987">AB239</f>
        <v>1552.1199999999999</v>
      </c>
      <c r="CZ239">
        <f t="shared" ref="CZ239:CZ240" si="988">AF239</f>
        <v>1552.1199999999999</v>
      </c>
      <c r="DA239">
        <f t="shared" ref="DA239:DA240" si="989">AJ239</f>
        <v>1</v>
      </c>
      <c r="DB239">
        <f t="shared" si="984"/>
        <v>3.258</v>
      </c>
      <c r="DC239">
        <f t="shared" si="985"/>
        <v>1.4039999999999999</v>
      </c>
      <c r="DD239" t="s">
        <v>435</v>
      </c>
      <c r="DE239" t="s">
        <v>435</v>
      </c>
      <c r="DF239">
        <f t="shared" si="979"/>
        <v>0</v>
      </c>
      <c r="DG239">
        <f t="shared" si="977"/>
        <v>0</v>
      </c>
      <c r="DH239">
        <f t="shared" si="902"/>
        <v>0</v>
      </c>
      <c r="DI239">
        <f t="shared" si="903"/>
        <v>0</v>
      </c>
      <c r="DJ239">
        <f t="shared" ref="DJ239:DJ240" si="990">DG239+DH239</f>
        <v>0</v>
      </c>
      <c r="DK239">
        <v>1</v>
      </c>
      <c r="DL239" t="s">
        <v>68</v>
      </c>
      <c r="DM239">
        <v>6</v>
      </c>
      <c r="DN239" t="s">
        <v>36</v>
      </c>
      <c r="DO239">
        <v>1</v>
      </c>
    </row>
    <row r="240">
      <c r="A240">
        <f>ROW(Source!A259)</f>
        <v>259</v>
      </c>
      <c r="B240">
        <v>358752211</v>
      </c>
      <c r="C240">
        <v>358749370</v>
      </c>
      <c r="D240">
        <v>342765643</v>
      </c>
      <c r="E240">
        <v>1</v>
      </c>
      <c r="F240">
        <v>1</v>
      </c>
      <c r="G240">
        <v>1</v>
      </c>
      <c r="H240">
        <v>2</v>
      </c>
      <c r="I240" t="s">
        <v>70</v>
      </c>
      <c r="J240" t="s">
        <v>831</v>
      </c>
      <c r="K240" t="s">
        <v>71</v>
      </c>
      <c r="L240">
        <v>1368</v>
      </c>
      <c r="N240">
        <v>1011</v>
      </c>
      <c r="O240" t="s">
        <v>67</v>
      </c>
      <c r="P240" t="s">
        <v>67</v>
      </c>
      <c r="Q240">
        <v>1</v>
      </c>
      <c r="W240">
        <v>0</v>
      </c>
      <c r="X240">
        <v>1503848564</v>
      </c>
      <c r="Y240">
        <f t="shared" si="980"/>
        <v>0.0020999999999999999</v>
      </c>
      <c r="AA240">
        <v>0</v>
      </c>
      <c r="AB240">
        <v>583.05999999999995</v>
      </c>
      <c r="AC240">
        <v>497.45999999999998</v>
      </c>
      <c r="AD240">
        <v>0</v>
      </c>
      <c r="AE240">
        <v>0</v>
      </c>
      <c r="AF240">
        <v>477.92000000000002</v>
      </c>
      <c r="AG240">
        <v>497.45999999999998</v>
      </c>
      <c r="AH240">
        <v>0</v>
      </c>
      <c r="AI240">
        <v>1</v>
      </c>
      <c r="AJ240">
        <v>1.22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435</v>
      </c>
      <c r="AT240">
        <v>0.0070000000000000001</v>
      </c>
      <c r="AU240" t="s">
        <v>561</v>
      </c>
      <c r="AV240">
        <v>1</v>
      </c>
      <c r="AW240">
        <v>2</v>
      </c>
      <c r="AX240">
        <v>363029216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3.34544</v>
      </c>
      <c r="BL240">
        <v>3.4822199999999999</v>
      </c>
      <c r="BM240">
        <v>0</v>
      </c>
      <c r="BN240">
        <v>0</v>
      </c>
      <c r="BO240">
        <v>0.0070000000000000001</v>
      </c>
      <c r="BP240">
        <v>1</v>
      </c>
      <c r="BQ240">
        <v>0</v>
      </c>
      <c r="BR240">
        <v>1.0036320000000001</v>
      </c>
      <c r="BS240">
        <v>1.0446659999999999</v>
      </c>
      <c r="BT240">
        <v>0</v>
      </c>
      <c r="BU240">
        <v>0</v>
      </c>
      <c r="BV240">
        <v>0.0020999999999999999</v>
      </c>
      <c r="BW240">
        <v>1</v>
      </c>
      <c r="CV240">
        <v>0</v>
      </c>
      <c r="CW240">
        <f>ROUND(Y240*Source!I259*DO240,7)</f>
        <v>0</v>
      </c>
      <c r="CX240">
        <f>ROUND(Y240*Source!I259,7)</f>
        <v>0</v>
      </c>
      <c r="CY240">
        <f t="shared" si="987"/>
        <v>583.05999999999995</v>
      </c>
      <c r="CZ240">
        <f t="shared" si="988"/>
        <v>477.92000000000002</v>
      </c>
      <c r="DA240">
        <f t="shared" si="989"/>
        <v>1.22</v>
      </c>
      <c r="DB240">
        <f t="shared" si="984"/>
        <v>1.0049999999999999</v>
      </c>
      <c r="DC240">
        <f t="shared" si="985"/>
        <v>1.044</v>
      </c>
      <c r="DD240" t="s">
        <v>435</v>
      </c>
      <c r="DE240" t="s">
        <v>435</v>
      </c>
      <c r="DF240">
        <f t="shared" si="979"/>
        <v>0</v>
      </c>
      <c r="DG240">
        <f>ROUND(ROUND(AF240*AJ240,2)*CX240,2)</f>
        <v>0</v>
      </c>
      <c r="DH240">
        <f t="shared" si="902"/>
        <v>0</v>
      </c>
      <c r="DI240">
        <f t="shared" si="903"/>
        <v>0</v>
      </c>
      <c r="DJ240">
        <f t="shared" si="990"/>
        <v>0</v>
      </c>
      <c r="DK240">
        <v>0</v>
      </c>
      <c r="DL240" t="s">
        <v>72</v>
      </c>
      <c r="DM240">
        <v>4</v>
      </c>
      <c r="DN240" t="s">
        <v>36</v>
      </c>
      <c r="DO240">
        <v>1</v>
      </c>
    </row>
    <row r="241">
      <c r="A241">
        <f>ROW(Source!A259)</f>
        <v>259</v>
      </c>
      <c r="B241">
        <v>358752211</v>
      </c>
      <c r="C241">
        <v>358749370</v>
      </c>
      <c r="D241">
        <v>342717233</v>
      </c>
      <c r="E241">
        <v>1</v>
      </c>
      <c r="F241">
        <v>1</v>
      </c>
      <c r="G241">
        <v>1</v>
      </c>
      <c r="H241">
        <v>3</v>
      </c>
      <c r="I241" t="s">
        <v>80</v>
      </c>
      <c r="J241" t="s">
        <v>834</v>
      </c>
      <c r="K241" t="s">
        <v>81</v>
      </c>
      <c r="L241">
        <v>1346</v>
      </c>
      <c r="N241">
        <v>1009</v>
      </c>
      <c r="O241" t="s">
        <v>77</v>
      </c>
      <c r="P241" t="s">
        <v>77</v>
      </c>
      <c r="Q241">
        <v>1</v>
      </c>
      <c r="W241">
        <v>0</v>
      </c>
      <c r="X241">
        <v>-1062136333</v>
      </c>
      <c r="Y241">
        <f>(AT241*ROUND(0,7))</f>
        <v>0</v>
      </c>
      <c r="AA241">
        <v>201.16999999999999</v>
      </c>
      <c r="AB241">
        <v>0</v>
      </c>
      <c r="AC241">
        <v>0</v>
      </c>
      <c r="AD241">
        <v>0</v>
      </c>
      <c r="AE241">
        <v>174.93000000000001</v>
      </c>
      <c r="AF241">
        <v>0</v>
      </c>
      <c r="AG241">
        <v>0</v>
      </c>
      <c r="AH241">
        <v>0</v>
      </c>
      <c r="AI241">
        <v>1.1499999999999999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435</v>
      </c>
      <c r="AT241">
        <v>0.080000000000000002</v>
      </c>
      <c r="AU241" t="s">
        <v>517</v>
      </c>
      <c r="AV241">
        <v>0</v>
      </c>
      <c r="AW241">
        <v>2</v>
      </c>
      <c r="AX241">
        <v>363029217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13.994400000000001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ROUND(Y241*Source!I259,7)</f>
        <v>0</v>
      </c>
      <c r="CY241">
        <f t="shared" ref="CY241:CY242" si="991">AA241</f>
        <v>201.16999999999999</v>
      </c>
      <c r="CZ241">
        <f t="shared" ref="CZ241:CZ242" si="992">AE241</f>
        <v>174.93000000000001</v>
      </c>
      <c r="DA241">
        <f t="shared" ref="DA241:DA242" si="993">AI241</f>
        <v>1.1499999999999999</v>
      </c>
      <c r="DB241">
        <f>ROUND((ROUND(AT241*CZ241,2)*ROUND(0,7)),6)</f>
        <v>0</v>
      </c>
      <c r="DC241">
        <f>ROUND((ROUND(AT241*AG241,2)*ROUND(0,7)),6)</f>
        <v>0</v>
      </c>
      <c r="DD241" t="s">
        <v>435</v>
      </c>
      <c r="DE241" t="s">
        <v>435</v>
      </c>
      <c r="DF241">
        <f>ROUND(ROUND(AE241*AI241,2)*CX241,2)</f>
        <v>0</v>
      </c>
      <c r="DG241">
        <f t="shared" ref="DG241:DG245" si="994">ROUND(ROUND(AF241,2)*CX241,2)</f>
        <v>0</v>
      </c>
      <c r="DH241">
        <f t="shared" si="902"/>
        <v>0</v>
      </c>
      <c r="DI241">
        <f t="shared" si="903"/>
        <v>0</v>
      </c>
      <c r="DJ241">
        <f t="shared" ref="DJ241:DJ242" si="995">DF241</f>
        <v>0</v>
      </c>
      <c r="DK241">
        <v>0</v>
      </c>
      <c r="DL241" t="s">
        <v>435</v>
      </c>
      <c r="DM241">
        <v>0</v>
      </c>
      <c r="DN241" t="s">
        <v>435</v>
      </c>
      <c r="DO241">
        <v>0</v>
      </c>
    </row>
    <row r="242">
      <c r="A242">
        <f>ROW(Source!A259)</f>
        <v>259</v>
      </c>
      <c r="B242">
        <v>358752211</v>
      </c>
      <c r="C242">
        <v>358749370</v>
      </c>
      <c r="D242">
        <v>342646017</v>
      </c>
      <c r="E242">
        <v>113</v>
      </c>
      <c r="F242">
        <v>1</v>
      </c>
      <c r="G242">
        <v>1</v>
      </c>
      <c r="H242">
        <v>3</v>
      </c>
      <c r="I242" t="s">
        <v>130</v>
      </c>
      <c r="J242" t="s">
        <v>435</v>
      </c>
      <c r="K242" t="s">
        <v>131</v>
      </c>
      <c r="L242">
        <v>3277935</v>
      </c>
      <c r="N242">
        <v>1013</v>
      </c>
      <c r="O242" t="s">
        <v>104</v>
      </c>
      <c r="P242" t="s">
        <v>104</v>
      </c>
      <c r="Q242">
        <v>1</v>
      </c>
      <c r="W242">
        <v>0</v>
      </c>
      <c r="X242">
        <v>274903907</v>
      </c>
      <c r="Y242">
        <f>AT242</f>
        <v>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0</v>
      </c>
      <c r="AQ242">
        <v>1</v>
      </c>
      <c r="AR242">
        <v>0</v>
      </c>
      <c r="AS242" t="s">
        <v>435</v>
      </c>
      <c r="AT242">
        <v>2</v>
      </c>
      <c r="AU242" t="s">
        <v>435</v>
      </c>
      <c r="AV242">
        <v>0</v>
      </c>
      <c r="AW242">
        <v>2</v>
      </c>
      <c r="AX242">
        <v>363029218</v>
      </c>
      <c r="AY242">
        <v>1</v>
      </c>
      <c r="AZ242">
        <v>2048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ROUND(Y242*Source!I259,7)</f>
        <v>0</v>
      </c>
      <c r="CY242">
        <f t="shared" si="991"/>
        <v>0</v>
      </c>
      <c r="CZ242">
        <f t="shared" si="992"/>
        <v>0</v>
      </c>
      <c r="DA242">
        <f t="shared" si="993"/>
        <v>1</v>
      </c>
      <c r="DB242">
        <f>ROUND(ROUND(AT242*CZ242,2),6)</f>
        <v>0</v>
      </c>
      <c r="DC242">
        <f>ROUND(ROUND(AT242*AG242,2),6)</f>
        <v>0</v>
      </c>
      <c r="DD242" t="s">
        <v>435</v>
      </c>
      <c r="DE242" t="s">
        <v>435</v>
      </c>
      <c r="DF242">
        <f t="shared" ref="DF242:DF247" si="996">ROUND(ROUND(AE242,2)*CX242,2)</f>
        <v>0</v>
      </c>
      <c r="DG242">
        <f t="shared" si="994"/>
        <v>0</v>
      </c>
      <c r="DH242">
        <f t="shared" si="902"/>
        <v>0</v>
      </c>
      <c r="DI242">
        <f t="shared" si="903"/>
        <v>0</v>
      </c>
      <c r="DJ242">
        <f t="shared" si="995"/>
        <v>0</v>
      </c>
      <c r="DK242">
        <v>0</v>
      </c>
      <c r="DL242" t="s">
        <v>435</v>
      </c>
      <c r="DM242">
        <v>0</v>
      </c>
      <c r="DN242" t="s">
        <v>435</v>
      </c>
      <c r="DO242">
        <v>0</v>
      </c>
    </row>
    <row r="243">
      <c r="A243">
        <f>ROW(Source!A260)</f>
        <v>260</v>
      </c>
      <c r="B243">
        <v>358752211</v>
      </c>
      <c r="C243">
        <v>358749384</v>
      </c>
      <c r="D243">
        <v>342640222</v>
      </c>
      <c r="E243">
        <v>113</v>
      </c>
      <c r="F243">
        <v>1</v>
      </c>
      <c r="G243">
        <v>1</v>
      </c>
      <c r="H243">
        <v>1</v>
      </c>
      <c r="I243" t="s">
        <v>115</v>
      </c>
      <c r="J243" t="s">
        <v>435</v>
      </c>
      <c r="K243" t="s">
        <v>116</v>
      </c>
      <c r="L243">
        <v>1191</v>
      </c>
      <c r="N243">
        <v>1013</v>
      </c>
      <c r="O243" t="s">
        <v>36</v>
      </c>
      <c r="P243" t="s">
        <v>36</v>
      </c>
      <c r="Q243">
        <v>1</v>
      </c>
      <c r="W243">
        <v>0</v>
      </c>
      <c r="X243">
        <v>888410196</v>
      </c>
      <c r="Y243">
        <f t="shared" ref="Y243:Y247" si="997">(AT243*ROUND(0.3,7))</f>
        <v>0.17999999999999999</v>
      </c>
      <c r="AA243">
        <v>0</v>
      </c>
      <c r="AB243">
        <v>0</v>
      </c>
      <c r="AC243">
        <v>0</v>
      </c>
      <c r="AD243">
        <v>497.45999999999998</v>
      </c>
      <c r="AE243">
        <v>0</v>
      </c>
      <c r="AF243">
        <v>0</v>
      </c>
      <c r="AG243">
        <v>0</v>
      </c>
      <c r="AH243">
        <v>497.45999999999998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435</v>
      </c>
      <c r="AT243">
        <v>0.59999999999999998</v>
      </c>
      <c r="AU243" t="s">
        <v>561</v>
      </c>
      <c r="AV243">
        <v>1</v>
      </c>
      <c r="AW243">
        <v>2</v>
      </c>
      <c r="AX243">
        <v>363029219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298.476</v>
      </c>
      <c r="BN243">
        <v>0.59999999999999998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89.5428</v>
      </c>
      <c r="BU243">
        <v>0.17999999999999999</v>
      </c>
      <c r="BV243">
        <v>0</v>
      </c>
      <c r="BW243">
        <v>1</v>
      </c>
      <c r="CU243">
        <f>ROUND(AT243*Source!I260*AH243*AL243,2)</f>
        <v>0</v>
      </c>
      <c r="CV243">
        <f>ROUND(Y243*Source!I260,7)</f>
        <v>0</v>
      </c>
      <c r="CW243">
        <v>0</v>
      </c>
      <c r="CX243">
        <f>ROUND(Y243*Source!I260,7)</f>
        <v>0</v>
      </c>
      <c r="CY243">
        <f t="shared" ref="CY243:CY244" si="998">AD243</f>
        <v>497.45999999999998</v>
      </c>
      <c r="CZ243">
        <f t="shared" ref="CZ243:CZ244" si="999">AH243</f>
        <v>497.45999999999998</v>
      </c>
      <c r="DA243">
        <f t="shared" ref="DA243:DA244" si="1000">AL243</f>
        <v>1</v>
      </c>
      <c r="DB243">
        <f t="shared" ref="DB243:DB247" si="1001">ROUND((ROUND(AT243*CZ243,2)*ROUND(0.3,7)),6)</f>
        <v>89.543999999999997</v>
      </c>
      <c r="DC243">
        <f t="shared" ref="DC243:DC247" si="1002">ROUND((ROUND(AT243*AG243,2)*ROUND(0.3,7)),6)</f>
        <v>0</v>
      </c>
      <c r="DD243" t="s">
        <v>435</v>
      </c>
      <c r="DE243" t="s">
        <v>435</v>
      </c>
      <c r="DF243">
        <f t="shared" si="996"/>
        <v>0</v>
      </c>
      <c r="DG243">
        <f t="shared" si="994"/>
        <v>0</v>
      </c>
      <c r="DH243">
        <f t="shared" si="902"/>
        <v>0</v>
      </c>
      <c r="DI243">
        <f t="shared" si="903"/>
        <v>0</v>
      </c>
      <c r="DJ243">
        <f t="shared" ref="DJ243:DJ244" si="1003">DI243</f>
        <v>0</v>
      </c>
      <c r="DK243">
        <v>1</v>
      </c>
      <c r="DL243" t="s">
        <v>435</v>
      </c>
      <c r="DM243">
        <v>0</v>
      </c>
      <c r="DN243" t="s">
        <v>435</v>
      </c>
      <c r="DO243">
        <v>0</v>
      </c>
    </row>
    <row r="244">
      <c r="A244">
        <f>ROW(Source!A260)</f>
        <v>260</v>
      </c>
      <c r="B244">
        <v>358752211</v>
      </c>
      <c r="C244">
        <v>358749384</v>
      </c>
      <c r="D244">
        <v>342640393</v>
      </c>
      <c r="E244">
        <v>113</v>
      </c>
      <c r="F244">
        <v>1</v>
      </c>
      <c r="G244">
        <v>1</v>
      </c>
      <c r="H244">
        <v>1</v>
      </c>
      <c r="I244" t="s">
        <v>828</v>
      </c>
      <c r="J244" t="s">
        <v>435</v>
      </c>
      <c r="K244" t="s">
        <v>829</v>
      </c>
      <c r="L244">
        <v>1191</v>
      </c>
      <c r="N244">
        <v>1013</v>
      </c>
      <c r="O244" t="s">
        <v>36</v>
      </c>
      <c r="P244" t="s">
        <v>36</v>
      </c>
      <c r="Q244">
        <v>1</v>
      </c>
      <c r="W244">
        <v>0</v>
      </c>
      <c r="X244">
        <v>-1417349443</v>
      </c>
      <c r="Y244">
        <f t="shared" si="997"/>
        <v>0.012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435</v>
      </c>
      <c r="AT244">
        <v>0.040000000000000001</v>
      </c>
      <c r="AU244" t="s">
        <v>561</v>
      </c>
      <c r="AV244">
        <v>2</v>
      </c>
      <c r="AW244">
        <v>2</v>
      </c>
      <c r="AX244">
        <v>363029220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ROUND(Y244*Source!I260,7)</f>
        <v>0</v>
      </c>
      <c r="CY244">
        <f t="shared" si="998"/>
        <v>0</v>
      </c>
      <c r="CZ244">
        <f t="shared" si="999"/>
        <v>0</v>
      </c>
      <c r="DA244">
        <f t="shared" si="1000"/>
        <v>1</v>
      </c>
      <c r="DB244">
        <f t="shared" si="1001"/>
        <v>0</v>
      </c>
      <c r="DC244">
        <f t="shared" si="1002"/>
        <v>0</v>
      </c>
      <c r="DD244" t="s">
        <v>435</v>
      </c>
      <c r="DE244" t="s">
        <v>435</v>
      </c>
      <c r="DF244">
        <f t="shared" si="996"/>
        <v>0</v>
      </c>
      <c r="DG244">
        <f t="shared" si="994"/>
        <v>0</v>
      </c>
      <c r="DH244">
        <f t="shared" si="902"/>
        <v>0</v>
      </c>
      <c r="DI244">
        <f t="shared" si="903"/>
        <v>0</v>
      </c>
      <c r="DJ244">
        <f t="shared" si="1003"/>
        <v>0</v>
      </c>
      <c r="DK244">
        <v>0</v>
      </c>
      <c r="DL244" t="s">
        <v>435</v>
      </c>
      <c r="DM244">
        <v>0</v>
      </c>
      <c r="DN244" t="s">
        <v>435</v>
      </c>
      <c r="DO244">
        <v>0</v>
      </c>
    </row>
    <row r="245">
      <c r="A245">
        <f>ROW(Source!A260)</f>
        <v>260</v>
      </c>
      <c r="B245">
        <v>358752211</v>
      </c>
      <c r="C245">
        <v>358749384</v>
      </c>
      <c r="D245">
        <v>342764741</v>
      </c>
      <c r="E245">
        <v>1</v>
      </c>
      <c r="F245">
        <v>1</v>
      </c>
      <c r="G245">
        <v>1</v>
      </c>
      <c r="H245">
        <v>2</v>
      </c>
      <c r="I245" t="s">
        <v>65</v>
      </c>
      <c r="J245" t="s">
        <v>830</v>
      </c>
      <c r="K245" t="s">
        <v>66</v>
      </c>
      <c r="L245">
        <v>1368</v>
      </c>
      <c r="N245">
        <v>1011</v>
      </c>
      <c r="O245" t="s">
        <v>67</v>
      </c>
      <c r="P245" t="s">
        <v>67</v>
      </c>
      <c r="Q245">
        <v>1</v>
      </c>
      <c r="W245">
        <v>0</v>
      </c>
      <c r="X245">
        <v>-361847540</v>
      </c>
      <c r="Y245">
        <f t="shared" si="997"/>
        <v>0.0047999999999999996</v>
      </c>
      <c r="AA245">
        <v>0</v>
      </c>
      <c r="AB245">
        <v>1552.1199999999999</v>
      </c>
      <c r="AC245">
        <v>668.23000000000002</v>
      </c>
      <c r="AD245">
        <v>0</v>
      </c>
      <c r="AE245">
        <v>0</v>
      </c>
      <c r="AF245">
        <v>1552.1199999999999</v>
      </c>
      <c r="AG245">
        <v>668.23000000000002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435</v>
      </c>
      <c r="AT245">
        <v>0.016</v>
      </c>
      <c r="AU245" t="s">
        <v>561</v>
      </c>
      <c r="AV245">
        <v>1</v>
      </c>
      <c r="AW245">
        <v>2</v>
      </c>
      <c r="AX245">
        <v>363029221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24.833919999999999</v>
      </c>
      <c r="BL245">
        <v>10.69168</v>
      </c>
      <c r="BM245">
        <v>0</v>
      </c>
      <c r="BN245">
        <v>0</v>
      </c>
      <c r="BO245">
        <v>0.016</v>
      </c>
      <c r="BP245">
        <v>1</v>
      </c>
      <c r="BQ245">
        <v>0</v>
      </c>
      <c r="BR245">
        <v>7.450175999999999</v>
      </c>
      <c r="BS245">
        <v>3.2075039999999997</v>
      </c>
      <c r="BT245">
        <v>0</v>
      </c>
      <c r="BU245">
        <v>0</v>
      </c>
      <c r="BV245">
        <v>0.0047999999999999996</v>
      </c>
      <c r="BW245">
        <v>1</v>
      </c>
      <c r="CV245">
        <v>0</v>
      </c>
      <c r="CW245">
        <f>ROUND(Y245*Source!I260*DO245,7)</f>
        <v>0</v>
      </c>
      <c r="CX245">
        <f>ROUND(Y245*Source!I260,7)</f>
        <v>0</v>
      </c>
      <c r="CY245">
        <f t="shared" ref="CY245:CY247" si="1004">AB245</f>
        <v>1552.1199999999999</v>
      </c>
      <c r="CZ245">
        <f t="shared" ref="CZ245:CZ247" si="1005">AF245</f>
        <v>1552.1199999999999</v>
      </c>
      <c r="DA245">
        <f t="shared" ref="DA245:DA247" si="1006">AJ245</f>
        <v>1</v>
      </c>
      <c r="DB245">
        <f t="shared" si="1001"/>
        <v>7.4489999999999998</v>
      </c>
      <c r="DC245">
        <f t="shared" si="1002"/>
        <v>3.2069999999999999</v>
      </c>
      <c r="DD245" t="s">
        <v>435</v>
      </c>
      <c r="DE245" t="s">
        <v>435</v>
      </c>
      <c r="DF245">
        <f t="shared" si="996"/>
        <v>0</v>
      </c>
      <c r="DG245">
        <f t="shared" si="994"/>
        <v>0</v>
      </c>
      <c r="DH245">
        <f t="shared" si="902"/>
        <v>0</v>
      </c>
      <c r="DI245">
        <f t="shared" si="903"/>
        <v>0</v>
      </c>
      <c r="DJ245">
        <f t="shared" ref="DJ245:DJ247" si="1007">DG245+DH245</f>
        <v>0</v>
      </c>
      <c r="DK245">
        <v>1</v>
      </c>
      <c r="DL245" t="s">
        <v>68</v>
      </c>
      <c r="DM245">
        <v>6</v>
      </c>
      <c r="DN245" t="s">
        <v>36</v>
      </c>
      <c r="DO245">
        <v>1</v>
      </c>
    </row>
    <row r="246">
      <c r="A246">
        <f>ROW(Source!A260)</f>
        <v>260</v>
      </c>
      <c r="B246">
        <v>358752211</v>
      </c>
      <c r="C246">
        <v>358749384</v>
      </c>
      <c r="D246">
        <v>342764878</v>
      </c>
      <c r="E246">
        <v>1</v>
      </c>
      <c r="F246">
        <v>1</v>
      </c>
      <c r="G246">
        <v>1</v>
      </c>
      <c r="H246">
        <v>2</v>
      </c>
      <c r="I246" t="s">
        <v>232</v>
      </c>
      <c r="J246" t="s">
        <v>845</v>
      </c>
      <c r="K246" t="s">
        <v>233</v>
      </c>
      <c r="L246">
        <v>1368</v>
      </c>
      <c r="N246">
        <v>1011</v>
      </c>
      <c r="O246" t="s">
        <v>67</v>
      </c>
      <c r="P246" t="s">
        <v>67</v>
      </c>
      <c r="Q246">
        <v>1</v>
      </c>
      <c r="W246">
        <v>0</v>
      </c>
      <c r="X246">
        <v>1871458523</v>
      </c>
      <c r="Y246">
        <f t="shared" si="997"/>
        <v>0.0020999999999999999</v>
      </c>
      <c r="AA246">
        <v>0</v>
      </c>
      <c r="AB246">
        <v>76.980000000000004</v>
      </c>
      <c r="AC246">
        <v>441.77999999999997</v>
      </c>
      <c r="AD246">
        <v>0</v>
      </c>
      <c r="AE246">
        <v>0</v>
      </c>
      <c r="AF246">
        <v>55.780000000000001</v>
      </c>
      <c r="AG246">
        <v>441.77999999999997</v>
      </c>
      <c r="AH246">
        <v>0</v>
      </c>
      <c r="AI246">
        <v>1</v>
      </c>
      <c r="AJ246">
        <v>1.3799999999999999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435</v>
      </c>
      <c r="AT246">
        <v>0.0070000000000000001</v>
      </c>
      <c r="AU246" t="s">
        <v>561</v>
      </c>
      <c r="AV246">
        <v>1</v>
      </c>
      <c r="AW246">
        <v>2</v>
      </c>
      <c r="AX246">
        <v>363029222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0.39046000000000003</v>
      </c>
      <c r="BL246">
        <v>3.09246</v>
      </c>
      <c r="BM246">
        <v>0</v>
      </c>
      <c r="BN246">
        <v>0</v>
      </c>
      <c r="BO246">
        <v>0.0070000000000000001</v>
      </c>
      <c r="BP246">
        <v>1</v>
      </c>
      <c r="BQ246">
        <v>0</v>
      </c>
      <c r="BR246">
        <v>0.11713799999999999</v>
      </c>
      <c r="BS246">
        <v>0.92773799999999984</v>
      </c>
      <c r="BT246">
        <v>0</v>
      </c>
      <c r="BU246">
        <v>0</v>
      </c>
      <c r="BV246">
        <v>0.0020999999999999999</v>
      </c>
      <c r="BW246">
        <v>1</v>
      </c>
      <c r="CV246">
        <v>0</v>
      </c>
      <c r="CW246">
        <f>ROUND(Y246*Source!I260*DO246,7)</f>
        <v>0</v>
      </c>
      <c r="CX246">
        <f>ROUND(Y246*Source!I260,7)</f>
        <v>0</v>
      </c>
      <c r="CY246">
        <f t="shared" si="1004"/>
        <v>76.980000000000004</v>
      </c>
      <c r="CZ246">
        <f t="shared" si="1005"/>
        <v>55.780000000000001</v>
      </c>
      <c r="DA246">
        <f t="shared" si="1006"/>
        <v>1.3799999999999999</v>
      </c>
      <c r="DB246">
        <f t="shared" si="1001"/>
        <v>0.11699999999999999</v>
      </c>
      <c r="DC246">
        <f t="shared" si="1002"/>
        <v>0.92699999999999994</v>
      </c>
      <c r="DD246" t="s">
        <v>435</v>
      </c>
      <c r="DE246" t="s">
        <v>435</v>
      </c>
      <c r="DF246">
        <f t="shared" si="996"/>
        <v>0</v>
      </c>
      <c r="DG246">
        <f t="shared" ref="DG246:DG247" si="1008">ROUND(ROUND(AF246*AJ246,2)*CX246,2)</f>
        <v>0</v>
      </c>
      <c r="DH246">
        <f t="shared" si="902"/>
        <v>0</v>
      </c>
      <c r="DI246">
        <f t="shared" si="903"/>
        <v>0</v>
      </c>
      <c r="DJ246">
        <f t="shared" si="1007"/>
        <v>0</v>
      </c>
      <c r="DK246">
        <v>0</v>
      </c>
      <c r="DL246" t="s">
        <v>234</v>
      </c>
      <c r="DM246">
        <v>3</v>
      </c>
      <c r="DN246" t="s">
        <v>36</v>
      </c>
      <c r="DO246">
        <v>1</v>
      </c>
    </row>
    <row r="247">
      <c r="A247">
        <f>ROW(Source!A260)</f>
        <v>260</v>
      </c>
      <c r="B247">
        <v>358752211</v>
      </c>
      <c r="C247">
        <v>358749384</v>
      </c>
      <c r="D247">
        <v>342765643</v>
      </c>
      <c r="E247">
        <v>1</v>
      </c>
      <c r="F247">
        <v>1</v>
      </c>
      <c r="G247">
        <v>1</v>
      </c>
      <c r="H247">
        <v>2</v>
      </c>
      <c r="I247" t="s">
        <v>70</v>
      </c>
      <c r="J247" t="s">
        <v>831</v>
      </c>
      <c r="K247" t="s">
        <v>71</v>
      </c>
      <c r="L247">
        <v>1368</v>
      </c>
      <c r="N247">
        <v>1011</v>
      </c>
      <c r="O247" t="s">
        <v>67</v>
      </c>
      <c r="P247" t="s">
        <v>67</v>
      </c>
      <c r="Q247">
        <v>1</v>
      </c>
      <c r="W247">
        <v>0</v>
      </c>
      <c r="X247">
        <v>1503848564</v>
      </c>
      <c r="Y247">
        <f t="shared" si="997"/>
        <v>0.0047999999999999996</v>
      </c>
      <c r="AA247">
        <v>0</v>
      </c>
      <c r="AB247">
        <v>583.05999999999995</v>
      </c>
      <c r="AC247">
        <v>497.45999999999998</v>
      </c>
      <c r="AD247">
        <v>0</v>
      </c>
      <c r="AE247">
        <v>0</v>
      </c>
      <c r="AF247">
        <v>477.92000000000002</v>
      </c>
      <c r="AG247">
        <v>497.45999999999998</v>
      </c>
      <c r="AH247">
        <v>0</v>
      </c>
      <c r="AI247">
        <v>1</v>
      </c>
      <c r="AJ247">
        <v>1.22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435</v>
      </c>
      <c r="AT247">
        <v>0.016</v>
      </c>
      <c r="AU247" t="s">
        <v>561</v>
      </c>
      <c r="AV247">
        <v>1</v>
      </c>
      <c r="AW247">
        <v>2</v>
      </c>
      <c r="AX247">
        <v>363029223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7.6467200000000002</v>
      </c>
      <c r="BL247">
        <v>7.9593600000000002</v>
      </c>
      <c r="BM247">
        <v>0</v>
      </c>
      <c r="BN247">
        <v>0</v>
      </c>
      <c r="BO247">
        <v>0.016</v>
      </c>
      <c r="BP247">
        <v>1</v>
      </c>
      <c r="BQ247">
        <v>0</v>
      </c>
      <c r="BR247">
        <v>2.2940160000000001</v>
      </c>
      <c r="BS247">
        <v>2.3878079999999997</v>
      </c>
      <c r="BT247">
        <v>0</v>
      </c>
      <c r="BU247">
        <v>0</v>
      </c>
      <c r="BV247">
        <v>0.0047999999999999996</v>
      </c>
      <c r="BW247">
        <v>1</v>
      </c>
      <c r="CV247">
        <v>0</v>
      </c>
      <c r="CW247">
        <f>ROUND(Y247*Source!I260*DO247,7)</f>
        <v>0</v>
      </c>
      <c r="CX247">
        <f>ROUND(Y247*Source!I260,7)</f>
        <v>0</v>
      </c>
      <c r="CY247">
        <f t="shared" si="1004"/>
        <v>583.05999999999995</v>
      </c>
      <c r="CZ247">
        <f t="shared" si="1005"/>
        <v>477.92000000000002</v>
      </c>
      <c r="DA247">
        <f t="shared" si="1006"/>
        <v>1.22</v>
      </c>
      <c r="DB247">
        <f t="shared" si="1001"/>
        <v>2.2949999999999999</v>
      </c>
      <c r="DC247">
        <f t="shared" si="1002"/>
        <v>2.3879999999999999</v>
      </c>
      <c r="DD247" t="s">
        <v>435</v>
      </c>
      <c r="DE247" t="s">
        <v>435</v>
      </c>
      <c r="DF247">
        <f t="shared" si="996"/>
        <v>0</v>
      </c>
      <c r="DG247">
        <f t="shared" si="1008"/>
        <v>0</v>
      </c>
      <c r="DH247">
        <f t="shared" si="902"/>
        <v>0</v>
      </c>
      <c r="DI247">
        <f t="shared" si="903"/>
        <v>0</v>
      </c>
      <c r="DJ247">
        <f t="shared" si="1007"/>
        <v>0</v>
      </c>
      <c r="DK247">
        <v>0</v>
      </c>
      <c r="DL247" t="s">
        <v>72</v>
      </c>
      <c r="DM247">
        <v>4</v>
      </c>
      <c r="DN247" t="s">
        <v>36</v>
      </c>
      <c r="DO247">
        <v>1</v>
      </c>
    </row>
    <row r="248">
      <c r="A248">
        <f>ROW(Source!A260)</f>
        <v>260</v>
      </c>
      <c r="B248">
        <v>358752211</v>
      </c>
      <c r="C248">
        <v>358749384</v>
      </c>
      <c r="D248">
        <v>342717233</v>
      </c>
      <c r="E248">
        <v>1</v>
      </c>
      <c r="F248">
        <v>1</v>
      </c>
      <c r="G248">
        <v>1</v>
      </c>
      <c r="H248">
        <v>3</v>
      </c>
      <c r="I248" t="s">
        <v>80</v>
      </c>
      <c r="J248" t="s">
        <v>834</v>
      </c>
      <c r="K248" t="s">
        <v>81</v>
      </c>
      <c r="L248">
        <v>1346</v>
      </c>
      <c r="N248">
        <v>1009</v>
      </c>
      <c r="O248" t="s">
        <v>77</v>
      </c>
      <c r="P248" t="s">
        <v>77</v>
      </c>
      <c r="Q248">
        <v>1</v>
      </c>
      <c r="W248">
        <v>0</v>
      </c>
      <c r="X248">
        <v>-1062136333</v>
      </c>
      <c r="Y248">
        <f>(AT248*ROUND(0,7))</f>
        <v>0</v>
      </c>
      <c r="AA248">
        <v>201.16999999999999</v>
      </c>
      <c r="AB248">
        <v>0</v>
      </c>
      <c r="AC248">
        <v>0</v>
      </c>
      <c r="AD248">
        <v>0</v>
      </c>
      <c r="AE248">
        <v>174.93000000000001</v>
      </c>
      <c r="AF248">
        <v>0</v>
      </c>
      <c r="AG248">
        <v>0</v>
      </c>
      <c r="AH248">
        <v>0</v>
      </c>
      <c r="AI248">
        <v>1.1499999999999999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435</v>
      </c>
      <c r="AT248">
        <v>0.25</v>
      </c>
      <c r="AU248" t="s">
        <v>517</v>
      </c>
      <c r="AV248">
        <v>0</v>
      </c>
      <c r="AW248">
        <v>2</v>
      </c>
      <c r="AX248">
        <v>363029224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43.732500000000002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ROUND(Y248*Source!I260,7)</f>
        <v>0</v>
      </c>
      <c r="CY248">
        <f t="shared" ref="CY248:CY249" si="1009">AA248</f>
        <v>201.16999999999999</v>
      </c>
      <c r="CZ248">
        <f t="shared" ref="CZ248:CZ249" si="1010">AE248</f>
        <v>174.93000000000001</v>
      </c>
      <c r="DA248">
        <f t="shared" ref="DA248:DA249" si="1011">AI248</f>
        <v>1.1499999999999999</v>
      </c>
      <c r="DB248">
        <f>ROUND((ROUND(AT248*CZ248,2)*ROUND(0,7)),6)</f>
        <v>0</v>
      </c>
      <c r="DC248">
        <f>ROUND((ROUND(AT248*AG248,2)*ROUND(0,7)),6)</f>
        <v>0</v>
      </c>
      <c r="DD248" t="s">
        <v>435</v>
      </c>
      <c r="DE248" t="s">
        <v>435</v>
      </c>
      <c r="DF248">
        <f>ROUND(ROUND(AE248*AI248,2)*CX248,2)</f>
        <v>0</v>
      </c>
      <c r="DG248">
        <f t="shared" ref="DG248:DG252" si="1012">ROUND(ROUND(AF248,2)*CX248,2)</f>
        <v>0</v>
      </c>
      <c r="DH248">
        <f t="shared" si="902"/>
        <v>0</v>
      </c>
      <c r="DI248">
        <f t="shared" si="903"/>
        <v>0</v>
      </c>
      <c r="DJ248">
        <f t="shared" ref="DJ248:DJ249" si="1013">DF248</f>
        <v>0</v>
      </c>
      <c r="DK248">
        <v>0</v>
      </c>
      <c r="DL248" t="s">
        <v>435</v>
      </c>
      <c r="DM248">
        <v>0</v>
      </c>
      <c r="DN248" t="s">
        <v>435</v>
      </c>
      <c r="DO248">
        <v>0</v>
      </c>
    </row>
    <row r="249">
      <c r="A249">
        <f>ROW(Source!A260)</f>
        <v>260</v>
      </c>
      <c r="B249">
        <v>358752211</v>
      </c>
      <c r="C249">
        <v>358749384</v>
      </c>
      <c r="D249">
        <v>342646017</v>
      </c>
      <c r="E249">
        <v>113</v>
      </c>
      <c r="F249">
        <v>1</v>
      </c>
      <c r="G249">
        <v>1</v>
      </c>
      <c r="H249">
        <v>3</v>
      </c>
      <c r="I249" t="s">
        <v>130</v>
      </c>
      <c r="J249" t="s">
        <v>435</v>
      </c>
      <c r="K249" t="s">
        <v>131</v>
      </c>
      <c r="L249">
        <v>3277935</v>
      </c>
      <c r="N249">
        <v>1013</v>
      </c>
      <c r="O249" t="s">
        <v>104</v>
      </c>
      <c r="P249" t="s">
        <v>104</v>
      </c>
      <c r="Q249">
        <v>1</v>
      </c>
      <c r="W249">
        <v>0</v>
      </c>
      <c r="X249">
        <v>274903907</v>
      </c>
      <c r="Y249">
        <f>AT249</f>
        <v>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0</v>
      </c>
      <c r="AQ249">
        <v>1</v>
      </c>
      <c r="AR249">
        <v>0</v>
      </c>
      <c r="AS249" t="s">
        <v>435</v>
      </c>
      <c r="AT249">
        <v>2</v>
      </c>
      <c r="AU249" t="s">
        <v>435</v>
      </c>
      <c r="AV249">
        <v>0</v>
      </c>
      <c r="AW249">
        <v>2</v>
      </c>
      <c r="AX249">
        <v>363029225</v>
      </c>
      <c r="AY249">
        <v>1</v>
      </c>
      <c r="AZ249">
        <v>2048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ROUND(Y249*Source!I260,7)</f>
        <v>0</v>
      </c>
      <c r="CY249">
        <f t="shared" si="1009"/>
        <v>0</v>
      </c>
      <c r="CZ249">
        <f t="shared" si="1010"/>
        <v>0</v>
      </c>
      <c r="DA249">
        <f t="shared" si="1011"/>
        <v>1</v>
      </c>
      <c r="DB249">
        <f>ROUND(ROUND(AT249*CZ249,2),6)</f>
        <v>0</v>
      </c>
      <c r="DC249">
        <f>ROUND(ROUND(AT249*AG249,2),6)</f>
        <v>0</v>
      </c>
      <c r="DD249" t="s">
        <v>435</v>
      </c>
      <c r="DE249" t="s">
        <v>435</v>
      </c>
      <c r="DF249">
        <f t="shared" ref="DF249:DF255" si="1014">ROUND(ROUND(AE249,2)*CX249,2)</f>
        <v>0</v>
      </c>
      <c r="DG249">
        <f t="shared" si="1012"/>
        <v>0</v>
      </c>
      <c r="DH249">
        <f t="shared" si="902"/>
        <v>0</v>
      </c>
      <c r="DI249">
        <f t="shared" si="903"/>
        <v>0</v>
      </c>
      <c r="DJ249">
        <f t="shared" si="1013"/>
        <v>0</v>
      </c>
      <c r="DK249">
        <v>0</v>
      </c>
      <c r="DL249" t="s">
        <v>435</v>
      </c>
      <c r="DM249">
        <v>0</v>
      </c>
      <c r="DN249" t="s">
        <v>435</v>
      </c>
      <c r="DO249">
        <v>0</v>
      </c>
    </row>
    <row r="250">
      <c r="A250">
        <f>ROW(Source!A261)</f>
        <v>261</v>
      </c>
      <c r="B250">
        <v>358752211</v>
      </c>
      <c r="C250">
        <v>358749400</v>
      </c>
      <c r="D250">
        <v>342640222</v>
      </c>
      <c r="E250">
        <v>113</v>
      </c>
      <c r="F250">
        <v>1</v>
      </c>
      <c r="G250">
        <v>1</v>
      </c>
      <c r="H250">
        <v>1</v>
      </c>
      <c r="I250" t="s">
        <v>115</v>
      </c>
      <c r="J250" t="s">
        <v>435</v>
      </c>
      <c r="K250" t="s">
        <v>116</v>
      </c>
      <c r="L250">
        <v>1191</v>
      </c>
      <c r="N250">
        <v>1013</v>
      </c>
      <c r="O250" t="s">
        <v>36</v>
      </c>
      <c r="P250" t="s">
        <v>36</v>
      </c>
      <c r="Q250">
        <v>1</v>
      </c>
      <c r="W250">
        <v>0</v>
      </c>
      <c r="X250">
        <v>888410196</v>
      </c>
      <c r="Y250">
        <f t="shared" ref="Y250:Y255" si="1015">(AT250*ROUND(0.3,7))</f>
        <v>0.60899999999999987</v>
      </c>
      <c r="AA250">
        <v>0</v>
      </c>
      <c r="AB250">
        <v>0</v>
      </c>
      <c r="AC250">
        <v>0</v>
      </c>
      <c r="AD250">
        <v>497.45999999999998</v>
      </c>
      <c r="AE250">
        <v>0</v>
      </c>
      <c r="AF250">
        <v>0</v>
      </c>
      <c r="AG250">
        <v>0</v>
      </c>
      <c r="AH250">
        <v>497.45999999999998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435</v>
      </c>
      <c r="AT250">
        <v>2.0299999999999998</v>
      </c>
      <c r="AU250" t="s">
        <v>561</v>
      </c>
      <c r="AV250">
        <v>1</v>
      </c>
      <c r="AW250">
        <v>2</v>
      </c>
      <c r="AX250">
        <v>363029226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1009.8437999999999</v>
      </c>
      <c r="BN250">
        <v>2.0299999999999998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302.95313999999991</v>
      </c>
      <c r="BU250">
        <v>0.60899999999999987</v>
      </c>
      <c r="BV250">
        <v>0</v>
      </c>
      <c r="BW250">
        <v>1</v>
      </c>
      <c r="CU250">
        <f>ROUND(AT250*Source!I261*AH250*AL250,2)</f>
        <v>1009.84</v>
      </c>
      <c r="CV250">
        <f>ROUND(Y250*Source!I261,7)</f>
        <v>0.60899999999999999</v>
      </c>
      <c r="CW250">
        <v>0</v>
      </c>
      <c r="CX250">
        <f>ROUND(Y250*Source!I261,7)</f>
        <v>0.60899999999999999</v>
      </c>
      <c r="CY250">
        <f t="shared" ref="CY250:CY251" si="1016">AD250</f>
        <v>497.45999999999998</v>
      </c>
      <c r="CZ250">
        <f t="shared" ref="CZ250:CZ251" si="1017">AH250</f>
        <v>497.45999999999998</v>
      </c>
      <c r="DA250">
        <f t="shared" ref="DA250:DA251" si="1018">AL250</f>
        <v>1</v>
      </c>
      <c r="DB250">
        <f t="shared" ref="DB250:DB255" si="1019">ROUND((ROUND(AT250*CZ250,2)*ROUND(0.3,7)),6)</f>
        <v>302.952</v>
      </c>
      <c r="DC250">
        <f t="shared" ref="DC250:DC255" si="1020">ROUND((ROUND(AT250*AG250,2)*ROUND(0.3,7)),6)</f>
        <v>0</v>
      </c>
      <c r="DD250" t="s">
        <v>435</v>
      </c>
      <c r="DE250" t="s">
        <v>435</v>
      </c>
      <c r="DF250">
        <f t="shared" si="1014"/>
        <v>0</v>
      </c>
      <c r="DG250">
        <f t="shared" si="1012"/>
        <v>0</v>
      </c>
      <c r="DH250">
        <f t="shared" si="902"/>
        <v>0</v>
      </c>
      <c r="DI250">
        <f t="shared" si="903"/>
        <v>302.94999999999999</v>
      </c>
      <c r="DJ250">
        <f t="shared" ref="DJ250:DJ251" si="1021">DI250</f>
        <v>302.94999999999999</v>
      </c>
      <c r="DK250">
        <v>1</v>
      </c>
      <c r="DL250" t="s">
        <v>435</v>
      </c>
      <c r="DM250">
        <v>0</v>
      </c>
      <c r="DN250" t="s">
        <v>435</v>
      </c>
      <c r="DO250">
        <v>0</v>
      </c>
    </row>
    <row r="251">
      <c r="A251">
        <f>ROW(Source!A261)</f>
        <v>261</v>
      </c>
      <c r="B251">
        <v>358752211</v>
      </c>
      <c r="C251">
        <v>358749400</v>
      </c>
      <c r="D251">
        <v>342640393</v>
      </c>
      <c r="E251">
        <v>113</v>
      </c>
      <c r="F251">
        <v>1</v>
      </c>
      <c r="G251">
        <v>1</v>
      </c>
      <c r="H251">
        <v>1</v>
      </c>
      <c r="I251" t="s">
        <v>828</v>
      </c>
      <c r="J251" t="s">
        <v>435</v>
      </c>
      <c r="K251" t="s">
        <v>829</v>
      </c>
      <c r="L251">
        <v>1191</v>
      </c>
      <c r="N251">
        <v>1013</v>
      </c>
      <c r="O251" t="s">
        <v>36</v>
      </c>
      <c r="P251" t="s">
        <v>36</v>
      </c>
      <c r="Q251">
        <v>1</v>
      </c>
      <c r="W251">
        <v>0</v>
      </c>
      <c r="X251">
        <v>-1417349443</v>
      </c>
      <c r="Y251">
        <f t="shared" si="1015"/>
        <v>0.129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435</v>
      </c>
      <c r="AT251">
        <v>0.42999999999999999</v>
      </c>
      <c r="AU251" t="s">
        <v>561</v>
      </c>
      <c r="AV251">
        <v>2</v>
      </c>
      <c r="AW251">
        <v>2</v>
      </c>
      <c r="AX251">
        <v>363029227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ROUND(Y251*Source!I261,7)</f>
        <v>0.129</v>
      </c>
      <c r="CY251">
        <f t="shared" si="1016"/>
        <v>0</v>
      </c>
      <c r="CZ251">
        <f t="shared" si="1017"/>
        <v>0</v>
      </c>
      <c r="DA251">
        <f t="shared" si="1018"/>
        <v>1</v>
      </c>
      <c r="DB251">
        <f t="shared" si="1019"/>
        <v>0</v>
      </c>
      <c r="DC251">
        <f t="shared" si="1020"/>
        <v>0</v>
      </c>
      <c r="DD251" t="s">
        <v>435</v>
      </c>
      <c r="DE251" t="s">
        <v>435</v>
      </c>
      <c r="DF251">
        <f t="shared" si="1014"/>
        <v>0</v>
      </c>
      <c r="DG251">
        <f t="shared" si="1012"/>
        <v>0</v>
      </c>
      <c r="DH251">
        <f t="shared" si="902"/>
        <v>0</v>
      </c>
      <c r="DI251">
        <f t="shared" si="903"/>
        <v>0</v>
      </c>
      <c r="DJ251">
        <f t="shared" si="1021"/>
        <v>0</v>
      </c>
      <c r="DK251">
        <v>0</v>
      </c>
      <c r="DL251" t="s">
        <v>435</v>
      </c>
      <c r="DM251">
        <v>0</v>
      </c>
      <c r="DN251" t="s">
        <v>435</v>
      </c>
      <c r="DO251">
        <v>0</v>
      </c>
    </row>
    <row r="252">
      <c r="A252">
        <f>ROW(Source!A261)</f>
        <v>261</v>
      </c>
      <c r="B252">
        <v>358752211</v>
      </c>
      <c r="C252">
        <v>358749400</v>
      </c>
      <c r="D252">
        <v>342764741</v>
      </c>
      <c r="E252">
        <v>1</v>
      </c>
      <c r="F252">
        <v>1</v>
      </c>
      <c r="G252">
        <v>1</v>
      </c>
      <c r="H252">
        <v>2</v>
      </c>
      <c r="I252" t="s">
        <v>65</v>
      </c>
      <c r="J252" t="s">
        <v>830</v>
      </c>
      <c r="K252" t="s">
        <v>66</v>
      </c>
      <c r="L252">
        <v>1368</v>
      </c>
      <c r="N252">
        <v>1011</v>
      </c>
      <c r="O252" t="s">
        <v>67</v>
      </c>
      <c r="P252" t="s">
        <v>67</v>
      </c>
      <c r="Q252">
        <v>1</v>
      </c>
      <c r="W252">
        <v>0</v>
      </c>
      <c r="X252">
        <v>-361847540</v>
      </c>
      <c r="Y252">
        <f t="shared" si="1015"/>
        <v>0.089999999999999997</v>
      </c>
      <c r="AA252">
        <v>0</v>
      </c>
      <c r="AB252">
        <v>1552.1199999999999</v>
      </c>
      <c r="AC252">
        <v>668.23000000000002</v>
      </c>
      <c r="AD252">
        <v>0</v>
      </c>
      <c r="AE252">
        <v>0</v>
      </c>
      <c r="AF252">
        <v>1552.1199999999999</v>
      </c>
      <c r="AG252">
        <v>668.23000000000002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435</v>
      </c>
      <c r="AT252">
        <v>0.29999999999999999</v>
      </c>
      <c r="AU252" t="s">
        <v>561</v>
      </c>
      <c r="AV252">
        <v>1</v>
      </c>
      <c r="AW252">
        <v>2</v>
      </c>
      <c r="AX252">
        <v>363029228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465.63599999999997</v>
      </c>
      <c r="BL252">
        <v>200.46899999999999</v>
      </c>
      <c r="BM252">
        <v>0</v>
      </c>
      <c r="BN252">
        <v>0</v>
      </c>
      <c r="BO252">
        <v>0.29999999999999999</v>
      </c>
      <c r="BP252">
        <v>1</v>
      </c>
      <c r="BQ252">
        <v>0</v>
      </c>
      <c r="BR252">
        <v>139.6908</v>
      </c>
      <c r="BS252">
        <v>60.140700000000002</v>
      </c>
      <c r="BT252">
        <v>0</v>
      </c>
      <c r="BU252">
        <v>0</v>
      </c>
      <c r="BV252">
        <v>0.089999999999999997</v>
      </c>
      <c r="BW252">
        <v>1</v>
      </c>
      <c r="CV252">
        <v>0</v>
      </c>
      <c r="CW252">
        <f>ROUND(Y252*Source!I261*DO252,7)</f>
        <v>0.089999999999999997</v>
      </c>
      <c r="CX252">
        <f>ROUND(Y252*Source!I261,7)</f>
        <v>0.089999999999999997</v>
      </c>
      <c r="CY252">
        <f t="shared" ref="CY252:CY255" si="1022">AB252</f>
        <v>1552.1199999999999</v>
      </c>
      <c r="CZ252">
        <f t="shared" ref="CZ252:CZ255" si="1023">AF252</f>
        <v>1552.1199999999999</v>
      </c>
      <c r="DA252">
        <f t="shared" ref="DA252:DA255" si="1024">AJ252</f>
        <v>1</v>
      </c>
      <c r="DB252">
        <f t="shared" si="1019"/>
        <v>139.69200000000001</v>
      </c>
      <c r="DC252">
        <f t="shared" si="1020"/>
        <v>60.140999999999998</v>
      </c>
      <c r="DD252" t="s">
        <v>435</v>
      </c>
      <c r="DE252" t="s">
        <v>435</v>
      </c>
      <c r="DF252">
        <f t="shared" si="1014"/>
        <v>0</v>
      </c>
      <c r="DG252">
        <f t="shared" si="1012"/>
        <v>139.69</v>
      </c>
      <c r="DH252">
        <f t="shared" si="902"/>
        <v>60.140000000000001</v>
      </c>
      <c r="DI252">
        <f t="shared" si="903"/>
        <v>0</v>
      </c>
      <c r="DJ252">
        <f t="shared" ref="DJ252:DJ255" si="1025">DG252+DH252</f>
        <v>199.82999999999998</v>
      </c>
      <c r="DK252">
        <v>1</v>
      </c>
      <c r="DL252" t="s">
        <v>68</v>
      </c>
      <c r="DM252">
        <v>6</v>
      </c>
      <c r="DN252" t="s">
        <v>36</v>
      </c>
      <c r="DO252">
        <v>1</v>
      </c>
    </row>
    <row r="253">
      <c r="A253">
        <f>ROW(Source!A261)</f>
        <v>261</v>
      </c>
      <c r="B253">
        <v>358752211</v>
      </c>
      <c r="C253">
        <v>358749400</v>
      </c>
      <c r="D253">
        <v>342764921</v>
      </c>
      <c r="E253">
        <v>1</v>
      </c>
      <c r="F253">
        <v>1</v>
      </c>
      <c r="G253">
        <v>1</v>
      </c>
      <c r="H253">
        <v>2</v>
      </c>
      <c r="I253" t="s">
        <v>157</v>
      </c>
      <c r="J253" t="s">
        <v>844</v>
      </c>
      <c r="K253" t="s">
        <v>158</v>
      </c>
      <c r="L253">
        <v>1368</v>
      </c>
      <c r="N253">
        <v>1011</v>
      </c>
      <c r="O253" t="s">
        <v>67</v>
      </c>
      <c r="P253" t="s">
        <v>67</v>
      </c>
      <c r="Q253">
        <v>1</v>
      </c>
      <c r="W253">
        <v>0</v>
      </c>
      <c r="X253">
        <v>-1997430335</v>
      </c>
      <c r="Y253">
        <f t="shared" si="1015"/>
        <v>0.033000000000000002</v>
      </c>
      <c r="AA253">
        <v>0</v>
      </c>
      <c r="AB253">
        <v>130.19</v>
      </c>
      <c r="AC253">
        <v>497.45999999999998</v>
      </c>
      <c r="AD253">
        <v>0</v>
      </c>
      <c r="AE253">
        <v>0</v>
      </c>
      <c r="AF253">
        <v>104.98999999999999</v>
      </c>
      <c r="AG253">
        <v>497.45999999999998</v>
      </c>
      <c r="AH253">
        <v>0</v>
      </c>
      <c r="AI253">
        <v>1</v>
      </c>
      <c r="AJ253">
        <v>1.24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435</v>
      </c>
      <c r="AT253">
        <v>0.11</v>
      </c>
      <c r="AU253" t="s">
        <v>561</v>
      </c>
      <c r="AV253">
        <v>1</v>
      </c>
      <c r="AW253">
        <v>2</v>
      </c>
      <c r="AX253">
        <v>363029229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11.5489</v>
      </c>
      <c r="BL253">
        <v>54.720599999999997</v>
      </c>
      <c r="BM253">
        <v>0</v>
      </c>
      <c r="BN253">
        <v>0</v>
      </c>
      <c r="BO253">
        <v>0.11</v>
      </c>
      <c r="BP253">
        <v>1</v>
      </c>
      <c r="BQ253">
        <v>0</v>
      </c>
      <c r="BR253">
        <v>3.4646699999999999</v>
      </c>
      <c r="BS253">
        <v>16.416180000000001</v>
      </c>
      <c r="BT253">
        <v>0</v>
      </c>
      <c r="BU253">
        <v>0</v>
      </c>
      <c r="BV253">
        <v>0.033000000000000002</v>
      </c>
      <c r="BW253">
        <v>1</v>
      </c>
      <c r="CV253">
        <v>0</v>
      </c>
      <c r="CW253">
        <f>ROUND(Y253*Source!I261*DO253,7)</f>
        <v>0.033000000000000002</v>
      </c>
      <c r="CX253">
        <f>ROUND(Y253*Source!I261,7)</f>
        <v>0.033000000000000002</v>
      </c>
      <c r="CY253">
        <f t="shared" si="1022"/>
        <v>130.19</v>
      </c>
      <c r="CZ253">
        <f t="shared" si="1023"/>
        <v>104.98999999999999</v>
      </c>
      <c r="DA253">
        <f t="shared" si="1024"/>
        <v>1.24</v>
      </c>
      <c r="DB253">
        <f t="shared" si="1019"/>
        <v>3.4649999999999999</v>
      </c>
      <c r="DC253">
        <f t="shared" si="1020"/>
        <v>16.416</v>
      </c>
      <c r="DD253" t="s">
        <v>435</v>
      </c>
      <c r="DE253" t="s">
        <v>435</v>
      </c>
      <c r="DF253">
        <f t="shared" si="1014"/>
        <v>0</v>
      </c>
      <c r="DG253">
        <f t="shared" ref="DG253:DG254" si="1026">ROUND(ROUND(AF253*AJ253,2)*CX253,2)</f>
        <v>4.2999999999999998</v>
      </c>
      <c r="DH253">
        <f t="shared" si="902"/>
        <v>16.420000000000002</v>
      </c>
      <c r="DI253">
        <f t="shared" si="903"/>
        <v>0</v>
      </c>
      <c r="DJ253">
        <f t="shared" si="1025"/>
        <v>20.720000000000002</v>
      </c>
      <c r="DK253">
        <v>0</v>
      </c>
      <c r="DL253" t="s">
        <v>72</v>
      </c>
      <c r="DM253">
        <v>4</v>
      </c>
      <c r="DN253" t="s">
        <v>36</v>
      </c>
      <c r="DO253">
        <v>1</v>
      </c>
    </row>
    <row r="254">
      <c r="A254">
        <f>ROW(Source!A261)</f>
        <v>261</v>
      </c>
      <c r="B254">
        <v>358752211</v>
      </c>
      <c r="C254">
        <v>358749400</v>
      </c>
      <c r="D254">
        <v>342765643</v>
      </c>
      <c r="E254">
        <v>1</v>
      </c>
      <c r="F254">
        <v>1</v>
      </c>
      <c r="G254">
        <v>1</v>
      </c>
      <c r="H254">
        <v>2</v>
      </c>
      <c r="I254" t="s">
        <v>70</v>
      </c>
      <c r="J254" t="s">
        <v>831</v>
      </c>
      <c r="K254" t="s">
        <v>71</v>
      </c>
      <c r="L254">
        <v>1368</v>
      </c>
      <c r="N254">
        <v>1011</v>
      </c>
      <c r="O254" t="s">
        <v>67</v>
      </c>
      <c r="P254" t="s">
        <v>67</v>
      </c>
      <c r="Q254">
        <v>1</v>
      </c>
      <c r="W254">
        <v>0</v>
      </c>
      <c r="X254">
        <v>1503848564</v>
      </c>
      <c r="Y254">
        <f t="shared" si="1015"/>
        <v>0.0060000000000000001</v>
      </c>
      <c r="AA254">
        <v>0</v>
      </c>
      <c r="AB254">
        <v>583.05999999999995</v>
      </c>
      <c r="AC254">
        <v>497.45999999999998</v>
      </c>
      <c r="AD254">
        <v>0</v>
      </c>
      <c r="AE254">
        <v>0</v>
      </c>
      <c r="AF254">
        <v>477.92000000000002</v>
      </c>
      <c r="AG254">
        <v>497.45999999999998</v>
      </c>
      <c r="AH254">
        <v>0</v>
      </c>
      <c r="AI254">
        <v>1</v>
      </c>
      <c r="AJ254">
        <v>1.22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435</v>
      </c>
      <c r="AT254">
        <v>0.02</v>
      </c>
      <c r="AU254" t="s">
        <v>561</v>
      </c>
      <c r="AV254">
        <v>1</v>
      </c>
      <c r="AW254">
        <v>2</v>
      </c>
      <c r="AX254">
        <v>363029230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9.5584000000000007</v>
      </c>
      <c r="BL254">
        <v>9.9491999999999994</v>
      </c>
      <c r="BM254">
        <v>0</v>
      </c>
      <c r="BN254">
        <v>0</v>
      </c>
      <c r="BO254">
        <v>0.02</v>
      </c>
      <c r="BP254">
        <v>1</v>
      </c>
      <c r="BQ254">
        <v>0</v>
      </c>
      <c r="BR254">
        <v>2.8675200000000003</v>
      </c>
      <c r="BS254">
        <v>2.9847600000000001</v>
      </c>
      <c r="BT254">
        <v>0</v>
      </c>
      <c r="BU254">
        <v>0</v>
      </c>
      <c r="BV254">
        <v>0.0060000000000000001</v>
      </c>
      <c r="BW254">
        <v>1</v>
      </c>
      <c r="CV254">
        <v>0</v>
      </c>
      <c r="CW254">
        <f>ROUND(Y254*Source!I261*DO254,7)</f>
        <v>0.0060000000000000001</v>
      </c>
      <c r="CX254">
        <f>ROUND(Y254*Source!I261,7)</f>
        <v>0.0060000000000000001</v>
      </c>
      <c r="CY254">
        <f t="shared" si="1022"/>
        <v>583.05999999999995</v>
      </c>
      <c r="CZ254">
        <f t="shared" si="1023"/>
        <v>477.92000000000002</v>
      </c>
      <c r="DA254">
        <f t="shared" si="1024"/>
        <v>1.22</v>
      </c>
      <c r="DB254">
        <f t="shared" si="1019"/>
        <v>2.8679999999999999</v>
      </c>
      <c r="DC254">
        <f t="shared" si="1020"/>
        <v>2.9849999999999999</v>
      </c>
      <c r="DD254" t="s">
        <v>435</v>
      </c>
      <c r="DE254" t="s">
        <v>435</v>
      </c>
      <c r="DF254">
        <f t="shared" si="1014"/>
        <v>0</v>
      </c>
      <c r="DG254">
        <f t="shared" si="1026"/>
        <v>3.5</v>
      </c>
      <c r="DH254">
        <f t="shared" si="902"/>
        <v>2.98</v>
      </c>
      <c r="DI254">
        <f t="shared" si="903"/>
        <v>0</v>
      </c>
      <c r="DJ254">
        <f t="shared" si="1025"/>
        <v>6.4800000000000004</v>
      </c>
      <c r="DK254">
        <v>0</v>
      </c>
      <c r="DL254" t="s">
        <v>72</v>
      </c>
      <c r="DM254">
        <v>4</v>
      </c>
      <c r="DN254" t="s">
        <v>36</v>
      </c>
      <c r="DO254">
        <v>1</v>
      </c>
    </row>
    <row r="255">
      <c r="A255">
        <f>ROW(Source!A261)</f>
        <v>261</v>
      </c>
      <c r="B255">
        <v>358752211</v>
      </c>
      <c r="C255">
        <v>358749400</v>
      </c>
      <c r="D255">
        <v>342765836</v>
      </c>
      <c r="E255">
        <v>1</v>
      </c>
      <c r="F255">
        <v>1</v>
      </c>
      <c r="G255">
        <v>1</v>
      </c>
      <c r="H255">
        <v>2</v>
      </c>
      <c r="I255" t="s">
        <v>117</v>
      </c>
      <c r="J255" t="s">
        <v>838</v>
      </c>
      <c r="K255" t="s">
        <v>118</v>
      </c>
      <c r="L255">
        <v>1368</v>
      </c>
      <c r="N255">
        <v>1011</v>
      </c>
      <c r="O255" t="s">
        <v>67</v>
      </c>
      <c r="P255" t="s">
        <v>67</v>
      </c>
      <c r="Q255">
        <v>1</v>
      </c>
      <c r="W255">
        <v>0</v>
      </c>
      <c r="X255">
        <v>-572184414</v>
      </c>
      <c r="Y255">
        <f t="shared" si="1015"/>
        <v>0.035999999999999997</v>
      </c>
      <c r="AA255">
        <v>0</v>
      </c>
      <c r="AB255">
        <v>29.079999999999998</v>
      </c>
      <c r="AC255">
        <v>0</v>
      </c>
      <c r="AD255">
        <v>0</v>
      </c>
      <c r="AE255">
        <v>0</v>
      </c>
      <c r="AF255">
        <v>29.079999999999998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435</v>
      </c>
      <c r="AT255">
        <v>0.12</v>
      </c>
      <c r="AU255" t="s">
        <v>561</v>
      </c>
      <c r="AV255">
        <v>1</v>
      </c>
      <c r="AW255">
        <v>2</v>
      </c>
      <c r="AX255">
        <v>363029231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3.4895999999999998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1.0468799999999998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f>ROUND(Y255*Source!I261*DO255,7)</f>
        <v>0</v>
      </c>
      <c r="CX255">
        <f>ROUND(Y255*Source!I261,7)</f>
        <v>0.035999999999999997</v>
      </c>
      <c r="CY255">
        <f t="shared" si="1022"/>
        <v>29.079999999999998</v>
      </c>
      <c r="CZ255">
        <f t="shared" si="1023"/>
        <v>29.079999999999998</v>
      </c>
      <c r="DA255">
        <f t="shared" si="1024"/>
        <v>1</v>
      </c>
      <c r="DB255">
        <f t="shared" si="1019"/>
        <v>1.0469999999999999</v>
      </c>
      <c r="DC255">
        <f t="shared" si="1020"/>
        <v>0</v>
      </c>
      <c r="DD255" t="s">
        <v>435</v>
      </c>
      <c r="DE255" t="s">
        <v>435</v>
      </c>
      <c r="DF255">
        <f t="shared" si="1014"/>
        <v>0</v>
      </c>
      <c r="DG255">
        <f t="shared" ref="DG255:DG265" si="1027">ROUND(ROUND(AF255,2)*CX255,2)</f>
        <v>1.05</v>
      </c>
      <c r="DH255">
        <f t="shared" si="902"/>
        <v>0</v>
      </c>
      <c r="DI255">
        <f t="shared" si="903"/>
        <v>0</v>
      </c>
      <c r="DJ255">
        <f t="shared" si="1025"/>
        <v>1.05</v>
      </c>
      <c r="DK255">
        <v>1</v>
      </c>
      <c r="DL255" t="s">
        <v>435</v>
      </c>
      <c r="DM255">
        <v>0</v>
      </c>
      <c r="DN255" t="s">
        <v>435</v>
      </c>
      <c r="DO255">
        <v>0</v>
      </c>
    </row>
    <row r="256">
      <c r="A256">
        <f>ROW(Source!A261)</f>
        <v>261</v>
      </c>
      <c r="B256">
        <v>358752211</v>
      </c>
      <c r="C256">
        <v>358749400</v>
      </c>
      <c r="D256">
        <v>342713970</v>
      </c>
      <c r="E256">
        <v>1</v>
      </c>
      <c r="F256">
        <v>1</v>
      </c>
      <c r="G256">
        <v>1</v>
      </c>
      <c r="H256">
        <v>3</v>
      </c>
      <c r="I256" t="s">
        <v>119</v>
      </c>
      <c r="J256" t="s">
        <v>839</v>
      </c>
      <c r="K256" t="s">
        <v>120</v>
      </c>
      <c r="L256">
        <v>1348</v>
      </c>
      <c r="N256">
        <v>1009</v>
      </c>
      <c r="O256" t="s">
        <v>88</v>
      </c>
      <c r="P256" t="s">
        <v>88</v>
      </c>
      <c r="Q256">
        <v>1000</v>
      </c>
      <c r="W256">
        <v>0</v>
      </c>
      <c r="X256">
        <v>420120945</v>
      </c>
      <c r="Y256">
        <f t="shared" ref="Y256:Y261" si="1028">(AT256*ROUND(0,7))</f>
        <v>0</v>
      </c>
      <c r="AA256">
        <v>255909.34</v>
      </c>
      <c r="AB256">
        <v>0</v>
      </c>
      <c r="AC256">
        <v>0</v>
      </c>
      <c r="AD256">
        <v>0</v>
      </c>
      <c r="AE256">
        <v>144581.54999999999</v>
      </c>
      <c r="AF256">
        <v>0</v>
      </c>
      <c r="AG256">
        <v>0</v>
      </c>
      <c r="AH256">
        <v>0</v>
      </c>
      <c r="AI256">
        <v>1.77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435</v>
      </c>
      <c r="AT256">
        <v>2.0000000000000002e-05</v>
      </c>
      <c r="AU256" t="s">
        <v>517</v>
      </c>
      <c r="AV256">
        <v>0</v>
      </c>
      <c r="AW256">
        <v>2</v>
      </c>
      <c r="AX256">
        <v>363029232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2.8916309999999998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ROUND(Y256*Source!I261,7)</f>
        <v>0</v>
      </c>
      <c r="CY256">
        <f t="shared" ref="CY256:CY262" si="1029">AA256</f>
        <v>255909.34</v>
      </c>
      <c r="CZ256">
        <f t="shared" ref="CZ256:CZ262" si="1030">AE256</f>
        <v>144581.54999999999</v>
      </c>
      <c r="DA256">
        <f t="shared" ref="DA256:DA262" si="1031">AI256</f>
        <v>1.77</v>
      </c>
      <c r="DB256">
        <f t="shared" ref="DB256:DB261" si="1032">ROUND((ROUND(AT256*CZ256,2)*ROUND(0,7)),6)</f>
        <v>0</v>
      </c>
      <c r="DC256">
        <f t="shared" ref="DC256:DC261" si="1033">ROUND((ROUND(AT256*AG256,2)*ROUND(0,7)),6)</f>
        <v>0</v>
      </c>
      <c r="DD256" t="s">
        <v>435</v>
      </c>
      <c r="DE256" t="s">
        <v>435</v>
      </c>
      <c r="DF256">
        <f t="shared" ref="DF256:DF261" si="1034">ROUND(ROUND(AE256*AI256,2)*CX256,2)</f>
        <v>0</v>
      </c>
      <c r="DG256">
        <f t="shared" si="1027"/>
        <v>0</v>
      </c>
      <c r="DH256">
        <f t="shared" si="902"/>
        <v>0</v>
      </c>
      <c r="DI256">
        <f t="shared" si="903"/>
        <v>0</v>
      </c>
      <c r="DJ256">
        <f t="shared" ref="DJ256:DJ262" si="1035">DF256</f>
        <v>0</v>
      </c>
      <c r="DK256">
        <v>0</v>
      </c>
      <c r="DL256" t="s">
        <v>435</v>
      </c>
      <c r="DM256">
        <v>0</v>
      </c>
      <c r="DN256" t="s">
        <v>435</v>
      </c>
      <c r="DO256">
        <v>0</v>
      </c>
    </row>
    <row r="257">
      <c r="A257">
        <f>ROW(Source!A261)</f>
        <v>261</v>
      </c>
      <c r="B257">
        <v>358752211</v>
      </c>
      <c r="C257">
        <v>358749400</v>
      </c>
      <c r="D257">
        <v>342716455</v>
      </c>
      <c r="E257">
        <v>1</v>
      </c>
      <c r="F257">
        <v>1</v>
      </c>
      <c r="G257">
        <v>1</v>
      </c>
      <c r="H257">
        <v>3</v>
      </c>
      <c r="I257" t="s">
        <v>121</v>
      </c>
      <c r="J257" t="s">
        <v>840</v>
      </c>
      <c r="K257" t="s">
        <v>122</v>
      </c>
      <c r="L257">
        <v>1346</v>
      </c>
      <c r="N257">
        <v>1009</v>
      </c>
      <c r="O257" t="s">
        <v>77</v>
      </c>
      <c r="P257" t="s">
        <v>77</v>
      </c>
      <c r="Q257">
        <v>1</v>
      </c>
      <c r="W257">
        <v>0</v>
      </c>
      <c r="X257">
        <v>-2091133761</v>
      </c>
      <c r="Y257">
        <f t="shared" si="1028"/>
        <v>0</v>
      </c>
      <c r="AA257">
        <v>146.28999999999999</v>
      </c>
      <c r="AB257">
        <v>0</v>
      </c>
      <c r="AC257">
        <v>0</v>
      </c>
      <c r="AD257">
        <v>0</v>
      </c>
      <c r="AE257">
        <v>155.63</v>
      </c>
      <c r="AF257">
        <v>0</v>
      </c>
      <c r="AG257">
        <v>0</v>
      </c>
      <c r="AH257">
        <v>0</v>
      </c>
      <c r="AI257">
        <v>0.93999999999999995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435</v>
      </c>
      <c r="AT257">
        <v>0.050000000000000003</v>
      </c>
      <c r="AU257" t="s">
        <v>517</v>
      </c>
      <c r="AV257">
        <v>0</v>
      </c>
      <c r="AW257">
        <v>2</v>
      </c>
      <c r="AX257">
        <v>363029233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7.7815000000000003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ROUND(Y257*Source!I261,7)</f>
        <v>0</v>
      </c>
      <c r="CY257">
        <f t="shared" si="1029"/>
        <v>146.28999999999999</v>
      </c>
      <c r="CZ257">
        <f t="shared" si="1030"/>
        <v>155.63</v>
      </c>
      <c r="DA257">
        <f t="shared" si="1031"/>
        <v>0.93999999999999995</v>
      </c>
      <c r="DB257">
        <f t="shared" si="1032"/>
        <v>0</v>
      </c>
      <c r="DC257">
        <f t="shared" si="1033"/>
        <v>0</v>
      </c>
      <c r="DD257" t="s">
        <v>435</v>
      </c>
      <c r="DE257" t="s">
        <v>435</v>
      </c>
      <c r="DF257">
        <f t="shared" si="1034"/>
        <v>0</v>
      </c>
      <c r="DG257">
        <f t="shared" si="1027"/>
        <v>0</v>
      </c>
      <c r="DH257">
        <f t="shared" ref="DH257:DH320" si="1036">ROUND(ROUND(AG257,2)*CX257,2)</f>
        <v>0</v>
      </c>
      <c r="DI257">
        <f t="shared" ref="DI257:DI320" si="1037">ROUND(ROUND(AH257,2)*CX257,2)</f>
        <v>0</v>
      </c>
      <c r="DJ257">
        <f t="shared" si="1035"/>
        <v>0</v>
      </c>
      <c r="DK257">
        <v>0</v>
      </c>
      <c r="DL257" t="s">
        <v>435</v>
      </c>
      <c r="DM257">
        <v>0</v>
      </c>
      <c r="DN257" t="s">
        <v>435</v>
      </c>
      <c r="DO257">
        <v>0</v>
      </c>
    </row>
    <row r="258">
      <c r="A258">
        <f>ROW(Source!A261)</f>
        <v>261</v>
      </c>
      <c r="B258">
        <v>358752211</v>
      </c>
      <c r="C258">
        <v>358749400</v>
      </c>
      <c r="D258">
        <v>342717233</v>
      </c>
      <c r="E258">
        <v>1</v>
      </c>
      <c r="F258">
        <v>1</v>
      </c>
      <c r="G258">
        <v>1</v>
      </c>
      <c r="H258">
        <v>3</v>
      </c>
      <c r="I258" t="s">
        <v>80</v>
      </c>
      <c r="J258" t="s">
        <v>834</v>
      </c>
      <c r="K258" t="s">
        <v>81</v>
      </c>
      <c r="L258">
        <v>1346</v>
      </c>
      <c r="N258">
        <v>1009</v>
      </c>
      <c r="O258" t="s">
        <v>77</v>
      </c>
      <c r="P258" t="s">
        <v>77</v>
      </c>
      <c r="Q258">
        <v>1</v>
      </c>
      <c r="W258">
        <v>0</v>
      </c>
      <c r="X258">
        <v>-1062136333</v>
      </c>
      <c r="Y258">
        <f t="shared" si="1028"/>
        <v>0</v>
      </c>
      <c r="AA258">
        <v>201.16999999999999</v>
      </c>
      <c r="AB258">
        <v>0</v>
      </c>
      <c r="AC258">
        <v>0</v>
      </c>
      <c r="AD258">
        <v>0</v>
      </c>
      <c r="AE258">
        <v>174.93000000000001</v>
      </c>
      <c r="AF258">
        <v>0</v>
      </c>
      <c r="AG258">
        <v>0</v>
      </c>
      <c r="AH258">
        <v>0</v>
      </c>
      <c r="AI258">
        <v>1.1499999999999999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435</v>
      </c>
      <c r="AT258">
        <v>0.79000000000000004</v>
      </c>
      <c r="AU258" t="s">
        <v>517</v>
      </c>
      <c r="AV258">
        <v>0</v>
      </c>
      <c r="AW258">
        <v>2</v>
      </c>
      <c r="AX258">
        <v>363029234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138.19470000000001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ROUND(Y258*Source!I261,7)</f>
        <v>0</v>
      </c>
      <c r="CY258">
        <f t="shared" si="1029"/>
        <v>201.16999999999999</v>
      </c>
      <c r="CZ258">
        <f t="shared" si="1030"/>
        <v>174.93000000000001</v>
      </c>
      <c r="DA258">
        <f t="shared" si="1031"/>
        <v>1.1499999999999999</v>
      </c>
      <c r="DB258">
        <f t="shared" si="1032"/>
        <v>0</v>
      </c>
      <c r="DC258">
        <f t="shared" si="1033"/>
        <v>0</v>
      </c>
      <c r="DD258" t="s">
        <v>435</v>
      </c>
      <c r="DE258" t="s">
        <v>435</v>
      </c>
      <c r="DF258">
        <f t="shared" si="1034"/>
        <v>0</v>
      </c>
      <c r="DG258">
        <f t="shared" si="1027"/>
        <v>0</v>
      </c>
      <c r="DH258">
        <f t="shared" si="1036"/>
        <v>0</v>
      </c>
      <c r="DI258">
        <f t="shared" si="1037"/>
        <v>0</v>
      </c>
      <c r="DJ258">
        <f t="shared" si="1035"/>
        <v>0</v>
      </c>
      <c r="DK258">
        <v>0</v>
      </c>
      <c r="DL258" t="s">
        <v>435</v>
      </c>
      <c r="DM258">
        <v>0</v>
      </c>
      <c r="DN258" t="s">
        <v>435</v>
      </c>
      <c r="DO258">
        <v>0</v>
      </c>
    </row>
    <row r="259">
      <c r="A259">
        <f>ROW(Source!A261)</f>
        <v>261</v>
      </c>
      <c r="B259">
        <v>358752211</v>
      </c>
      <c r="C259">
        <v>358749400</v>
      </c>
      <c r="D259">
        <v>342718353</v>
      </c>
      <c r="E259">
        <v>1</v>
      </c>
      <c r="F259">
        <v>1</v>
      </c>
      <c r="G259">
        <v>1</v>
      </c>
      <c r="H259">
        <v>3</v>
      </c>
      <c r="I259" t="s">
        <v>123</v>
      </c>
      <c r="J259" t="s">
        <v>841</v>
      </c>
      <c r="K259" t="s">
        <v>124</v>
      </c>
      <c r="L259">
        <v>1330</v>
      </c>
      <c r="N259">
        <v>1005</v>
      </c>
      <c r="O259" t="s">
        <v>125</v>
      </c>
      <c r="P259" t="s">
        <v>125</v>
      </c>
      <c r="Q259">
        <v>10</v>
      </c>
      <c r="W259">
        <v>0</v>
      </c>
      <c r="X259">
        <v>-1459340158</v>
      </c>
      <c r="Y259">
        <f t="shared" si="1028"/>
        <v>0</v>
      </c>
      <c r="AA259">
        <v>556.5</v>
      </c>
      <c r="AB259">
        <v>0</v>
      </c>
      <c r="AC259">
        <v>0</v>
      </c>
      <c r="AD259">
        <v>0</v>
      </c>
      <c r="AE259">
        <v>386.45999999999998</v>
      </c>
      <c r="AF259">
        <v>0</v>
      </c>
      <c r="AG259">
        <v>0</v>
      </c>
      <c r="AH259">
        <v>0</v>
      </c>
      <c r="AI259">
        <v>1.4399999999999999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435</v>
      </c>
      <c r="AT259">
        <v>0.0030000000000000001</v>
      </c>
      <c r="AU259" t="s">
        <v>517</v>
      </c>
      <c r="AV259">
        <v>0</v>
      </c>
      <c r="AW259">
        <v>2</v>
      </c>
      <c r="AX259">
        <v>363029235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1.1593799999999999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ROUND(Y259*Source!I261,7)</f>
        <v>0</v>
      </c>
      <c r="CY259">
        <f t="shared" si="1029"/>
        <v>556.5</v>
      </c>
      <c r="CZ259">
        <f t="shared" si="1030"/>
        <v>386.45999999999998</v>
      </c>
      <c r="DA259">
        <f t="shared" si="1031"/>
        <v>1.4399999999999999</v>
      </c>
      <c r="DB259">
        <f t="shared" si="1032"/>
        <v>0</v>
      </c>
      <c r="DC259">
        <f t="shared" si="1033"/>
        <v>0</v>
      </c>
      <c r="DD259" t="s">
        <v>435</v>
      </c>
      <c r="DE259" t="s">
        <v>435</v>
      </c>
      <c r="DF259">
        <f t="shared" si="1034"/>
        <v>0</v>
      </c>
      <c r="DG259">
        <f t="shared" si="1027"/>
        <v>0</v>
      </c>
      <c r="DH259">
        <f t="shared" si="1036"/>
        <v>0</v>
      </c>
      <c r="DI259">
        <f t="shared" si="1037"/>
        <v>0</v>
      </c>
      <c r="DJ259">
        <f t="shared" si="1035"/>
        <v>0</v>
      </c>
      <c r="DK259">
        <v>0</v>
      </c>
      <c r="DL259" t="s">
        <v>435</v>
      </c>
      <c r="DM259">
        <v>0</v>
      </c>
      <c r="DN259" t="s">
        <v>435</v>
      </c>
      <c r="DO259">
        <v>0</v>
      </c>
    </row>
    <row r="260">
      <c r="A260">
        <f>ROW(Source!A261)</f>
        <v>261</v>
      </c>
      <c r="B260">
        <v>358752211</v>
      </c>
      <c r="C260">
        <v>358749400</v>
      </c>
      <c r="D260">
        <v>342724205</v>
      </c>
      <c r="E260">
        <v>1</v>
      </c>
      <c r="F260">
        <v>1</v>
      </c>
      <c r="G260">
        <v>1</v>
      </c>
      <c r="H260">
        <v>3</v>
      </c>
      <c r="I260" t="s">
        <v>126</v>
      </c>
      <c r="J260" t="s">
        <v>842</v>
      </c>
      <c r="K260" t="s">
        <v>127</v>
      </c>
      <c r="L260">
        <v>1348</v>
      </c>
      <c r="N260">
        <v>1009</v>
      </c>
      <c r="O260" t="s">
        <v>88</v>
      </c>
      <c r="P260" t="s">
        <v>88</v>
      </c>
      <c r="Q260">
        <v>1000</v>
      </c>
      <c r="W260">
        <v>0</v>
      </c>
      <c r="X260">
        <v>1817138189</v>
      </c>
      <c r="Y260">
        <f t="shared" si="1028"/>
        <v>0</v>
      </c>
      <c r="AA260">
        <v>59060.779999999999</v>
      </c>
      <c r="AB260">
        <v>0</v>
      </c>
      <c r="AC260">
        <v>0</v>
      </c>
      <c r="AD260">
        <v>0</v>
      </c>
      <c r="AE260">
        <v>70310.449999999997</v>
      </c>
      <c r="AF260">
        <v>0</v>
      </c>
      <c r="AG260">
        <v>0</v>
      </c>
      <c r="AH260">
        <v>0</v>
      </c>
      <c r="AI260">
        <v>0.83999999999999997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435</v>
      </c>
      <c r="AT260">
        <v>0.0030000000000000001</v>
      </c>
      <c r="AU260" t="s">
        <v>517</v>
      </c>
      <c r="AV260">
        <v>0</v>
      </c>
      <c r="AW260">
        <v>2</v>
      </c>
      <c r="AX260">
        <v>363029236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210.93135000000001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ROUND(Y260*Source!I261,7)</f>
        <v>0</v>
      </c>
      <c r="CY260">
        <f t="shared" si="1029"/>
        <v>59060.779999999999</v>
      </c>
      <c r="CZ260">
        <f t="shared" si="1030"/>
        <v>70310.449999999997</v>
      </c>
      <c r="DA260">
        <f t="shared" si="1031"/>
        <v>0.83999999999999997</v>
      </c>
      <c r="DB260">
        <f t="shared" si="1032"/>
        <v>0</v>
      </c>
      <c r="DC260">
        <f t="shared" si="1033"/>
        <v>0</v>
      </c>
      <c r="DD260" t="s">
        <v>435</v>
      </c>
      <c r="DE260" t="s">
        <v>435</v>
      </c>
      <c r="DF260">
        <f t="shared" si="1034"/>
        <v>0</v>
      </c>
      <c r="DG260">
        <f t="shared" si="1027"/>
        <v>0</v>
      </c>
      <c r="DH260">
        <f t="shared" si="1036"/>
        <v>0</v>
      </c>
      <c r="DI260">
        <f t="shared" si="1037"/>
        <v>0</v>
      </c>
      <c r="DJ260">
        <f t="shared" si="1035"/>
        <v>0</v>
      </c>
      <c r="DK260">
        <v>0</v>
      </c>
      <c r="DL260" t="s">
        <v>435</v>
      </c>
      <c r="DM260">
        <v>0</v>
      </c>
      <c r="DN260" t="s">
        <v>435</v>
      </c>
      <c r="DO260">
        <v>0</v>
      </c>
    </row>
    <row r="261">
      <c r="A261">
        <f>ROW(Source!A261)</f>
        <v>261</v>
      </c>
      <c r="B261">
        <v>358752211</v>
      </c>
      <c r="C261">
        <v>358749400</v>
      </c>
      <c r="D261">
        <v>342735756</v>
      </c>
      <c r="E261">
        <v>1</v>
      </c>
      <c r="F261">
        <v>1</v>
      </c>
      <c r="G261">
        <v>1</v>
      </c>
      <c r="H261">
        <v>3</v>
      </c>
      <c r="I261" t="s">
        <v>128</v>
      </c>
      <c r="J261" t="s">
        <v>843</v>
      </c>
      <c r="K261" t="s">
        <v>129</v>
      </c>
      <c r="L261">
        <v>1346</v>
      </c>
      <c r="N261">
        <v>1009</v>
      </c>
      <c r="O261" t="s">
        <v>77</v>
      </c>
      <c r="P261" t="s">
        <v>77</v>
      </c>
      <c r="Q261">
        <v>1</v>
      </c>
      <c r="W261">
        <v>0</v>
      </c>
      <c r="X261">
        <v>1838179334</v>
      </c>
      <c r="Y261">
        <f t="shared" si="1028"/>
        <v>0</v>
      </c>
      <c r="AA261">
        <v>104.64</v>
      </c>
      <c r="AB261">
        <v>0</v>
      </c>
      <c r="AC261">
        <v>0</v>
      </c>
      <c r="AD261">
        <v>0</v>
      </c>
      <c r="AE261">
        <v>79.879999999999995</v>
      </c>
      <c r="AF261">
        <v>0</v>
      </c>
      <c r="AG261">
        <v>0</v>
      </c>
      <c r="AH261">
        <v>0</v>
      </c>
      <c r="AI261">
        <v>1.3100000000000001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435</v>
      </c>
      <c r="AT261">
        <v>0.69999999999999996</v>
      </c>
      <c r="AU261" t="s">
        <v>517</v>
      </c>
      <c r="AV261">
        <v>0</v>
      </c>
      <c r="AW261">
        <v>2</v>
      </c>
      <c r="AX261">
        <v>363029237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55.915999999999997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ROUND(Y261*Source!I261,7)</f>
        <v>0</v>
      </c>
      <c r="CY261">
        <f t="shared" si="1029"/>
        <v>104.64</v>
      </c>
      <c r="CZ261">
        <f t="shared" si="1030"/>
        <v>79.879999999999995</v>
      </c>
      <c r="DA261">
        <f t="shared" si="1031"/>
        <v>1.3100000000000001</v>
      </c>
      <c r="DB261">
        <f t="shared" si="1032"/>
        <v>0</v>
      </c>
      <c r="DC261">
        <f t="shared" si="1033"/>
        <v>0</v>
      </c>
      <c r="DD261" t="s">
        <v>435</v>
      </c>
      <c r="DE261" t="s">
        <v>435</v>
      </c>
      <c r="DF261">
        <f t="shared" si="1034"/>
        <v>0</v>
      </c>
      <c r="DG261">
        <f t="shared" si="1027"/>
        <v>0</v>
      </c>
      <c r="DH261">
        <f t="shared" si="1036"/>
        <v>0</v>
      </c>
      <c r="DI261">
        <f t="shared" si="1037"/>
        <v>0</v>
      </c>
      <c r="DJ261">
        <f t="shared" si="1035"/>
        <v>0</v>
      </c>
      <c r="DK261">
        <v>0</v>
      </c>
      <c r="DL261" t="s">
        <v>435</v>
      </c>
      <c r="DM261">
        <v>0</v>
      </c>
      <c r="DN261" t="s">
        <v>435</v>
      </c>
      <c r="DO261">
        <v>0</v>
      </c>
    </row>
    <row r="262">
      <c r="A262">
        <f>ROW(Source!A261)</f>
        <v>261</v>
      </c>
      <c r="B262">
        <v>358752211</v>
      </c>
      <c r="C262">
        <v>358749400</v>
      </c>
      <c r="D262">
        <v>342646017</v>
      </c>
      <c r="E262">
        <v>113</v>
      </c>
      <c r="F262">
        <v>1</v>
      </c>
      <c r="G262">
        <v>1</v>
      </c>
      <c r="H262">
        <v>3</v>
      </c>
      <c r="I262" t="s">
        <v>130</v>
      </c>
      <c r="J262" t="s">
        <v>435</v>
      </c>
      <c r="K262" t="s">
        <v>131</v>
      </c>
      <c r="L262">
        <v>3277935</v>
      </c>
      <c r="N262">
        <v>1013</v>
      </c>
      <c r="O262" t="s">
        <v>104</v>
      </c>
      <c r="P262" t="s">
        <v>104</v>
      </c>
      <c r="Q262">
        <v>1</v>
      </c>
      <c r="W262">
        <v>0</v>
      </c>
      <c r="X262">
        <v>274903907</v>
      </c>
      <c r="Y262">
        <f>AT262</f>
        <v>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0</v>
      </c>
      <c r="AQ262">
        <v>1</v>
      </c>
      <c r="AR262">
        <v>0</v>
      </c>
      <c r="AS262" t="s">
        <v>435</v>
      </c>
      <c r="AT262">
        <v>2</v>
      </c>
      <c r="AU262" t="s">
        <v>435</v>
      </c>
      <c r="AV262">
        <v>0</v>
      </c>
      <c r="AW262">
        <v>2</v>
      </c>
      <c r="AX262">
        <v>363029238</v>
      </c>
      <c r="AY262">
        <v>1</v>
      </c>
      <c r="AZ262">
        <v>2048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ROUND(Y262*Source!I261,7)</f>
        <v>2</v>
      </c>
      <c r="CY262">
        <f t="shared" si="1029"/>
        <v>0</v>
      </c>
      <c r="CZ262">
        <f t="shared" si="1030"/>
        <v>0</v>
      </c>
      <c r="DA262">
        <f t="shared" si="1031"/>
        <v>1</v>
      </c>
      <c r="DB262">
        <f>ROUND(ROUND(AT262*CZ262,2),6)</f>
        <v>0</v>
      </c>
      <c r="DC262">
        <f>ROUND(ROUND(AT262*AG262,2),6)</f>
        <v>0</v>
      </c>
      <c r="DD262" t="s">
        <v>435</v>
      </c>
      <c r="DE262" t="s">
        <v>435</v>
      </c>
      <c r="DF262">
        <f t="shared" ref="DF262:DF268" si="1038">ROUND(ROUND(AE262,2)*CX262,2)</f>
        <v>0</v>
      </c>
      <c r="DG262">
        <f t="shared" si="1027"/>
        <v>0</v>
      </c>
      <c r="DH262">
        <f t="shared" si="1036"/>
        <v>0</v>
      </c>
      <c r="DI262">
        <f t="shared" si="1037"/>
        <v>0</v>
      </c>
      <c r="DJ262">
        <f t="shared" si="1035"/>
        <v>0</v>
      </c>
      <c r="DK262">
        <v>0</v>
      </c>
      <c r="DL262" t="s">
        <v>435</v>
      </c>
      <c r="DM262">
        <v>0</v>
      </c>
      <c r="DN262" t="s">
        <v>435</v>
      </c>
      <c r="DO262">
        <v>0</v>
      </c>
    </row>
    <row r="263">
      <c r="A263">
        <f>ROW(Source!A262)</f>
        <v>262</v>
      </c>
      <c r="B263">
        <v>358752211</v>
      </c>
      <c r="C263">
        <v>358749428</v>
      </c>
      <c r="D263">
        <v>342640222</v>
      </c>
      <c r="E263">
        <v>113</v>
      </c>
      <c r="F263">
        <v>1</v>
      </c>
      <c r="G263">
        <v>1</v>
      </c>
      <c r="H263">
        <v>1</v>
      </c>
      <c r="I263" t="s">
        <v>115</v>
      </c>
      <c r="J263" t="s">
        <v>435</v>
      </c>
      <c r="K263" t="s">
        <v>116</v>
      </c>
      <c r="L263">
        <v>1191</v>
      </c>
      <c r="N263">
        <v>1013</v>
      </c>
      <c r="O263" t="s">
        <v>36</v>
      </c>
      <c r="P263" t="s">
        <v>36</v>
      </c>
      <c r="Q263">
        <v>1</v>
      </c>
      <c r="W263">
        <v>0</v>
      </c>
      <c r="X263">
        <v>888410196</v>
      </c>
      <c r="Y263">
        <f t="shared" ref="Y263:Y268" si="1039">(AT263*ROUND(0.3,7))</f>
        <v>0.63</v>
      </c>
      <c r="AA263">
        <v>0</v>
      </c>
      <c r="AB263">
        <v>0</v>
      </c>
      <c r="AC263">
        <v>0</v>
      </c>
      <c r="AD263">
        <v>497.45999999999998</v>
      </c>
      <c r="AE263">
        <v>0</v>
      </c>
      <c r="AF263">
        <v>0</v>
      </c>
      <c r="AG263">
        <v>0</v>
      </c>
      <c r="AH263">
        <v>497.45999999999998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435</v>
      </c>
      <c r="AT263">
        <v>2.1000000000000001</v>
      </c>
      <c r="AU263" t="s">
        <v>561</v>
      </c>
      <c r="AV263">
        <v>1</v>
      </c>
      <c r="AW263">
        <v>2</v>
      </c>
      <c r="AX263">
        <v>363029239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1044.6659999999999</v>
      </c>
      <c r="BN263">
        <v>2.1000000000000001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313.39979999999997</v>
      </c>
      <c r="BU263">
        <v>0.63</v>
      </c>
      <c r="BV263">
        <v>0</v>
      </c>
      <c r="BW263">
        <v>1</v>
      </c>
      <c r="CU263">
        <f>ROUND(AT263*Source!I262*AH263*AL263,2)</f>
        <v>1044.6700000000001</v>
      </c>
      <c r="CV263">
        <f>ROUND(Y263*Source!I262,7)</f>
        <v>0.63</v>
      </c>
      <c r="CW263">
        <v>0</v>
      </c>
      <c r="CX263">
        <f>ROUND(Y263*Source!I262,7)</f>
        <v>0.63</v>
      </c>
      <c r="CY263">
        <f t="shared" ref="CY263:CY264" si="1040">AD263</f>
        <v>497.45999999999998</v>
      </c>
      <c r="CZ263">
        <f t="shared" ref="CZ263:CZ264" si="1041">AH263</f>
        <v>497.45999999999998</v>
      </c>
      <c r="DA263">
        <f t="shared" ref="DA263:DA264" si="1042">AL263</f>
        <v>1</v>
      </c>
      <c r="DB263">
        <f t="shared" ref="DB263:DB268" si="1043">ROUND((ROUND(AT263*CZ263,2)*ROUND(0.3,7)),6)</f>
        <v>313.40100000000001</v>
      </c>
      <c r="DC263">
        <f t="shared" ref="DC263:DC268" si="1044">ROUND((ROUND(AT263*AG263,2)*ROUND(0.3,7)),6)</f>
        <v>0</v>
      </c>
      <c r="DD263" t="s">
        <v>435</v>
      </c>
      <c r="DE263" t="s">
        <v>435</v>
      </c>
      <c r="DF263">
        <f t="shared" si="1038"/>
        <v>0</v>
      </c>
      <c r="DG263">
        <f t="shared" si="1027"/>
        <v>0</v>
      </c>
      <c r="DH263">
        <f t="shared" si="1036"/>
        <v>0</v>
      </c>
      <c r="DI263">
        <f t="shared" si="1037"/>
        <v>313.40000000000003</v>
      </c>
      <c r="DJ263">
        <f t="shared" ref="DJ263:DJ264" si="1045">DI263</f>
        <v>313.40000000000003</v>
      </c>
      <c r="DK263">
        <v>1</v>
      </c>
      <c r="DL263" t="s">
        <v>435</v>
      </c>
      <c r="DM263">
        <v>0</v>
      </c>
      <c r="DN263" t="s">
        <v>435</v>
      </c>
      <c r="DO263">
        <v>0</v>
      </c>
    </row>
    <row r="264">
      <c r="A264">
        <f>ROW(Source!A262)</f>
        <v>262</v>
      </c>
      <c r="B264">
        <v>358752211</v>
      </c>
      <c r="C264">
        <v>358749428</v>
      </c>
      <c r="D264">
        <v>342640393</v>
      </c>
      <c r="E264">
        <v>113</v>
      </c>
      <c r="F264">
        <v>1</v>
      </c>
      <c r="G264">
        <v>1</v>
      </c>
      <c r="H264">
        <v>1</v>
      </c>
      <c r="I264" t="s">
        <v>828</v>
      </c>
      <c r="J264" t="s">
        <v>435</v>
      </c>
      <c r="K264" t="s">
        <v>829</v>
      </c>
      <c r="L264">
        <v>1191</v>
      </c>
      <c r="N264">
        <v>1013</v>
      </c>
      <c r="O264" t="s">
        <v>36</v>
      </c>
      <c r="P264" t="s">
        <v>36</v>
      </c>
      <c r="Q264">
        <v>1</v>
      </c>
      <c r="W264">
        <v>0</v>
      </c>
      <c r="X264">
        <v>-1417349443</v>
      </c>
      <c r="Y264">
        <f t="shared" si="1039"/>
        <v>0.16500000000000001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435</v>
      </c>
      <c r="AT264">
        <v>0.55000000000000004</v>
      </c>
      <c r="AU264" t="s">
        <v>561</v>
      </c>
      <c r="AV264">
        <v>2</v>
      </c>
      <c r="AW264">
        <v>2</v>
      </c>
      <c r="AX264">
        <v>363029240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ROUND(Y264*Source!I262,7)</f>
        <v>0.16499999999999998</v>
      </c>
      <c r="CY264">
        <f t="shared" si="1040"/>
        <v>0</v>
      </c>
      <c r="CZ264">
        <f t="shared" si="1041"/>
        <v>0</v>
      </c>
      <c r="DA264">
        <f t="shared" si="1042"/>
        <v>1</v>
      </c>
      <c r="DB264">
        <f t="shared" si="1043"/>
        <v>0</v>
      </c>
      <c r="DC264">
        <f t="shared" si="1044"/>
        <v>0</v>
      </c>
      <c r="DD264" t="s">
        <v>435</v>
      </c>
      <c r="DE264" t="s">
        <v>435</v>
      </c>
      <c r="DF264">
        <f t="shared" si="1038"/>
        <v>0</v>
      </c>
      <c r="DG264">
        <f t="shared" si="1027"/>
        <v>0</v>
      </c>
      <c r="DH264">
        <f t="shared" si="1036"/>
        <v>0</v>
      </c>
      <c r="DI264">
        <f t="shared" si="1037"/>
        <v>0</v>
      </c>
      <c r="DJ264">
        <f t="shared" si="1045"/>
        <v>0</v>
      </c>
      <c r="DK264">
        <v>0</v>
      </c>
      <c r="DL264" t="s">
        <v>435</v>
      </c>
      <c r="DM264">
        <v>0</v>
      </c>
      <c r="DN264" t="s">
        <v>435</v>
      </c>
      <c r="DO264">
        <v>0</v>
      </c>
    </row>
    <row r="265">
      <c r="A265">
        <f>ROW(Source!A262)</f>
        <v>262</v>
      </c>
      <c r="B265">
        <v>358752211</v>
      </c>
      <c r="C265">
        <v>358749428</v>
      </c>
      <c r="D265">
        <v>342764741</v>
      </c>
      <c r="E265">
        <v>1</v>
      </c>
      <c r="F265">
        <v>1</v>
      </c>
      <c r="G265">
        <v>1</v>
      </c>
      <c r="H265">
        <v>2</v>
      </c>
      <c r="I265" t="s">
        <v>65</v>
      </c>
      <c r="J265" t="s">
        <v>830</v>
      </c>
      <c r="K265" t="s">
        <v>66</v>
      </c>
      <c r="L265">
        <v>1368</v>
      </c>
      <c r="N265">
        <v>1011</v>
      </c>
      <c r="O265" t="s">
        <v>67</v>
      </c>
      <c r="P265" t="s">
        <v>67</v>
      </c>
      <c r="Q265">
        <v>1</v>
      </c>
      <c r="W265">
        <v>0</v>
      </c>
      <c r="X265">
        <v>-361847540</v>
      </c>
      <c r="Y265">
        <f t="shared" si="1039"/>
        <v>0.105</v>
      </c>
      <c r="AA265">
        <v>0</v>
      </c>
      <c r="AB265">
        <v>1552.1199999999999</v>
      </c>
      <c r="AC265">
        <v>668.23000000000002</v>
      </c>
      <c r="AD265">
        <v>0</v>
      </c>
      <c r="AE265">
        <v>0</v>
      </c>
      <c r="AF265">
        <v>1552.1199999999999</v>
      </c>
      <c r="AG265">
        <v>668.23000000000002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435</v>
      </c>
      <c r="AT265">
        <v>0.34999999999999998</v>
      </c>
      <c r="AU265" t="s">
        <v>561</v>
      </c>
      <c r="AV265">
        <v>1</v>
      </c>
      <c r="AW265">
        <v>2</v>
      </c>
      <c r="AX265">
        <v>363029241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543.24199999999996</v>
      </c>
      <c r="BL265">
        <v>233.88049999999998</v>
      </c>
      <c r="BM265">
        <v>0</v>
      </c>
      <c r="BN265">
        <v>0</v>
      </c>
      <c r="BO265">
        <v>0.34999999999999998</v>
      </c>
      <c r="BP265">
        <v>1</v>
      </c>
      <c r="BQ265">
        <v>0</v>
      </c>
      <c r="BR265">
        <v>162.97259999999997</v>
      </c>
      <c r="BS265">
        <v>70.164149999999992</v>
      </c>
      <c r="BT265">
        <v>0</v>
      </c>
      <c r="BU265">
        <v>0</v>
      </c>
      <c r="BV265">
        <v>0.105</v>
      </c>
      <c r="BW265">
        <v>1</v>
      </c>
      <c r="CV265">
        <v>0</v>
      </c>
      <c r="CW265">
        <f>ROUND(Y265*Source!I262*DO265,7)</f>
        <v>0.105</v>
      </c>
      <c r="CX265">
        <f>ROUND(Y265*Source!I262,7)</f>
        <v>0.105</v>
      </c>
      <c r="CY265">
        <f t="shared" ref="CY265:CY268" si="1046">AB265</f>
        <v>1552.1199999999999</v>
      </c>
      <c r="CZ265">
        <f t="shared" ref="CZ265:CZ268" si="1047">AF265</f>
        <v>1552.1199999999999</v>
      </c>
      <c r="DA265">
        <f t="shared" ref="DA265:DA268" si="1048">AJ265</f>
        <v>1</v>
      </c>
      <c r="DB265">
        <f t="shared" si="1043"/>
        <v>162.97199999999998</v>
      </c>
      <c r="DC265">
        <f t="shared" si="1044"/>
        <v>70.164000000000001</v>
      </c>
      <c r="DD265" t="s">
        <v>435</v>
      </c>
      <c r="DE265" t="s">
        <v>435</v>
      </c>
      <c r="DF265">
        <f t="shared" si="1038"/>
        <v>0</v>
      </c>
      <c r="DG265">
        <f t="shared" si="1027"/>
        <v>162.97</v>
      </c>
      <c r="DH265">
        <f t="shared" si="1036"/>
        <v>70.159999999999997</v>
      </c>
      <c r="DI265">
        <f t="shared" si="1037"/>
        <v>0</v>
      </c>
      <c r="DJ265">
        <f t="shared" ref="DJ265:DJ268" si="1049">DG265+DH265</f>
        <v>233.13</v>
      </c>
      <c r="DK265">
        <v>1</v>
      </c>
      <c r="DL265" t="s">
        <v>68</v>
      </c>
      <c r="DM265">
        <v>6</v>
      </c>
      <c r="DN265" t="s">
        <v>36</v>
      </c>
      <c r="DO265">
        <v>1</v>
      </c>
    </row>
    <row r="266">
      <c r="A266">
        <f>ROW(Source!A262)</f>
        <v>262</v>
      </c>
      <c r="B266">
        <v>358752211</v>
      </c>
      <c r="C266">
        <v>358749428</v>
      </c>
      <c r="D266">
        <v>342764921</v>
      </c>
      <c r="E266">
        <v>1</v>
      </c>
      <c r="F266">
        <v>1</v>
      </c>
      <c r="G266">
        <v>1</v>
      </c>
      <c r="H266">
        <v>2</v>
      </c>
      <c r="I266" t="s">
        <v>157</v>
      </c>
      <c r="J266" t="s">
        <v>844</v>
      </c>
      <c r="K266" t="s">
        <v>158</v>
      </c>
      <c r="L266">
        <v>1368</v>
      </c>
      <c r="N266">
        <v>1011</v>
      </c>
      <c r="O266" t="s">
        <v>67</v>
      </c>
      <c r="P266" t="s">
        <v>67</v>
      </c>
      <c r="Q266">
        <v>1</v>
      </c>
      <c r="W266">
        <v>0</v>
      </c>
      <c r="X266">
        <v>-1997430335</v>
      </c>
      <c r="Y266">
        <f t="shared" si="1039"/>
        <v>0.048000000000000001</v>
      </c>
      <c r="AA266">
        <v>0</v>
      </c>
      <c r="AB266">
        <v>130.19</v>
      </c>
      <c r="AC266">
        <v>497.45999999999998</v>
      </c>
      <c r="AD266">
        <v>0</v>
      </c>
      <c r="AE266">
        <v>0</v>
      </c>
      <c r="AF266">
        <v>104.98999999999999</v>
      </c>
      <c r="AG266">
        <v>497.45999999999998</v>
      </c>
      <c r="AH266">
        <v>0</v>
      </c>
      <c r="AI266">
        <v>1</v>
      </c>
      <c r="AJ266">
        <v>1.24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435</v>
      </c>
      <c r="AT266">
        <v>0.16</v>
      </c>
      <c r="AU266" t="s">
        <v>561</v>
      </c>
      <c r="AV266">
        <v>1</v>
      </c>
      <c r="AW266">
        <v>2</v>
      </c>
      <c r="AX266">
        <v>363029242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16.798400000000001</v>
      </c>
      <c r="BL266">
        <v>79.593599999999995</v>
      </c>
      <c r="BM266">
        <v>0</v>
      </c>
      <c r="BN266">
        <v>0</v>
      </c>
      <c r="BO266">
        <v>0.16</v>
      </c>
      <c r="BP266">
        <v>1</v>
      </c>
      <c r="BQ266">
        <v>0</v>
      </c>
      <c r="BR266">
        <v>5.0395199999999996</v>
      </c>
      <c r="BS266">
        <v>23.878080000000001</v>
      </c>
      <c r="BT266">
        <v>0</v>
      </c>
      <c r="BU266">
        <v>0</v>
      </c>
      <c r="BV266">
        <v>0.048000000000000001</v>
      </c>
      <c r="BW266">
        <v>1</v>
      </c>
      <c r="CV266">
        <v>0</v>
      </c>
      <c r="CW266">
        <f>ROUND(Y266*Source!I262*DO266,7)</f>
        <v>0.048000000000000001</v>
      </c>
      <c r="CX266">
        <f>ROUND(Y266*Source!I262,7)</f>
        <v>0.048000000000000001</v>
      </c>
      <c r="CY266">
        <f t="shared" si="1046"/>
        <v>130.19</v>
      </c>
      <c r="CZ266">
        <f t="shared" si="1047"/>
        <v>104.98999999999999</v>
      </c>
      <c r="DA266">
        <f t="shared" si="1048"/>
        <v>1.24</v>
      </c>
      <c r="DB266">
        <f t="shared" si="1043"/>
        <v>5.04</v>
      </c>
      <c r="DC266">
        <f t="shared" si="1044"/>
        <v>23.876999999999999</v>
      </c>
      <c r="DD266" t="s">
        <v>435</v>
      </c>
      <c r="DE266" t="s">
        <v>435</v>
      </c>
      <c r="DF266">
        <f t="shared" si="1038"/>
        <v>0</v>
      </c>
      <c r="DG266">
        <f t="shared" ref="DG266:DG267" si="1050">ROUND(ROUND(AF266*AJ266,2)*CX266,2)</f>
        <v>6.25</v>
      </c>
      <c r="DH266">
        <f t="shared" si="1036"/>
        <v>23.879999999999999</v>
      </c>
      <c r="DI266">
        <f t="shared" si="1037"/>
        <v>0</v>
      </c>
      <c r="DJ266">
        <f t="shared" si="1049"/>
        <v>30.129999999999999</v>
      </c>
      <c r="DK266">
        <v>0</v>
      </c>
      <c r="DL266" t="s">
        <v>72</v>
      </c>
      <c r="DM266">
        <v>4</v>
      </c>
      <c r="DN266" t="s">
        <v>36</v>
      </c>
      <c r="DO266">
        <v>1</v>
      </c>
    </row>
    <row r="267">
      <c r="A267">
        <f>ROW(Source!A262)</f>
        <v>262</v>
      </c>
      <c r="B267">
        <v>358752211</v>
      </c>
      <c r="C267">
        <v>358749428</v>
      </c>
      <c r="D267">
        <v>342765643</v>
      </c>
      <c r="E267">
        <v>1</v>
      </c>
      <c r="F267">
        <v>1</v>
      </c>
      <c r="G267">
        <v>1</v>
      </c>
      <c r="H267">
        <v>2</v>
      </c>
      <c r="I267" t="s">
        <v>70</v>
      </c>
      <c r="J267" t="s">
        <v>831</v>
      </c>
      <c r="K267" t="s">
        <v>71</v>
      </c>
      <c r="L267">
        <v>1368</v>
      </c>
      <c r="N267">
        <v>1011</v>
      </c>
      <c r="O267" t="s">
        <v>67</v>
      </c>
      <c r="P267" t="s">
        <v>67</v>
      </c>
      <c r="Q267">
        <v>1</v>
      </c>
      <c r="W267">
        <v>0</v>
      </c>
      <c r="X267">
        <v>1503848564</v>
      </c>
      <c r="Y267">
        <f t="shared" si="1039"/>
        <v>0.012</v>
      </c>
      <c r="AA267">
        <v>0</v>
      </c>
      <c r="AB267">
        <v>583.05999999999995</v>
      </c>
      <c r="AC267">
        <v>497.45999999999998</v>
      </c>
      <c r="AD267">
        <v>0</v>
      </c>
      <c r="AE267">
        <v>0</v>
      </c>
      <c r="AF267">
        <v>477.92000000000002</v>
      </c>
      <c r="AG267">
        <v>497.45999999999998</v>
      </c>
      <c r="AH267">
        <v>0</v>
      </c>
      <c r="AI267">
        <v>1</v>
      </c>
      <c r="AJ267">
        <v>1.22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435</v>
      </c>
      <c r="AT267">
        <v>0.040000000000000001</v>
      </c>
      <c r="AU267" t="s">
        <v>561</v>
      </c>
      <c r="AV267">
        <v>1</v>
      </c>
      <c r="AW267">
        <v>2</v>
      </c>
      <c r="AX267">
        <v>363029243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19.116800000000001</v>
      </c>
      <c r="BL267">
        <v>19.898399999999999</v>
      </c>
      <c r="BM267">
        <v>0</v>
      </c>
      <c r="BN267">
        <v>0</v>
      </c>
      <c r="BO267">
        <v>0.040000000000000001</v>
      </c>
      <c r="BP267">
        <v>1</v>
      </c>
      <c r="BQ267">
        <v>0</v>
      </c>
      <c r="BR267">
        <v>5.7350400000000006</v>
      </c>
      <c r="BS267">
        <v>5.9695200000000002</v>
      </c>
      <c r="BT267">
        <v>0</v>
      </c>
      <c r="BU267">
        <v>0</v>
      </c>
      <c r="BV267">
        <v>0.012</v>
      </c>
      <c r="BW267">
        <v>1</v>
      </c>
      <c r="CV267">
        <v>0</v>
      </c>
      <c r="CW267">
        <f>ROUND(Y267*Source!I262*DO267,7)</f>
        <v>0.012</v>
      </c>
      <c r="CX267">
        <f>ROUND(Y267*Source!I262,7)</f>
        <v>0.012</v>
      </c>
      <c r="CY267">
        <f t="shared" si="1046"/>
        <v>583.05999999999995</v>
      </c>
      <c r="CZ267">
        <f t="shared" si="1047"/>
        <v>477.92000000000002</v>
      </c>
      <c r="DA267">
        <f t="shared" si="1048"/>
        <v>1.22</v>
      </c>
      <c r="DB267">
        <f t="shared" si="1043"/>
        <v>5.7359999999999998</v>
      </c>
      <c r="DC267">
        <f t="shared" si="1044"/>
        <v>5.9699999999999998</v>
      </c>
      <c r="DD267" t="s">
        <v>435</v>
      </c>
      <c r="DE267" t="s">
        <v>435</v>
      </c>
      <c r="DF267">
        <f t="shared" si="1038"/>
        <v>0</v>
      </c>
      <c r="DG267">
        <f t="shared" si="1050"/>
        <v>7</v>
      </c>
      <c r="DH267">
        <f t="shared" si="1036"/>
        <v>5.9699999999999998</v>
      </c>
      <c r="DI267">
        <f t="shared" si="1037"/>
        <v>0</v>
      </c>
      <c r="DJ267">
        <f t="shared" si="1049"/>
        <v>12.969999999999999</v>
      </c>
      <c r="DK267">
        <v>0</v>
      </c>
      <c r="DL267" t="s">
        <v>72</v>
      </c>
      <c r="DM267">
        <v>4</v>
      </c>
      <c r="DN267" t="s">
        <v>36</v>
      </c>
      <c r="DO267">
        <v>1</v>
      </c>
    </row>
    <row r="268">
      <c r="A268">
        <f>ROW(Source!A262)</f>
        <v>262</v>
      </c>
      <c r="B268">
        <v>358752211</v>
      </c>
      <c r="C268">
        <v>358749428</v>
      </c>
      <c r="D268">
        <v>342765836</v>
      </c>
      <c r="E268">
        <v>1</v>
      </c>
      <c r="F268">
        <v>1</v>
      </c>
      <c r="G268">
        <v>1</v>
      </c>
      <c r="H268">
        <v>2</v>
      </c>
      <c r="I268" t="s">
        <v>117</v>
      </c>
      <c r="J268" t="s">
        <v>838</v>
      </c>
      <c r="K268" t="s">
        <v>118</v>
      </c>
      <c r="L268">
        <v>1368</v>
      </c>
      <c r="N268">
        <v>1011</v>
      </c>
      <c r="O268" t="s">
        <v>67</v>
      </c>
      <c r="P268" t="s">
        <v>67</v>
      </c>
      <c r="Q268">
        <v>1</v>
      </c>
      <c r="W268">
        <v>0</v>
      </c>
      <c r="X268">
        <v>-572184414</v>
      </c>
      <c r="Y268">
        <f t="shared" si="1039"/>
        <v>0.035999999999999997</v>
      </c>
      <c r="AA268">
        <v>0</v>
      </c>
      <c r="AB268">
        <v>29.079999999999998</v>
      </c>
      <c r="AC268">
        <v>0</v>
      </c>
      <c r="AD268">
        <v>0</v>
      </c>
      <c r="AE268">
        <v>0</v>
      </c>
      <c r="AF268">
        <v>29.079999999999998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435</v>
      </c>
      <c r="AT268">
        <v>0.12</v>
      </c>
      <c r="AU268" t="s">
        <v>561</v>
      </c>
      <c r="AV268">
        <v>1</v>
      </c>
      <c r="AW268">
        <v>2</v>
      </c>
      <c r="AX268">
        <v>363029244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3.4895999999999998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1.0468799999999998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f>ROUND(Y268*Source!I262*DO268,7)</f>
        <v>0</v>
      </c>
      <c r="CX268">
        <f>ROUND(Y268*Source!I262,7)</f>
        <v>0.035999999999999997</v>
      </c>
      <c r="CY268">
        <f t="shared" si="1046"/>
        <v>29.079999999999998</v>
      </c>
      <c r="CZ268">
        <f t="shared" si="1047"/>
        <v>29.079999999999998</v>
      </c>
      <c r="DA268">
        <f t="shared" si="1048"/>
        <v>1</v>
      </c>
      <c r="DB268">
        <f t="shared" si="1043"/>
        <v>1.0469999999999999</v>
      </c>
      <c r="DC268">
        <f t="shared" si="1044"/>
        <v>0</v>
      </c>
      <c r="DD268" t="s">
        <v>435</v>
      </c>
      <c r="DE268" t="s">
        <v>435</v>
      </c>
      <c r="DF268">
        <f t="shared" si="1038"/>
        <v>0</v>
      </c>
      <c r="DG268">
        <f t="shared" ref="DG268:DG278" si="1051">ROUND(ROUND(AF268,2)*CX268,2)</f>
        <v>1.05</v>
      </c>
      <c r="DH268">
        <f t="shared" si="1036"/>
        <v>0</v>
      </c>
      <c r="DI268">
        <f t="shared" si="1037"/>
        <v>0</v>
      </c>
      <c r="DJ268">
        <f t="shared" si="1049"/>
        <v>1.05</v>
      </c>
      <c r="DK268">
        <v>1</v>
      </c>
      <c r="DL268" t="s">
        <v>435</v>
      </c>
      <c r="DM268">
        <v>0</v>
      </c>
      <c r="DN268" t="s">
        <v>435</v>
      </c>
      <c r="DO268">
        <v>0</v>
      </c>
    </row>
    <row r="269">
      <c r="A269">
        <f>ROW(Source!A262)</f>
        <v>262</v>
      </c>
      <c r="B269">
        <v>358752211</v>
      </c>
      <c r="C269">
        <v>358749428</v>
      </c>
      <c r="D269">
        <v>342713970</v>
      </c>
      <c r="E269">
        <v>1</v>
      </c>
      <c r="F269">
        <v>1</v>
      </c>
      <c r="G269">
        <v>1</v>
      </c>
      <c r="H269">
        <v>3</v>
      </c>
      <c r="I269" t="s">
        <v>119</v>
      </c>
      <c r="J269" t="s">
        <v>839</v>
      </c>
      <c r="K269" t="s">
        <v>120</v>
      </c>
      <c r="L269">
        <v>1348</v>
      </c>
      <c r="N269">
        <v>1009</v>
      </c>
      <c r="O269" t="s">
        <v>88</v>
      </c>
      <c r="P269" t="s">
        <v>88</v>
      </c>
      <c r="Q269">
        <v>1000</v>
      </c>
      <c r="W269">
        <v>0</v>
      </c>
      <c r="X269">
        <v>420120945</v>
      </c>
      <c r="Y269">
        <f t="shared" ref="Y269:Y274" si="1052">(AT269*ROUND(0,7))</f>
        <v>0</v>
      </c>
      <c r="AA269">
        <v>255909.34</v>
      </c>
      <c r="AB269">
        <v>0</v>
      </c>
      <c r="AC269">
        <v>0</v>
      </c>
      <c r="AD269">
        <v>0</v>
      </c>
      <c r="AE269">
        <v>144581.54999999999</v>
      </c>
      <c r="AF269">
        <v>0</v>
      </c>
      <c r="AG269">
        <v>0</v>
      </c>
      <c r="AH269">
        <v>0</v>
      </c>
      <c r="AI269">
        <v>1.77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435</v>
      </c>
      <c r="AT269">
        <v>2.0000000000000002e-05</v>
      </c>
      <c r="AU269" t="s">
        <v>517</v>
      </c>
      <c r="AV269">
        <v>0</v>
      </c>
      <c r="AW269">
        <v>2</v>
      </c>
      <c r="AX269">
        <v>363029245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2.8916309999999998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ROUND(Y269*Source!I262,7)</f>
        <v>0</v>
      </c>
      <c r="CY269">
        <f t="shared" ref="CY269:CY275" si="1053">AA269</f>
        <v>255909.34</v>
      </c>
      <c r="CZ269">
        <f t="shared" ref="CZ269:CZ275" si="1054">AE269</f>
        <v>144581.54999999999</v>
      </c>
      <c r="DA269">
        <f t="shared" ref="DA269:DA275" si="1055">AI269</f>
        <v>1.77</v>
      </c>
      <c r="DB269">
        <f t="shared" ref="DB269:DB274" si="1056">ROUND((ROUND(AT269*CZ269,2)*ROUND(0,7)),6)</f>
        <v>0</v>
      </c>
      <c r="DC269">
        <f t="shared" ref="DC269:DC274" si="1057">ROUND((ROUND(AT269*AG269,2)*ROUND(0,7)),6)</f>
        <v>0</v>
      </c>
      <c r="DD269" t="s">
        <v>435</v>
      </c>
      <c r="DE269" t="s">
        <v>435</v>
      </c>
      <c r="DF269">
        <f t="shared" ref="DF269:DF274" si="1058">ROUND(ROUND(AE269*AI269,2)*CX269,2)</f>
        <v>0</v>
      </c>
      <c r="DG269">
        <f t="shared" si="1051"/>
        <v>0</v>
      </c>
      <c r="DH269">
        <f t="shared" si="1036"/>
        <v>0</v>
      </c>
      <c r="DI269">
        <f t="shared" si="1037"/>
        <v>0</v>
      </c>
      <c r="DJ269">
        <f t="shared" ref="DJ269:DJ275" si="1059">DF269</f>
        <v>0</v>
      </c>
      <c r="DK269">
        <v>0</v>
      </c>
      <c r="DL269" t="s">
        <v>435</v>
      </c>
      <c r="DM269">
        <v>0</v>
      </c>
      <c r="DN269" t="s">
        <v>435</v>
      </c>
      <c r="DO269">
        <v>0</v>
      </c>
    </row>
    <row r="270">
      <c r="A270">
        <f>ROW(Source!A262)</f>
        <v>262</v>
      </c>
      <c r="B270">
        <v>358752211</v>
      </c>
      <c r="C270">
        <v>358749428</v>
      </c>
      <c r="D270">
        <v>342716455</v>
      </c>
      <c r="E270">
        <v>1</v>
      </c>
      <c r="F270">
        <v>1</v>
      </c>
      <c r="G270">
        <v>1</v>
      </c>
      <c r="H270">
        <v>3</v>
      </c>
      <c r="I270" t="s">
        <v>121</v>
      </c>
      <c r="J270" t="s">
        <v>840</v>
      </c>
      <c r="K270" t="s">
        <v>122</v>
      </c>
      <c r="L270">
        <v>1346</v>
      </c>
      <c r="N270">
        <v>1009</v>
      </c>
      <c r="O270" t="s">
        <v>77</v>
      </c>
      <c r="P270" t="s">
        <v>77</v>
      </c>
      <c r="Q270">
        <v>1</v>
      </c>
      <c r="W270">
        <v>0</v>
      </c>
      <c r="X270">
        <v>-2091133761</v>
      </c>
      <c r="Y270">
        <f t="shared" si="1052"/>
        <v>0</v>
      </c>
      <c r="AA270">
        <v>146.28999999999999</v>
      </c>
      <c r="AB270">
        <v>0</v>
      </c>
      <c r="AC270">
        <v>0</v>
      </c>
      <c r="AD270">
        <v>0</v>
      </c>
      <c r="AE270">
        <v>155.63</v>
      </c>
      <c r="AF270">
        <v>0</v>
      </c>
      <c r="AG270">
        <v>0</v>
      </c>
      <c r="AH270">
        <v>0</v>
      </c>
      <c r="AI270">
        <v>0.93999999999999995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435</v>
      </c>
      <c r="AT270">
        <v>0.050000000000000003</v>
      </c>
      <c r="AU270" t="s">
        <v>517</v>
      </c>
      <c r="AV270">
        <v>0</v>
      </c>
      <c r="AW270">
        <v>2</v>
      </c>
      <c r="AX270">
        <v>363029246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7.7815000000000003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ROUND(Y270*Source!I262,7)</f>
        <v>0</v>
      </c>
      <c r="CY270">
        <f t="shared" si="1053"/>
        <v>146.28999999999999</v>
      </c>
      <c r="CZ270">
        <f t="shared" si="1054"/>
        <v>155.63</v>
      </c>
      <c r="DA270">
        <f t="shared" si="1055"/>
        <v>0.93999999999999995</v>
      </c>
      <c r="DB270">
        <f t="shared" si="1056"/>
        <v>0</v>
      </c>
      <c r="DC270">
        <f t="shared" si="1057"/>
        <v>0</v>
      </c>
      <c r="DD270" t="s">
        <v>435</v>
      </c>
      <c r="DE270" t="s">
        <v>435</v>
      </c>
      <c r="DF270">
        <f t="shared" si="1058"/>
        <v>0</v>
      </c>
      <c r="DG270">
        <f t="shared" si="1051"/>
        <v>0</v>
      </c>
      <c r="DH270">
        <f t="shared" si="1036"/>
        <v>0</v>
      </c>
      <c r="DI270">
        <f t="shared" si="1037"/>
        <v>0</v>
      </c>
      <c r="DJ270">
        <f t="shared" si="1059"/>
        <v>0</v>
      </c>
      <c r="DK270">
        <v>0</v>
      </c>
      <c r="DL270" t="s">
        <v>435</v>
      </c>
      <c r="DM270">
        <v>0</v>
      </c>
      <c r="DN270" t="s">
        <v>435</v>
      </c>
      <c r="DO270">
        <v>0</v>
      </c>
    </row>
    <row r="271">
      <c r="A271">
        <f>ROW(Source!A262)</f>
        <v>262</v>
      </c>
      <c r="B271">
        <v>358752211</v>
      </c>
      <c r="C271">
        <v>358749428</v>
      </c>
      <c r="D271">
        <v>342717233</v>
      </c>
      <c r="E271">
        <v>1</v>
      </c>
      <c r="F271">
        <v>1</v>
      </c>
      <c r="G271">
        <v>1</v>
      </c>
      <c r="H271">
        <v>3</v>
      </c>
      <c r="I271" t="s">
        <v>80</v>
      </c>
      <c r="J271" t="s">
        <v>834</v>
      </c>
      <c r="K271" t="s">
        <v>81</v>
      </c>
      <c r="L271">
        <v>1346</v>
      </c>
      <c r="N271">
        <v>1009</v>
      </c>
      <c r="O271" t="s">
        <v>77</v>
      </c>
      <c r="P271" t="s">
        <v>77</v>
      </c>
      <c r="Q271">
        <v>1</v>
      </c>
      <c r="W271">
        <v>0</v>
      </c>
      <c r="X271">
        <v>-1062136333</v>
      </c>
      <c r="Y271">
        <f t="shared" si="1052"/>
        <v>0</v>
      </c>
      <c r="AA271">
        <v>201.16999999999999</v>
      </c>
      <c r="AB271">
        <v>0</v>
      </c>
      <c r="AC271">
        <v>0</v>
      </c>
      <c r="AD271">
        <v>0</v>
      </c>
      <c r="AE271">
        <v>174.93000000000001</v>
      </c>
      <c r="AF271">
        <v>0</v>
      </c>
      <c r="AG271">
        <v>0</v>
      </c>
      <c r="AH271">
        <v>0</v>
      </c>
      <c r="AI271">
        <v>1.1499999999999999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435</v>
      </c>
      <c r="AT271">
        <v>2.4300000000000002</v>
      </c>
      <c r="AU271" t="s">
        <v>517</v>
      </c>
      <c r="AV271">
        <v>0</v>
      </c>
      <c r="AW271">
        <v>2</v>
      </c>
      <c r="AX271">
        <v>363029247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425.07990000000007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ROUND(Y271*Source!I262,7)</f>
        <v>0</v>
      </c>
      <c r="CY271">
        <f t="shared" si="1053"/>
        <v>201.16999999999999</v>
      </c>
      <c r="CZ271">
        <f t="shared" si="1054"/>
        <v>174.93000000000001</v>
      </c>
      <c r="DA271">
        <f t="shared" si="1055"/>
        <v>1.1499999999999999</v>
      </c>
      <c r="DB271">
        <f t="shared" si="1056"/>
        <v>0</v>
      </c>
      <c r="DC271">
        <f t="shared" si="1057"/>
        <v>0</v>
      </c>
      <c r="DD271" t="s">
        <v>435</v>
      </c>
      <c r="DE271" t="s">
        <v>435</v>
      </c>
      <c r="DF271">
        <f t="shared" si="1058"/>
        <v>0</v>
      </c>
      <c r="DG271">
        <f t="shared" si="1051"/>
        <v>0</v>
      </c>
      <c r="DH271">
        <f t="shared" si="1036"/>
        <v>0</v>
      </c>
      <c r="DI271">
        <f t="shared" si="1037"/>
        <v>0</v>
      </c>
      <c r="DJ271">
        <f t="shared" si="1059"/>
        <v>0</v>
      </c>
      <c r="DK271">
        <v>0</v>
      </c>
      <c r="DL271" t="s">
        <v>435</v>
      </c>
      <c r="DM271">
        <v>0</v>
      </c>
      <c r="DN271" t="s">
        <v>435</v>
      </c>
      <c r="DO271">
        <v>0</v>
      </c>
    </row>
    <row r="272">
      <c r="A272">
        <f>ROW(Source!A262)</f>
        <v>262</v>
      </c>
      <c r="B272">
        <v>358752211</v>
      </c>
      <c r="C272">
        <v>358749428</v>
      </c>
      <c r="D272">
        <v>342718353</v>
      </c>
      <c r="E272">
        <v>1</v>
      </c>
      <c r="F272">
        <v>1</v>
      </c>
      <c r="G272">
        <v>1</v>
      </c>
      <c r="H272">
        <v>3</v>
      </c>
      <c r="I272" t="s">
        <v>123</v>
      </c>
      <c r="J272" t="s">
        <v>841</v>
      </c>
      <c r="K272" t="s">
        <v>124</v>
      </c>
      <c r="L272">
        <v>1330</v>
      </c>
      <c r="N272">
        <v>1005</v>
      </c>
      <c r="O272" t="s">
        <v>125</v>
      </c>
      <c r="P272" t="s">
        <v>125</v>
      </c>
      <c r="Q272">
        <v>10</v>
      </c>
      <c r="W272">
        <v>0</v>
      </c>
      <c r="X272">
        <v>-1459340158</v>
      </c>
      <c r="Y272">
        <f t="shared" si="1052"/>
        <v>0</v>
      </c>
      <c r="AA272">
        <v>556.5</v>
      </c>
      <c r="AB272">
        <v>0</v>
      </c>
      <c r="AC272">
        <v>0</v>
      </c>
      <c r="AD272">
        <v>0</v>
      </c>
      <c r="AE272">
        <v>386.45999999999998</v>
      </c>
      <c r="AF272">
        <v>0</v>
      </c>
      <c r="AG272">
        <v>0</v>
      </c>
      <c r="AH272">
        <v>0</v>
      </c>
      <c r="AI272">
        <v>1.4399999999999999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435</v>
      </c>
      <c r="AT272">
        <v>0.01</v>
      </c>
      <c r="AU272" t="s">
        <v>517</v>
      </c>
      <c r="AV272">
        <v>0</v>
      </c>
      <c r="AW272">
        <v>2</v>
      </c>
      <c r="AX272">
        <v>363029248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3.8645999999999998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ROUND(Y272*Source!I262,7)</f>
        <v>0</v>
      </c>
      <c r="CY272">
        <f t="shared" si="1053"/>
        <v>556.5</v>
      </c>
      <c r="CZ272">
        <f t="shared" si="1054"/>
        <v>386.45999999999998</v>
      </c>
      <c r="DA272">
        <f t="shared" si="1055"/>
        <v>1.4399999999999999</v>
      </c>
      <c r="DB272">
        <f t="shared" si="1056"/>
        <v>0</v>
      </c>
      <c r="DC272">
        <f t="shared" si="1057"/>
        <v>0</v>
      </c>
      <c r="DD272" t="s">
        <v>435</v>
      </c>
      <c r="DE272" t="s">
        <v>435</v>
      </c>
      <c r="DF272">
        <f t="shared" si="1058"/>
        <v>0</v>
      </c>
      <c r="DG272">
        <f t="shared" si="1051"/>
        <v>0</v>
      </c>
      <c r="DH272">
        <f t="shared" si="1036"/>
        <v>0</v>
      </c>
      <c r="DI272">
        <f t="shared" si="1037"/>
        <v>0</v>
      </c>
      <c r="DJ272">
        <f t="shared" si="1059"/>
        <v>0</v>
      </c>
      <c r="DK272">
        <v>0</v>
      </c>
      <c r="DL272" t="s">
        <v>435</v>
      </c>
      <c r="DM272">
        <v>0</v>
      </c>
      <c r="DN272" t="s">
        <v>435</v>
      </c>
      <c r="DO272">
        <v>0</v>
      </c>
    </row>
    <row r="273">
      <c r="A273">
        <f>ROW(Source!A262)</f>
        <v>262</v>
      </c>
      <c r="B273">
        <v>358752211</v>
      </c>
      <c r="C273">
        <v>358749428</v>
      </c>
      <c r="D273">
        <v>342724205</v>
      </c>
      <c r="E273">
        <v>1</v>
      </c>
      <c r="F273">
        <v>1</v>
      </c>
      <c r="G273">
        <v>1</v>
      </c>
      <c r="H273">
        <v>3</v>
      </c>
      <c r="I273" t="s">
        <v>126</v>
      </c>
      <c r="J273" t="s">
        <v>842</v>
      </c>
      <c r="K273" t="s">
        <v>127</v>
      </c>
      <c r="L273">
        <v>1348</v>
      </c>
      <c r="N273">
        <v>1009</v>
      </c>
      <c r="O273" t="s">
        <v>88</v>
      </c>
      <c r="P273" t="s">
        <v>88</v>
      </c>
      <c r="Q273">
        <v>1000</v>
      </c>
      <c r="W273">
        <v>0</v>
      </c>
      <c r="X273">
        <v>1817138189</v>
      </c>
      <c r="Y273">
        <f t="shared" si="1052"/>
        <v>0</v>
      </c>
      <c r="AA273">
        <v>59060.779999999999</v>
      </c>
      <c r="AB273">
        <v>0</v>
      </c>
      <c r="AC273">
        <v>0</v>
      </c>
      <c r="AD273">
        <v>0</v>
      </c>
      <c r="AE273">
        <v>70310.449999999997</v>
      </c>
      <c r="AF273">
        <v>0</v>
      </c>
      <c r="AG273">
        <v>0</v>
      </c>
      <c r="AH273">
        <v>0</v>
      </c>
      <c r="AI273">
        <v>0.83999999999999997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435</v>
      </c>
      <c r="AT273">
        <v>0.0040000000000000001</v>
      </c>
      <c r="AU273" t="s">
        <v>517</v>
      </c>
      <c r="AV273">
        <v>0</v>
      </c>
      <c r="AW273">
        <v>2</v>
      </c>
      <c r="AX273">
        <v>363029249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281.24180000000001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ROUND(Y273*Source!I262,7)</f>
        <v>0</v>
      </c>
      <c r="CY273">
        <f t="shared" si="1053"/>
        <v>59060.779999999999</v>
      </c>
      <c r="CZ273">
        <f t="shared" si="1054"/>
        <v>70310.449999999997</v>
      </c>
      <c r="DA273">
        <f t="shared" si="1055"/>
        <v>0.83999999999999997</v>
      </c>
      <c r="DB273">
        <f t="shared" si="1056"/>
        <v>0</v>
      </c>
      <c r="DC273">
        <f t="shared" si="1057"/>
        <v>0</v>
      </c>
      <c r="DD273" t="s">
        <v>435</v>
      </c>
      <c r="DE273" t="s">
        <v>435</v>
      </c>
      <c r="DF273">
        <f t="shared" si="1058"/>
        <v>0</v>
      </c>
      <c r="DG273">
        <f t="shared" si="1051"/>
        <v>0</v>
      </c>
      <c r="DH273">
        <f t="shared" si="1036"/>
        <v>0</v>
      </c>
      <c r="DI273">
        <f t="shared" si="1037"/>
        <v>0</v>
      </c>
      <c r="DJ273">
        <f t="shared" si="1059"/>
        <v>0</v>
      </c>
      <c r="DK273">
        <v>0</v>
      </c>
      <c r="DL273" t="s">
        <v>435</v>
      </c>
      <c r="DM273">
        <v>0</v>
      </c>
      <c r="DN273" t="s">
        <v>435</v>
      </c>
      <c r="DO273">
        <v>0</v>
      </c>
    </row>
    <row r="274">
      <c r="A274">
        <f>ROW(Source!A262)</f>
        <v>262</v>
      </c>
      <c r="B274">
        <v>358752211</v>
      </c>
      <c r="C274">
        <v>358749428</v>
      </c>
      <c r="D274">
        <v>342735756</v>
      </c>
      <c r="E274">
        <v>1</v>
      </c>
      <c r="F274">
        <v>1</v>
      </c>
      <c r="G274">
        <v>1</v>
      </c>
      <c r="H274">
        <v>3</v>
      </c>
      <c r="I274" t="s">
        <v>128</v>
      </c>
      <c r="J274" t="s">
        <v>843</v>
      </c>
      <c r="K274" t="s">
        <v>129</v>
      </c>
      <c r="L274">
        <v>1346</v>
      </c>
      <c r="N274">
        <v>1009</v>
      </c>
      <c r="O274" t="s">
        <v>77</v>
      </c>
      <c r="P274" t="s">
        <v>77</v>
      </c>
      <c r="Q274">
        <v>1</v>
      </c>
      <c r="W274">
        <v>0</v>
      </c>
      <c r="X274">
        <v>1838179334</v>
      </c>
      <c r="Y274">
        <f t="shared" si="1052"/>
        <v>0</v>
      </c>
      <c r="AA274">
        <v>104.64</v>
      </c>
      <c r="AB274">
        <v>0</v>
      </c>
      <c r="AC274">
        <v>0</v>
      </c>
      <c r="AD274">
        <v>0</v>
      </c>
      <c r="AE274">
        <v>79.879999999999995</v>
      </c>
      <c r="AF274">
        <v>0</v>
      </c>
      <c r="AG274">
        <v>0</v>
      </c>
      <c r="AH274">
        <v>0</v>
      </c>
      <c r="AI274">
        <v>1.3100000000000001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435</v>
      </c>
      <c r="AT274">
        <v>0.69999999999999996</v>
      </c>
      <c r="AU274" t="s">
        <v>517</v>
      </c>
      <c r="AV274">
        <v>0</v>
      </c>
      <c r="AW274">
        <v>2</v>
      </c>
      <c r="AX274">
        <v>363029250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55.915999999999997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ROUND(Y274*Source!I262,7)</f>
        <v>0</v>
      </c>
      <c r="CY274">
        <f t="shared" si="1053"/>
        <v>104.64</v>
      </c>
      <c r="CZ274">
        <f t="shared" si="1054"/>
        <v>79.879999999999995</v>
      </c>
      <c r="DA274">
        <f t="shared" si="1055"/>
        <v>1.3100000000000001</v>
      </c>
      <c r="DB274">
        <f t="shared" si="1056"/>
        <v>0</v>
      </c>
      <c r="DC274">
        <f t="shared" si="1057"/>
        <v>0</v>
      </c>
      <c r="DD274" t="s">
        <v>435</v>
      </c>
      <c r="DE274" t="s">
        <v>435</v>
      </c>
      <c r="DF274">
        <f t="shared" si="1058"/>
        <v>0</v>
      </c>
      <c r="DG274">
        <f t="shared" si="1051"/>
        <v>0</v>
      </c>
      <c r="DH274">
        <f t="shared" si="1036"/>
        <v>0</v>
      </c>
      <c r="DI274">
        <f t="shared" si="1037"/>
        <v>0</v>
      </c>
      <c r="DJ274">
        <f t="shared" si="1059"/>
        <v>0</v>
      </c>
      <c r="DK274">
        <v>0</v>
      </c>
      <c r="DL274" t="s">
        <v>435</v>
      </c>
      <c r="DM274">
        <v>0</v>
      </c>
      <c r="DN274" t="s">
        <v>435</v>
      </c>
      <c r="DO274">
        <v>0</v>
      </c>
    </row>
    <row r="275">
      <c r="A275">
        <f>ROW(Source!A262)</f>
        <v>262</v>
      </c>
      <c r="B275">
        <v>358752211</v>
      </c>
      <c r="C275">
        <v>358749428</v>
      </c>
      <c r="D275">
        <v>342646017</v>
      </c>
      <c r="E275">
        <v>113</v>
      </c>
      <c r="F275">
        <v>1</v>
      </c>
      <c r="G275">
        <v>1</v>
      </c>
      <c r="H275">
        <v>3</v>
      </c>
      <c r="I275" t="s">
        <v>130</v>
      </c>
      <c r="J275" t="s">
        <v>435</v>
      </c>
      <c r="K275" t="s">
        <v>131</v>
      </c>
      <c r="L275">
        <v>3277935</v>
      </c>
      <c r="N275">
        <v>1013</v>
      </c>
      <c r="O275" t="s">
        <v>104</v>
      </c>
      <c r="P275" t="s">
        <v>104</v>
      </c>
      <c r="Q275">
        <v>1</v>
      </c>
      <c r="W275">
        <v>0</v>
      </c>
      <c r="X275">
        <v>274903907</v>
      </c>
      <c r="Y275">
        <f t="shared" ref="Y275:Y279" si="1060">AT275</f>
        <v>2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0</v>
      </c>
      <c r="AQ275">
        <v>1</v>
      </c>
      <c r="AR275">
        <v>0</v>
      </c>
      <c r="AS275" t="s">
        <v>435</v>
      </c>
      <c r="AT275">
        <v>2</v>
      </c>
      <c r="AU275" t="s">
        <v>435</v>
      </c>
      <c r="AV275">
        <v>0</v>
      </c>
      <c r="AW275">
        <v>2</v>
      </c>
      <c r="AX275">
        <v>363029251</v>
      </c>
      <c r="AY275">
        <v>1</v>
      </c>
      <c r="AZ275">
        <v>2048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ROUND(Y275*Source!I262,7)</f>
        <v>2</v>
      </c>
      <c r="CY275">
        <f t="shared" si="1053"/>
        <v>0</v>
      </c>
      <c r="CZ275">
        <f t="shared" si="1054"/>
        <v>0</v>
      </c>
      <c r="DA275">
        <f t="shared" si="1055"/>
        <v>1</v>
      </c>
      <c r="DB275">
        <f t="shared" ref="DB275:DB279" si="1061">ROUND(ROUND(AT275*CZ275,2),6)</f>
        <v>0</v>
      </c>
      <c r="DC275">
        <f t="shared" ref="DC275:DC279" si="1062">ROUND(ROUND(AT275*AG275,2),6)</f>
        <v>0</v>
      </c>
      <c r="DD275" t="s">
        <v>435</v>
      </c>
      <c r="DE275" t="s">
        <v>435</v>
      </c>
      <c r="DF275">
        <f t="shared" ref="DF275:DF279" si="1063">ROUND(ROUND(AE275,2)*CX275,2)</f>
        <v>0</v>
      </c>
      <c r="DG275">
        <f t="shared" si="1051"/>
        <v>0</v>
      </c>
      <c r="DH275">
        <f t="shared" si="1036"/>
        <v>0</v>
      </c>
      <c r="DI275">
        <f t="shared" si="1037"/>
        <v>0</v>
      </c>
      <c r="DJ275">
        <f t="shared" si="1059"/>
        <v>0</v>
      </c>
      <c r="DK275">
        <v>0</v>
      </c>
      <c r="DL275" t="s">
        <v>435</v>
      </c>
      <c r="DM275">
        <v>0</v>
      </c>
      <c r="DN275" t="s">
        <v>435</v>
      </c>
      <c r="DO275">
        <v>0</v>
      </c>
    </row>
    <row r="276">
      <c r="A276">
        <f>ROW(Source!A298)</f>
        <v>298</v>
      </c>
      <c r="B276">
        <v>358752211</v>
      </c>
      <c r="C276">
        <v>358749456</v>
      </c>
      <c r="D276">
        <v>342640222</v>
      </c>
      <c r="E276">
        <v>113</v>
      </c>
      <c r="F276">
        <v>1</v>
      </c>
      <c r="G276">
        <v>1</v>
      </c>
      <c r="H276">
        <v>1</v>
      </c>
      <c r="I276" t="s">
        <v>115</v>
      </c>
      <c r="J276" t="s">
        <v>435</v>
      </c>
      <c r="K276" t="s">
        <v>116</v>
      </c>
      <c r="L276">
        <v>1191</v>
      </c>
      <c r="N276">
        <v>1013</v>
      </c>
      <c r="O276" t="s">
        <v>36</v>
      </c>
      <c r="P276" t="s">
        <v>36</v>
      </c>
      <c r="Q276">
        <v>1</v>
      </c>
      <c r="W276">
        <v>0</v>
      </c>
      <c r="X276">
        <v>888410196</v>
      </c>
      <c r="Y276">
        <f t="shared" si="1060"/>
        <v>0.40000000000000002</v>
      </c>
      <c r="AA276">
        <v>0</v>
      </c>
      <c r="AB276">
        <v>0</v>
      </c>
      <c r="AC276">
        <v>0</v>
      </c>
      <c r="AD276">
        <v>497.45999999999998</v>
      </c>
      <c r="AE276">
        <v>0</v>
      </c>
      <c r="AF276">
        <v>0</v>
      </c>
      <c r="AG276">
        <v>0</v>
      </c>
      <c r="AH276">
        <v>497.45999999999998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435</v>
      </c>
      <c r="AT276">
        <v>0.40000000000000002</v>
      </c>
      <c r="AU276" t="s">
        <v>435</v>
      </c>
      <c r="AV276">
        <v>1</v>
      </c>
      <c r="AW276">
        <v>2</v>
      </c>
      <c r="AX276">
        <v>363029262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198.98400000000001</v>
      </c>
      <c r="BN276">
        <v>0.40000000000000002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198.98400000000001</v>
      </c>
      <c r="BU276">
        <v>0.40000000000000002</v>
      </c>
      <c r="BV276">
        <v>0</v>
      </c>
      <c r="BW276">
        <v>1</v>
      </c>
      <c r="CU276">
        <f>ROUND(AT276*Source!I298*AH276*AL276,2)</f>
        <v>0</v>
      </c>
      <c r="CV276">
        <f>ROUND(Y276*Source!I298,7)</f>
        <v>0</v>
      </c>
      <c r="CW276">
        <v>0</v>
      </c>
      <c r="CX276">
        <f>ROUND(Y276*Source!I298,7)</f>
        <v>0</v>
      </c>
      <c r="CY276">
        <f t="shared" ref="CY276:CY277" si="1064">AD276</f>
        <v>497.45999999999998</v>
      </c>
      <c r="CZ276">
        <f t="shared" ref="CZ276:CZ277" si="1065">AH276</f>
        <v>497.45999999999998</v>
      </c>
      <c r="DA276">
        <f t="shared" ref="DA276:DA277" si="1066">AL276</f>
        <v>1</v>
      </c>
      <c r="DB276">
        <f t="shared" si="1061"/>
        <v>198.97999999999999</v>
      </c>
      <c r="DC276">
        <f t="shared" si="1062"/>
        <v>0</v>
      </c>
      <c r="DD276" t="s">
        <v>435</v>
      </c>
      <c r="DE276" t="s">
        <v>435</v>
      </c>
      <c r="DF276">
        <f t="shared" si="1063"/>
        <v>0</v>
      </c>
      <c r="DG276">
        <f t="shared" si="1051"/>
        <v>0</v>
      </c>
      <c r="DH276">
        <f t="shared" si="1036"/>
        <v>0</v>
      </c>
      <c r="DI276">
        <f t="shared" si="1037"/>
        <v>0</v>
      </c>
      <c r="DJ276">
        <f t="shared" ref="DJ276:DJ277" si="1067">DI276</f>
        <v>0</v>
      </c>
      <c r="DK276">
        <v>1</v>
      </c>
      <c r="DL276" t="s">
        <v>435</v>
      </c>
      <c r="DM276">
        <v>0</v>
      </c>
      <c r="DN276" t="s">
        <v>435</v>
      </c>
      <c r="DO276">
        <v>0</v>
      </c>
    </row>
    <row r="277">
      <c r="A277">
        <f>ROW(Source!A298)</f>
        <v>298</v>
      </c>
      <c r="B277">
        <v>358752211</v>
      </c>
      <c r="C277">
        <v>358749456</v>
      </c>
      <c r="D277">
        <v>342640393</v>
      </c>
      <c r="E277">
        <v>113</v>
      </c>
      <c r="F277">
        <v>1</v>
      </c>
      <c r="G277">
        <v>1</v>
      </c>
      <c r="H277">
        <v>1</v>
      </c>
      <c r="I277" t="s">
        <v>828</v>
      </c>
      <c r="J277" t="s">
        <v>435</v>
      </c>
      <c r="K277" t="s">
        <v>829</v>
      </c>
      <c r="L277">
        <v>1191</v>
      </c>
      <c r="N277">
        <v>1013</v>
      </c>
      <c r="O277" t="s">
        <v>36</v>
      </c>
      <c r="P277" t="s">
        <v>36</v>
      </c>
      <c r="Q277">
        <v>1</v>
      </c>
      <c r="W277">
        <v>0</v>
      </c>
      <c r="X277">
        <v>-1417349443</v>
      </c>
      <c r="Y277">
        <f t="shared" si="1060"/>
        <v>0.01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435</v>
      </c>
      <c r="AT277">
        <v>0.01</v>
      </c>
      <c r="AU277" t="s">
        <v>435</v>
      </c>
      <c r="AV277">
        <v>2</v>
      </c>
      <c r="AW277">
        <v>2</v>
      </c>
      <c r="AX277">
        <v>363029263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ROUND(Y277*Source!I298,7)</f>
        <v>0</v>
      </c>
      <c r="CY277">
        <f t="shared" si="1064"/>
        <v>0</v>
      </c>
      <c r="CZ277">
        <f t="shared" si="1065"/>
        <v>0</v>
      </c>
      <c r="DA277">
        <f t="shared" si="1066"/>
        <v>1</v>
      </c>
      <c r="DB277">
        <f t="shared" si="1061"/>
        <v>0</v>
      </c>
      <c r="DC277">
        <f t="shared" si="1062"/>
        <v>0</v>
      </c>
      <c r="DD277" t="s">
        <v>435</v>
      </c>
      <c r="DE277" t="s">
        <v>435</v>
      </c>
      <c r="DF277">
        <f t="shared" si="1063"/>
        <v>0</v>
      </c>
      <c r="DG277">
        <f t="shared" si="1051"/>
        <v>0</v>
      </c>
      <c r="DH277">
        <f t="shared" si="1036"/>
        <v>0</v>
      </c>
      <c r="DI277">
        <f t="shared" si="1037"/>
        <v>0</v>
      </c>
      <c r="DJ277">
        <f t="shared" si="1067"/>
        <v>0</v>
      </c>
      <c r="DK277">
        <v>0</v>
      </c>
      <c r="DL277" t="s">
        <v>435</v>
      </c>
      <c r="DM277">
        <v>0</v>
      </c>
      <c r="DN277" t="s">
        <v>435</v>
      </c>
      <c r="DO277">
        <v>0</v>
      </c>
    </row>
    <row r="278">
      <c r="A278">
        <f>ROW(Source!A298)</f>
        <v>298</v>
      </c>
      <c r="B278">
        <v>358752211</v>
      </c>
      <c r="C278">
        <v>358749456</v>
      </c>
      <c r="D278">
        <v>342764741</v>
      </c>
      <c r="E278">
        <v>1</v>
      </c>
      <c r="F278">
        <v>1</v>
      </c>
      <c r="G278">
        <v>1</v>
      </c>
      <c r="H278">
        <v>2</v>
      </c>
      <c r="I278" t="s">
        <v>65</v>
      </c>
      <c r="J278" t="s">
        <v>830</v>
      </c>
      <c r="K278" t="s">
        <v>66</v>
      </c>
      <c r="L278">
        <v>1368</v>
      </c>
      <c r="N278">
        <v>1011</v>
      </c>
      <c r="O278" t="s">
        <v>67</v>
      </c>
      <c r="P278" t="s">
        <v>67</v>
      </c>
      <c r="Q278">
        <v>1</v>
      </c>
      <c r="W278">
        <v>0</v>
      </c>
      <c r="X278">
        <v>-361847540</v>
      </c>
      <c r="Y278">
        <f t="shared" si="1060"/>
        <v>0.0040000000000000001</v>
      </c>
      <c r="AA278">
        <v>0</v>
      </c>
      <c r="AB278">
        <v>1552.1199999999999</v>
      </c>
      <c r="AC278">
        <v>668.23000000000002</v>
      </c>
      <c r="AD278">
        <v>0</v>
      </c>
      <c r="AE278">
        <v>0</v>
      </c>
      <c r="AF278">
        <v>1552.1199999999999</v>
      </c>
      <c r="AG278">
        <v>668.23000000000002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435</v>
      </c>
      <c r="AT278">
        <v>0.0040000000000000001</v>
      </c>
      <c r="AU278" t="s">
        <v>435</v>
      </c>
      <c r="AV278">
        <v>1</v>
      </c>
      <c r="AW278">
        <v>2</v>
      </c>
      <c r="AX278">
        <v>363029264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6.2084799999999998</v>
      </c>
      <c r="BL278">
        <v>2.67292</v>
      </c>
      <c r="BM278">
        <v>0</v>
      </c>
      <c r="BN278">
        <v>0</v>
      </c>
      <c r="BO278">
        <v>0.0040000000000000001</v>
      </c>
      <c r="BP278">
        <v>1</v>
      </c>
      <c r="BQ278">
        <v>0</v>
      </c>
      <c r="BR278">
        <v>6.2084799999999998</v>
      </c>
      <c r="BS278">
        <v>2.67292</v>
      </c>
      <c r="BT278">
        <v>0</v>
      </c>
      <c r="BU278">
        <v>0</v>
      </c>
      <c r="BV278">
        <v>0.0040000000000000001</v>
      </c>
      <c r="BW278">
        <v>1</v>
      </c>
      <c r="CV278">
        <v>0</v>
      </c>
      <c r="CW278">
        <f>ROUND(Y278*Source!I298*DO278,7)</f>
        <v>0</v>
      </c>
      <c r="CX278">
        <f>ROUND(Y278*Source!I298,7)</f>
        <v>0</v>
      </c>
      <c r="CY278">
        <f t="shared" ref="CY278:CY279" si="1068">AB278</f>
        <v>1552.1199999999999</v>
      </c>
      <c r="CZ278">
        <f t="shared" ref="CZ278:CZ279" si="1069">AF278</f>
        <v>1552.1199999999999</v>
      </c>
      <c r="DA278">
        <f t="shared" ref="DA278:DA279" si="1070">AJ278</f>
        <v>1</v>
      </c>
      <c r="DB278">
        <f t="shared" si="1061"/>
        <v>6.21</v>
      </c>
      <c r="DC278">
        <f t="shared" si="1062"/>
        <v>2.6699999999999999</v>
      </c>
      <c r="DD278" t="s">
        <v>435</v>
      </c>
      <c r="DE278" t="s">
        <v>435</v>
      </c>
      <c r="DF278">
        <f t="shared" si="1063"/>
        <v>0</v>
      </c>
      <c r="DG278">
        <f t="shared" si="1051"/>
        <v>0</v>
      </c>
      <c r="DH278">
        <f t="shared" si="1036"/>
        <v>0</v>
      </c>
      <c r="DI278">
        <f t="shared" si="1037"/>
        <v>0</v>
      </c>
      <c r="DJ278">
        <f t="shared" ref="DJ278:DJ279" si="1071">DG278+DH278</f>
        <v>0</v>
      </c>
      <c r="DK278">
        <v>1</v>
      </c>
      <c r="DL278" t="s">
        <v>68</v>
      </c>
      <c r="DM278">
        <v>6</v>
      </c>
      <c r="DN278" t="s">
        <v>36</v>
      </c>
      <c r="DO278">
        <v>1</v>
      </c>
    </row>
    <row r="279">
      <c r="A279">
        <f>ROW(Source!A298)</f>
        <v>298</v>
      </c>
      <c r="B279">
        <v>358752211</v>
      </c>
      <c r="C279">
        <v>358749456</v>
      </c>
      <c r="D279">
        <v>342765643</v>
      </c>
      <c r="E279">
        <v>1</v>
      </c>
      <c r="F279">
        <v>1</v>
      </c>
      <c r="G279">
        <v>1</v>
      </c>
      <c r="H279">
        <v>2</v>
      </c>
      <c r="I279" t="s">
        <v>70</v>
      </c>
      <c r="J279" t="s">
        <v>831</v>
      </c>
      <c r="K279" t="s">
        <v>71</v>
      </c>
      <c r="L279">
        <v>1368</v>
      </c>
      <c r="N279">
        <v>1011</v>
      </c>
      <c r="O279" t="s">
        <v>67</v>
      </c>
      <c r="P279" t="s">
        <v>67</v>
      </c>
      <c r="Q279">
        <v>1</v>
      </c>
      <c r="W279">
        <v>0</v>
      </c>
      <c r="X279">
        <v>1503848564</v>
      </c>
      <c r="Y279">
        <f t="shared" si="1060"/>
        <v>0.0040000000000000001</v>
      </c>
      <c r="AA279">
        <v>0</v>
      </c>
      <c r="AB279">
        <v>583.05999999999995</v>
      </c>
      <c r="AC279">
        <v>497.45999999999998</v>
      </c>
      <c r="AD279">
        <v>0</v>
      </c>
      <c r="AE279">
        <v>0</v>
      </c>
      <c r="AF279">
        <v>477.92000000000002</v>
      </c>
      <c r="AG279">
        <v>497.45999999999998</v>
      </c>
      <c r="AH279">
        <v>0</v>
      </c>
      <c r="AI279">
        <v>1</v>
      </c>
      <c r="AJ279">
        <v>1.22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435</v>
      </c>
      <c r="AT279">
        <v>0.0040000000000000001</v>
      </c>
      <c r="AU279" t="s">
        <v>435</v>
      </c>
      <c r="AV279">
        <v>1</v>
      </c>
      <c r="AW279">
        <v>2</v>
      </c>
      <c r="AX279">
        <v>363029265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1.91168</v>
      </c>
      <c r="BL279">
        <v>1.9898400000000001</v>
      </c>
      <c r="BM279">
        <v>0</v>
      </c>
      <c r="BN279">
        <v>0</v>
      </c>
      <c r="BO279">
        <v>0.0040000000000000001</v>
      </c>
      <c r="BP279">
        <v>1</v>
      </c>
      <c r="BQ279">
        <v>0</v>
      </c>
      <c r="BR279">
        <v>1.91168</v>
      </c>
      <c r="BS279">
        <v>1.9898400000000001</v>
      </c>
      <c r="BT279">
        <v>0</v>
      </c>
      <c r="BU279">
        <v>0</v>
      </c>
      <c r="BV279">
        <v>0.0040000000000000001</v>
      </c>
      <c r="BW279">
        <v>1</v>
      </c>
      <c r="CV279">
        <v>0</v>
      </c>
      <c r="CW279">
        <f>ROUND(Y279*Source!I298*DO279,7)</f>
        <v>0</v>
      </c>
      <c r="CX279">
        <f>ROUND(Y279*Source!I298,7)</f>
        <v>0</v>
      </c>
      <c r="CY279">
        <f t="shared" si="1068"/>
        <v>583.05999999999995</v>
      </c>
      <c r="CZ279">
        <f t="shared" si="1069"/>
        <v>477.92000000000002</v>
      </c>
      <c r="DA279">
        <f t="shared" si="1070"/>
        <v>1.22</v>
      </c>
      <c r="DB279">
        <f t="shared" si="1061"/>
        <v>1.9099999999999999</v>
      </c>
      <c r="DC279">
        <f t="shared" si="1062"/>
        <v>1.99</v>
      </c>
      <c r="DD279" t="s">
        <v>435</v>
      </c>
      <c r="DE279" t="s">
        <v>435</v>
      </c>
      <c r="DF279">
        <f t="shared" si="1063"/>
        <v>0</v>
      </c>
      <c r="DG279">
        <f>ROUND(ROUND(AF279*AJ279,2)*CX279,2)</f>
        <v>0</v>
      </c>
      <c r="DH279">
        <f t="shared" si="1036"/>
        <v>0</v>
      </c>
      <c r="DI279">
        <f t="shared" si="1037"/>
        <v>0</v>
      </c>
      <c r="DJ279">
        <f t="shared" si="1071"/>
        <v>0</v>
      </c>
      <c r="DK279">
        <v>0</v>
      </c>
      <c r="DL279" t="s">
        <v>72</v>
      </c>
      <c r="DM279">
        <v>4</v>
      </c>
      <c r="DN279" t="s">
        <v>36</v>
      </c>
      <c r="DO279">
        <v>1</v>
      </c>
    </row>
    <row r="280">
      <c r="A280">
        <f>ROW(Source!A298)</f>
        <v>298</v>
      </c>
      <c r="B280">
        <v>358752211</v>
      </c>
      <c r="C280">
        <v>358749456</v>
      </c>
      <c r="D280">
        <v>342717233</v>
      </c>
      <c r="E280">
        <v>1</v>
      </c>
      <c r="F280">
        <v>1</v>
      </c>
      <c r="G280">
        <v>1</v>
      </c>
      <c r="H280">
        <v>3</v>
      </c>
      <c r="I280" t="s">
        <v>80</v>
      </c>
      <c r="J280" t="s">
        <v>834</v>
      </c>
      <c r="K280" t="s">
        <v>81</v>
      </c>
      <c r="L280">
        <v>1346</v>
      </c>
      <c r="N280">
        <v>1009</v>
      </c>
      <c r="O280" t="s">
        <v>77</v>
      </c>
      <c r="P280" t="s">
        <v>77</v>
      </c>
      <c r="Q280">
        <v>1</v>
      </c>
      <c r="W280">
        <v>0</v>
      </c>
      <c r="X280">
        <v>-1062136333</v>
      </c>
      <c r="Y280">
        <f>(AT280*ROUND(0,7))</f>
        <v>0</v>
      </c>
      <c r="AA280">
        <v>201.16999999999999</v>
      </c>
      <c r="AB280">
        <v>0</v>
      </c>
      <c r="AC280">
        <v>0</v>
      </c>
      <c r="AD280">
        <v>0</v>
      </c>
      <c r="AE280">
        <v>174.93000000000001</v>
      </c>
      <c r="AF280">
        <v>0</v>
      </c>
      <c r="AG280">
        <v>0</v>
      </c>
      <c r="AH280">
        <v>0</v>
      </c>
      <c r="AI280">
        <v>1.1499999999999999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435</v>
      </c>
      <c r="AT280">
        <v>0.080000000000000002</v>
      </c>
      <c r="AU280" t="s">
        <v>517</v>
      </c>
      <c r="AV280">
        <v>0</v>
      </c>
      <c r="AW280">
        <v>2</v>
      </c>
      <c r="AX280">
        <v>363029266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13.994400000000001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ROUND(Y280*Source!I298,7)</f>
        <v>0</v>
      </c>
      <c r="CY280">
        <f t="shared" ref="CY280:CY281" si="1072">AA280</f>
        <v>201.16999999999999</v>
      </c>
      <c r="CZ280">
        <f t="shared" ref="CZ280:CZ281" si="1073">AE280</f>
        <v>174.93000000000001</v>
      </c>
      <c r="DA280">
        <f t="shared" ref="DA280:DA281" si="1074">AI280</f>
        <v>1.1499999999999999</v>
      </c>
      <c r="DB280">
        <f>ROUND((ROUND(AT280*CZ280,2)*ROUND(0,7)),6)</f>
        <v>0</v>
      </c>
      <c r="DC280">
        <f>ROUND((ROUND(AT280*AG280,2)*ROUND(0,7)),6)</f>
        <v>0</v>
      </c>
      <c r="DD280" t="s">
        <v>435</v>
      </c>
      <c r="DE280" t="s">
        <v>435</v>
      </c>
      <c r="DF280">
        <f>ROUND(ROUND(AE280*AI280,2)*CX280,2)</f>
        <v>0</v>
      </c>
      <c r="DG280">
        <f t="shared" ref="DG280:DG284" si="1075">ROUND(ROUND(AF280,2)*CX280,2)</f>
        <v>0</v>
      </c>
      <c r="DH280">
        <f t="shared" si="1036"/>
        <v>0</v>
      </c>
      <c r="DI280">
        <f t="shared" si="1037"/>
        <v>0</v>
      </c>
      <c r="DJ280">
        <f t="shared" ref="DJ280:DJ281" si="1076">DF280</f>
        <v>0</v>
      </c>
      <c r="DK280">
        <v>0</v>
      </c>
      <c r="DL280" t="s">
        <v>435</v>
      </c>
      <c r="DM280">
        <v>0</v>
      </c>
      <c r="DN280" t="s">
        <v>435</v>
      </c>
      <c r="DO280">
        <v>0</v>
      </c>
    </row>
    <row r="281">
      <c r="A281">
        <f>ROW(Source!A298)</f>
        <v>298</v>
      </c>
      <c r="B281">
        <v>358752211</v>
      </c>
      <c r="C281">
        <v>358749456</v>
      </c>
      <c r="D281">
        <v>342646017</v>
      </c>
      <c r="E281">
        <v>113</v>
      </c>
      <c r="F281">
        <v>1</v>
      </c>
      <c r="G281">
        <v>1</v>
      </c>
      <c r="H281">
        <v>3</v>
      </c>
      <c r="I281" t="s">
        <v>130</v>
      </c>
      <c r="J281" t="s">
        <v>435</v>
      </c>
      <c r="K281" t="s">
        <v>131</v>
      </c>
      <c r="L281">
        <v>3277935</v>
      </c>
      <c r="N281">
        <v>1013</v>
      </c>
      <c r="O281" t="s">
        <v>104</v>
      </c>
      <c r="P281" t="s">
        <v>104</v>
      </c>
      <c r="Q281">
        <v>1</v>
      </c>
      <c r="W281">
        <v>0</v>
      </c>
      <c r="X281">
        <v>274903907</v>
      </c>
      <c r="Y281">
        <f t="shared" ref="Y281:Y285" si="1077">AT281</f>
        <v>2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0</v>
      </c>
      <c r="AQ281">
        <v>1</v>
      </c>
      <c r="AR281">
        <v>0</v>
      </c>
      <c r="AS281" t="s">
        <v>435</v>
      </c>
      <c r="AT281">
        <v>2</v>
      </c>
      <c r="AU281" t="s">
        <v>435</v>
      </c>
      <c r="AV281">
        <v>0</v>
      </c>
      <c r="AW281">
        <v>2</v>
      </c>
      <c r="AX281">
        <v>363029267</v>
      </c>
      <c r="AY281">
        <v>1</v>
      </c>
      <c r="AZ281">
        <v>2048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ROUND(Y281*Source!I298,7)</f>
        <v>0</v>
      </c>
      <c r="CY281">
        <f t="shared" si="1072"/>
        <v>0</v>
      </c>
      <c r="CZ281">
        <f t="shared" si="1073"/>
        <v>0</v>
      </c>
      <c r="DA281">
        <f t="shared" si="1074"/>
        <v>1</v>
      </c>
      <c r="DB281">
        <f t="shared" ref="DB281:DB285" si="1078">ROUND(ROUND(AT281*CZ281,2),6)</f>
        <v>0</v>
      </c>
      <c r="DC281">
        <f t="shared" ref="DC281:DC285" si="1079">ROUND(ROUND(AT281*AG281,2),6)</f>
        <v>0</v>
      </c>
      <c r="DD281" t="s">
        <v>435</v>
      </c>
      <c r="DE281" t="s">
        <v>435</v>
      </c>
      <c r="DF281">
        <f t="shared" ref="DF281:DF285" si="1080">ROUND(ROUND(AE281,2)*CX281,2)</f>
        <v>0</v>
      </c>
      <c r="DG281">
        <f t="shared" si="1075"/>
        <v>0</v>
      </c>
      <c r="DH281">
        <f t="shared" si="1036"/>
        <v>0</v>
      </c>
      <c r="DI281">
        <f t="shared" si="1037"/>
        <v>0</v>
      </c>
      <c r="DJ281">
        <f t="shared" si="1076"/>
        <v>0</v>
      </c>
      <c r="DK281">
        <v>0</v>
      </c>
      <c r="DL281" t="s">
        <v>435</v>
      </c>
      <c r="DM281">
        <v>0</v>
      </c>
      <c r="DN281" t="s">
        <v>435</v>
      </c>
      <c r="DO281">
        <v>0</v>
      </c>
    </row>
    <row r="282">
      <c r="A282">
        <f>ROW(Source!A299)</f>
        <v>299</v>
      </c>
      <c r="B282">
        <v>358752211</v>
      </c>
      <c r="C282">
        <v>358749470</v>
      </c>
      <c r="D282">
        <v>342640222</v>
      </c>
      <c r="E282">
        <v>113</v>
      </c>
      <c r="F282">
        <v>1</v>
      </c>
      <c r="G282">
        <v>1</v>
      </c>
      <c r="H282">
        <v>1</v>
      </c>
      <c r="I282" t="s">
        <v>115</v>
      </c>
      <c r="J282" t="s">
        <v>435</v>
      </c>
      <c r="K282" t="s">
        <v>116</v>
      </c>
      <c r="L282">
        <v>1191</v>
      </c>
      <c r="N282">
        <v>1013</v>
      </c>
      <c r="O282" t="s">
        <v>36</v>
      </c>
      <c r="P282" t="s">
        <v>36</v>
      </c>
      <c r="Q282">
        <v>1</v>
      </c>
      <c r="W282">
        <v>0</v>
      </c>
      <c r="X282">
        <v>888410196</v>
      </c>
      <c r="Y282">
        <f t="shared" si="1077"/>
        <v>0.40000000000000002</v>
      </c>
      <c r="AA282">
        <v>0</v>
      </c>
      <c r="AB282">
        <v>0</v>
      </c>
      <c r="AC282">
        <v>0</v>
      </c>
      <c r="AD282">
        <v>497.45999999999998</v>
      </c>
      <c r="AE282">
        <v>0</v>
      </c>
      <c r="AF282">
        <v>0</v>
      </c>
      <c r="AG282">
        <v>0</v>
      </c>
      <c r="AH282">
        <v>497.45999999999998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435</v>
      </c>
      <c r="AT282">
        <v>0.40000000000000002</v>
      </c>
      <c r="AU282" t="s">
        <v>435</v>
      </c>
      <c r="AV282">
        <v>1</v>
      </c>
      <c r="AW282">
        <v>2</v>
      </c>
      <c r="AX282">
        <v>363029268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198.98400000000001</v>
      </c>
      <c r="BN282">
        <v>0.40000000000000002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198.98400000000001</v>
      </c>
      <c r="BU282">
        <v>0.40000000000000002</v>
      </c>
      <c r="BV282">
        <v>0</v>
      </c>
      <c r="BW282">
        <v>1</v>
      </c>
      <c r="CU282">
        <f>ROUND(AT282*Source!I299*AH282*AL282,2)</f>
        <v>0</v>
      </c>
      <c r="CV282">
        <f>ROUND(Y282*Source!I299,7)</f>
        <v>0</v>
      </c>
      <c r="CW282">
        <v>0</v>
      </c>
      <c r="CX282">
        <f>ROUND(Y282*Source!I299,7)</f>
        <v>0</v>
      </c>
      <c r="CY282">
        <f t="shared" ref="CY282:CY283" si="1081">AD282</f>
        <v>497.45999999999998</v>
      </c>
      <c r="CZ282">
        <f t="shared" ref="CZ282:CZ283" si="1082">AH282</f>
        <v>497.45999999999998</v>
      </c>
      <c r="DA282">
        <f t="shared" ref="DA282:DA283" si="1083">AL282</f>
        <v>1</v>
      </c>
      <c r="DB282">
        <f t="shared" si="1078"/>
        <v>198.97999999999999</v>
      </c>
      <c r="DC282">
        <f t="shared" si="1079"/>
        <v>0</v>
      </c>
      <c r="DD282" t="s">
        <v>435</v>
      </c>
      <c r="DE282" t="s">
        <v>435</v>
      </c>
      <c r="DF282">
        <f t="shared" si="1080"/>
        <v>0</v>
      </c>
      <c r="DG282">
        <f t="shared" si="1075"/>
        <v>0</v>
      </c>
      <c r="DH282">
        <f t="shared" si="1036"/>
        <v>0</v>
      </c>
      <c r="DI282">
        <f t="shared" si="1037"/>
        <v>0</v>
      </c>
      <c r="DJ282">
        <f t="shared" ref="DJ282:DJ283" si="1084">DI282</f>
        <v>0</v>
      </c>
      <c r="DK282">
        <v>1</v>
      </c>
      <c r="DL282" t="s">
        <v>435</v>
      </c>
      <c r="DM282">
        <v>0</v>
      </c>
      <c r="DN282" t="s">
        <v>435</v>
      </c>
      <c r="DO282">
        <v>0</v>
      </c>
    </row>
    <row r="283">
      <c r="A283">
        <f>ROW(Source!A299)</f>
        <v>299</v>
      </c>
      <c r="B283">
        <v>358752211</v>
      </c>
      <c r="C283">
        <v>358749470</v>
      </c>
      <c r="D283">
        <v>342640393</v>
      </c>
      <c r="E283">
        <v>113</v>
      </c>
      <c r="F283">
        <v>1</v>
      </c>
      <c r="G283">
        <v>1</v>
      </c>
      <c r="H283">
        <v>1</v>
      </c>
      <c r="I283" t="s">
        <v>828</v>
      </c>
      <c r="J283" t="s">
        <v>435</v>
      </c>
      <c r="K283" t="s">
        <v>829</v>
      </c>
      <c r="L283">
        <v>1191</v>
      </c>
      <c r="N283">
        <v>1013</v>
      </c>
      <c r="O283" t="s">
        <v>36</v>
      </c>
      <c r="P283" t="s">
        <v>36</v>
      </c>
      <c r="Q283">
        <v>1</v>
      </c>
      <c r="W283">
        <v>0</v>
      </c>
      <c r="X283">
        <v>-1417349443</v>
      </c>
      <c r="Y283">
        <f t="shared" si="1077"/>
        <v>0.01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435</v>
      </c>
      <c r="AT283">
        <v>0.01</v>
      </c>
      <c r="AU283" t="s">
        <v>435</v>
      </c>
      <c r="AV283">
        <v>2</v>
      </c>
      <c r="AW283">
        <v>2</v>
      </c>
      <c r="AX283">
        <v>363029269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ROUND(Y283*Source!I299,7)</f>
        <v>0</v>
      </c>
      <c r="CY283">
        <f t="shared" si="1081"/>
        <v>0</v>
      </c>
      <c r="CZ283">
        <f t="shared" si="1082"/>
        <v>0</v>
      </c>
      <c r="DA283">
        <f t="shared" si="1083"/>
        <v>1</v>
      </c>
      <c r="DB283">
        <f t="shared" si="1078"/>
        <v>0</v>
      </c>
      <c r="DC283">
        <f t="shared" si="1079"/>
        <v>0</v>
      </c>
      <c r="DD283" t="s">
        <v>435</v>
      </c>
      <c r="DE283" t="s">
        <v>435</v>
      </c>
      <c r="DF283">
        <f t="shared" si="1080"/>
        <v>0</v>
      </c>
      <c r="DG283">
        <f t="shared" si="1075"/>
        <v>0</v>
      </c>
      <c r="DH283">
        <f t="shared" si="1036"/>
        <v>0</v>
      </c>
      <c r="DI283">
        <f t="shared" si="1037"/>
        <v>0</v>
      </c>
      <c r="DJ283">
        <f t="shared" si="1084"/>
        <v>0</v>
      </c>
      <c r="DK283">
        <v>0</v>
      </c>
      <c r="DL283" t="s">
        <v>435</v>
      </c>
      <c r="DM283">
        <v>0</v>
      </c>
      <c r="DN283" t="s">
        <v>435</v>
      </c>
      <c r="DO283">
        <v>0</v>
      </c>
    </row>
    <row r="284">
      <c r="A284">
        <f>ROW(Source!A299)</f>
        <v>299</v>
      </c>
      <c r="B284">
        <v>358752211</v>
      </c>
      <c r="C284">
        <v>358749470</v>
      </c>
      <c r="D284">
        <v>342764741</v>
      </c>
      <c r="E284">
        <v>1</v>
      </c>
      <c r="F284">
        <v>1</v>
      </c>
      <c r="G284">
        <v>1</v>
      </c>
      <c r="H284">
        <v>2</v>
      </c>
      <c r="I284" t="s">
        <v>65</v>
      </c>
      <c r="J284" t="s">
        <v>830</v>
      </c>
      <c r="K284" t="s">
        <v>66</v>
      </c>
      <c r="L284">
        <v>1368</v>
      </c>
      <c r="N284">
        <v>1011</v>
      </c>
      <c r="O284" t="s">
        <v>67</v>
      </c>
      <c r="P284" t="s">
        <v>67</v>
      </c>
      <c r="Q284">
        <v>1</v>
      </c>
      <c r="W284">
        <v>0</v>
      </c>
      <c r="X284">
        <v>-361847540</v>
      </c>
      <c r="Y284">
        <f t="shared" si="1077"/>
        <v>0.0070000000000000001</v>
      </c>
      <c r="AA284">
        <v>0</v>
      </c>
      <c r="AB284">
        <v>1552.1199999999999</v>
      </c>
      <c r="AC284">
        <v>668.23000000000002</v>
      </c>
      <c r="AD284">
        <v>0</v>
      </c>
      <c r="AE284">
        <v>0</v>
      </c>
      <c r="AF284">
        <v>1552.1199999999999</v>
      </c>
      <c r="AG284">
        <v>668.23000000000002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435</v>
      </c>
      <c r="AT284">
        <v>0.0070000000000000001</v>
      </c>
      <c r="AU284" t="s">
        <v>435</v>
      </c>
      <c r="AV284">
        <v>1</v>
      </c>
      <c r="AW284">
        <v>2</v>
      </c>
      <c r="AX284">
        <v>363029270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10.864839999999999</v>
      </c>
      <c r="BL284">
        <v>4.6776100000000005</v>
      </c>
      <c r="BM284">
        <v>0</v>
      </c>
      <c r="BN284">
        <v>0</v>
      </c>
      <c r="BO284">
        <v>0.0070000000000000001</v>
      </c>
      <c r="BP284">
        <v>1</v>
      </c>
      <c r="BQ284">
        <v>0</v>
      </c>
      <c r="BR284">
        <v>10.864839999999999</v>
      </c>
      <c r="BS284">
        <v>4.6776100000000005</v>
      </c>
      <c r="BT284">
        <v>0</v>
      </c>
      <c r="BU284">
        <v>0</v>
      </c>
      <c r="BV284">
        <v>0.0070000000000000001</v>
      </c>
      <c r="BW284">
        <v>1</v>
      </c>
      <c r="CV284">
        <v>0</v>
      </c>
      <c r="CW284">
        <f>ROUND(Y284*Source!I299*DO284,7)</f>
        <v>0</v>
      </c>
      <c r="CX284">
        <f>ROUND(Y284*Source!I299,7)</f>
        <v>0</v>
      </c>
      <c r="CY284">
        <f t="shared" ref="CY284:CY285" si="1085">AB284</f>
        <v>1552.1199999999999</v>
      </c>
      <c r="CZ284">
        <f t="shared" ref="CZ284:CZ285" si="1086">AF284</f>
        <v>1552.1199999999999</v>
      </c>
      <c r="DA284">
        <f t="shared" ref="DA284:DA285" si="1087">AJ284</f>
        <v>1</v>
      </c>
      <c r="DB284">
        <f t="shared" si="1078"/>
        <v>10.859999999999999</v>
      </c>
      <c r="DC284">
        <f t="shared" si="1079"/>
        <v>4.6799999999999997</v>
      </c>
      <c r="DD284" t="s">
        <v>435</v>
      </c>
      <c r="DE284" t="s">
        <v>435</v>
      </c>
      <c r="DF284">
        <f t="shared" si="1080"/>
        <v>0</v>
      </c>
      <c r="DG284">
        <f t="shared" si="1075"/>
        <v>0</v>
      </c>
      <c r="DH284">
        <f t="shared" si="1036"/>
        <v>0</v>
      </c>
      <c r="DI284">
        <f t="shared" si="1037"/>
        <v>0</v>
      </c>
      <c r="DJ284">
        <f t="shared" ref="DJ284:DJ285" si="1088">DG284+DH284</f>
        <v>0</v>
      </c>
      <c r="DK284">
        <v>1</v>
      </c>
      <c r="DL284" t="s">
        <v>68</v>
      </c>
      <c r="DM284">
        <v>6</v>
      </c>
      <c r="DN284" t="s">
        <v>36</v>
      </c>
      <c r="DO284">
        <v>1</v>
      </c>
    </row>
    <row r="285">
      <c r="A285">
        <f>ROW(Source!A299)</f>
        <v>299</v>
      </c>
      <c r="B285">
        <v>358752211</v>
      </c>
      <c r="C285">
        <v>358749470</v>
      </c>
      <c r="D285">
        <v>342765643</v>
      </c>
      <c r="E285">
        <v>1</v>
      </c>
      <c r="F285">
        <v>1</v>
      </c>
      <c r="G285">
        <v>1</v>
      </c>
      <c r="H285">
        <v>2</v>
      </c>
      <c r="I285" t="s">
        <v>70</v>
      </c>
      <c r="J285" t="s">
        <v>831</v>
      </c>
      <c r="K285" t="s">
        <v>71</v>
      </c>
      <c r="L285">
        <v>1368</v>
      </c>
      <c r="N285">
        <v>1011</v>
      </c>
      <c r="O285" t="s">
        <v>67</v>
      </c>
      <c r="P285" t="s">
        <v>67</v>
      </c>
      <c r="Q285">
        <v>1</v>
      </c>
      <c r="W285">
        <v>0</v>
      </c>
      <c r="X285">
        <v>1503848564</v>
      </c>
      <c r="Y285">
        <f t="shared" si="1077"/>
        <v>0.0070000000000000001</v>
      </c>
      <c r="AA285">
        <v>0</v>
      </c>
      <c r="AB285">
        <v>583.05999999999995</v>
      </c>
      <c r="AC285">
        <v>497.45999999999998</v>
      </c>
      <c r="AD285">
        <v>0</v>
      </c>
      <c r="AE285">
        <v>0</v>
      </c>
      <c r="AF285">
        <v>477.92000000000002</v>
      </c>
      <c r="AG285">
        <v>497.45999999999998</v>
      </c>
      <c r="AH285">
        <v>0</v>
      </c>
      <c r="AI285">
        <v>1</v>
      </c>
      <c r="AJ285">
        <v>1.22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435</v>
      </c>
      <c r="AT285">
        <v>0.0070000000000000001</v>
      </c>
      <c r="AU285" t="s">
        <v>435</v>
      </c>
      <c r="AV285">
        <v>1</v>
      </c>
      <c r="AW285">
        <v>2</v>
      </c>
      <c r="AX285">
        <v>363029271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3.34544</v>
      </c>
      <c r="BL285">
        <v>3.4822199999999999</v>
      </c>
      <c r="BM285">
        <v>0</v>
      </c>
      <c r="BN285">
        <v>0</v>
      </c>
      <c r="BO285">
        <v>0.0070000000000000001</v>
      </c>
      <c r="BP285">
        <v>1</v>
      </c>
      <c r="BQ285">
        <v>0</v>
      </c>
      <c r="BR285">
        <v>3.34544</v>
      </c>
      <c r="BS285">
        <v>3.4822199999999999</v>
      </c>
      <c r="BT285">
        <v>0</v>
      </c>
      <c r="BU285">
        <v>0</v>
      </c>
      <c r="BV285">
        <v>0.0070000000000000001</v>
      </c>
      <c r="BW285">
        <v>1</v>
      </c>
      <c r="CV285">
        <v>0</v>
      </c>
      <c r="CW285">
        <f>ROUND(Y285*Source!I299*DO285,7)</f>
        <v>0</v>
      </c>
      <c r="CX285">
        <f>ROUND(Y285*Source!I299,7)</f>
        <v>0</v>
      </c>
      <c r="CY285">
        <f t="shared" si="1085"/>
        <v>583.05999999999995</v>
      </c>
      <c r="CZ285">
        <f t="shared" si="1086"/>
        <v>477.92000000000002</v>
      </c>
      <c r="DA285">
        <f t="shared" si="1087"/>
        <v>1.22</v>
      </c>
      <c r="DB285">
        <f t="shared" si="1078"/>
        <v>3.3499999999999996</v>
      </c>
      <c r="DC285">
        <f t="shared" si="1079"/>
        <v>3.48</v>
      </c>
      <c r="DD285" t="s">
        <v>435</v>
      </c>
      <c r="DE285" t="s">
        <v>435</v>
      </c>
      <c r="DF285">
        <f t="shared" si="1080"/>
        <v>0</v>
      </c>
      <c r="DG285">
        <f>ROUND(ROUND(AF285*AJ285,2)*CX285,2)</f>
        <v>0</v>
      </c>
      <c r="DH285">
        <f t="shared" si="1036"/>
        <v>0</v>
      </c>
      <c r="DI285">
        <f t="shared" si="1037"/>
        <v>0</v>
      </c>
      <c r="DJ285">
        <f t="shared" si="1088"/>
        <v>0</v>
      </c>
      <c r="DK285">
        <v>0</v>
      </c>
      <c r="DL285" t="s">
        <v>72</v>
      </c>
      <c r="DM285">
        <v>4</v>
      </c>
      <c r="DN285" t="s">
        <v>36</v>
      </c>
      <c r="DO285">
        <v>1</v>
      </c>
    </row>
    <row r="286">
      <c r="A286">
        <f>ROW(Source!A299)</f>
        <v>299</v>
      </c>
      <c r="B286">
        <v>358752211</v>
      </c>
      <c r="C286">
        <v>358749470</v>
      </c>
      <c r="D286">
        <v>342717233</v>
      </c>
      <c r="E286">
        <v>1</v>
      </c>
      <c r="F286">
        <v>1</v>
      </c>
      <c r="G286">
        <v>1</v>
      </c>
      <c r="H286">
        <v>3</v>
      </c>
      <c r="I286" t="s">
        <v>80</v>
      </c>
      <c r="J286" t="s">
        <v>834</v>
      </c>
      <c r="K286" t="s">
        <v>81</v>
      </c>
      <c r="L286">
        <v>1346</v>
      </c>
      <c r="N286">
        <v>1009</v>
      </c>
      <c r="O286" t="s">
        <v>77</v>
      </c>
      <c r="P286" t="s">
        <v>77</v>
      </c>
      <c r="Q286">
        <v>1</v>
      </c>
      <c r="W286">
        <v>0</v>
      </c>
      <c r="X286">
        <v>-1062136333</v>
      </c>
      <c r="Y286">
        <f>(AT286*ROUND(0,7))</f>
        <v>0</v>
      </c>
      <c r="AA286">
        <v>201.16999999999999</v>
      </c>
      <c r="AB286">
        <v>0</v>
      </c>
      <c r="AC286">
        <v>0</v>
      </c>
      <c r="AD286">
        <v>0</v>
      </c>
      <c r="AE286">
        <v>174.93000000000001</v>
      </c>
      <c r="AF286">
        <v>0</v>
      </c>
      <c r="AG286">
        <v>0</v>
      </c>
      <c r="AH286">
        <v>0</v>
      </c>
      <c r="AI286">
        <v>1.1499999999999999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435</v>
      </c>
      <c r="AT286">
        <v>0.080000000000000002</v>
      </c>
      <c r="AU286" t="s">
        <v>517</v>
      </c>
      <c r="AV286">
        <v>0</v>
      </c>
      <c r="AW286">
        <v>2</v>
      </c>
      <c r="AX286">
        <v>363029272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13.994400000000001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ROUND(Y286*Source!I299,7)</f>
        <v>0</v>
      </c>
      <c r="CY286">
        <f t="shared" ref="CY286:CY287" si="1089">AA286</f>
        <v>201.16999999999999</v>
      </c>
      <c r="CZ286">
        <f t="shared" ref="CZ286:CZ287" si="1090">AE286</f>
        <v>174.93000000000001</v>
      </c>
      <c r="DA286">
        <f t="shared" ref="DA286:DA287" si="1091">AI286</f>
        <v>1.1499999999999999</v>
      </c>
      <c r="DB286">
        <f>ROUND((ROUND(AT286*CZ286,2)*ROUND(0,7)),6)</f>
        <v>0</v>
      </c>
      <c r="DC286">
        <f>ROUND((ROUND(AT286*AG286,2)*ROUND(0,7)),6)</f>
        <v>0</v>
      </c>
      <c r="DD286" t="s">
        <v>435</v>
      </c>
      <c r="DE286" t="s">
        <v>435</v>
      </c>
      <c r="DF286">
        <f>ROUND(ROUND(AE286*AI286,2)*CX286,2)</f>
        <v>0</v>
      </c>
      <c r="DG286">
        <f t="shared" ref="DG286:DG290" si="1092">ROUND(ROUND(AF286,2)*CX286,2)</f>
        <v>0</v>
      </c>
      <c r="DH286">
        <f t="shared" si="1036"/>
        <v>0</v>
      </c>
      <c r="DI286">
        <f t="shared" si="1037"/>
        <v>0</v>
      </c>
      <c r="DJ286">
        <f t="shared" ref="DJ286:DJ287" si="1093">DF286</f>
        <v>0</v>
      </c>
      <c r="DK286">
        <v>0</v>
      </c>
      <c r="DL286" t="s">
        <v>435</v>
      </c>
      <c r="DM286">
        <v>0</v>
      </c>
      <c r="DN286" t="s">
        <v>435</v>
      </c>
      <c r="DO286">
        <v>0</v>
      </c>
    </row>
    <row r="287">
      <c r="A287">
        <f>ROW(Source!A299)</f>
        <v>299</v>
      </c>
      <c r="B287">
        <v>358752211</v>
      </c>
      <c r="C287">
        <v>358749470</v>
      </c>
      <c r="D287">
        <v>342646017</v>
      </c>
      <c r="E287">
        <v>113</v>
      </c>
      <c r="F287">
        <v>1</v>
      </c>
      <c r="G287">
        <v>1</v>
      </c>
      <c r="H287">
        <v>3</v>
      </c>
      <c r="I287" t="s">
        <v>130</v>
      </c>
      <c r="J287" t="s">
        <v>435</v>
      </c>
      <c r="K287" t="s">
        <v>131</v>
      </c>
      <c r="L287">
        <v>3277935</v>
      </c>
      <c r="N287">
        <v>1013</v>
      </c>
      <c r="O287" t="s">
        <v>104</v>
      </c>
      <c r="P287" t="s">
        <v>104</v>
      </c>
      <c r="Q287">
        <v>1</v>
      </c>
      <c r="W287">
        <v>0</v>
      </c>
      <c r="X287">
        <v>274903907</v>
      </c>
      <c r="Y287">
        <f t="shared" ref="Y287:Y292" si="1094">AT287</f>
        <v>2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0</v>
      </c>
      <c r="AQ287">
        <v>1</v>
      </c>
      <c r="AR287">
        <v>0</v>
      </c>
      <c r="AS287" t="s">
        <v>435</v>
      </c>
      <c r="AT287">
        <v>2</v>
      </c>
      <c r="AU287" t="s">
        <v>435</v>
      </c>
      <c r="AV287">
        <v>0</v>
      </c>
      <c r="AW287">
        <v>2</v>
      </c>
      <c r="AX287">
        <v>363029273</v>
      </c>
      <c r="AY287">
        <v>1</v>
      </c>
      <c r="AZ287">
        <v>2048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ROUND(Y287*Source!I299,7)</f>
        <v>0</v>
      </c>
      <c r="CY287">
        <f t="shared" si="1089"/>
        <v>0</v>
      </c>
      <c r="CZ287">
        <f t="shared" si="1090"/>
        <v>0</v>
      </c>
      <c r="DA287">
        <f t="shared" si="1091"/>
        <v>1</v>
      </c>
      <c r="DB287">
        <f t="shared" ref="DB287:DB292" si="1095">ROUND(ROUND(AT287*CZ287,2),6)</f>
        <v>0</v>
      </c>
      <c r="DC287">
        <f t="shared" ref="DC287:DC292" si="1096">ROUND(ROUND(AT287*AG287,2),6)</f>
        <v>0</v>
      </c>
      <c r="DD287" t="s">
        <v>435</v>
      </c>
      <c r="DE287" t="s">
        <v>435</v>
      </c>
      <c r="DF287">
        <f t="shared" ref="DF287:DF292" si="1097">ROUND(ROUND(AE287,2)*CX287,2)</f>
        <v>0</v>
      </c>
      <c r="DG287">
        <f t="shared" si="1092"/>
        <v>0</v>
      </c>
      <c r="DH287">
        <f t="shared" si="1036"/>
        <v>0</v>
      </c>
      <c r="DI287">
        <f t="shared" si="1037"/>
        <v>0</v>
      </c>
      <c r="DJ287">
        <f t="shared" si="1093"/>
        <v>0</v>
      </c>
      <c r="DK287">
        <v>0</v>
      </c>
      <c r="DL287" t="s">
        <v>435</v>
      </c>
      <c r="DM287">
        <v>0</v>
      </c>
      <c r="DN287" t="s">
        <v>435</v>
      </c>
      <c r="DO287">
        <v>0</v>
      </c>
    </row>
    <row r="288">
      <c r="A288">
        <f>ROW(Source!A300)</f>
        <v>300</v>
      </c>
      <c r="B288">
        <v>358752211</v>
      </c>
      <c r="C288">
        <v>358749484</v>
      </c>
      <c r="D288">
        <v>342640222</v>
      </c>
      <c r="E288">
        <v>113</v>
      </c>
      <c r="F288">
        <v>1</v>
      </c>
      <c r="G288">
        <v>1</v>
      </c>
      <c r="H288">
        <v>1</v>
      </c>
      <c r="I288" t="s">
        <v>115</v>
      </c>
      <c r="J288" t="s">
        <v>435</v>
      </c>
      <c r="K288" t="s">
        <v>116</v>
      </c>
      <c r="L288">
        <v>1191</v>
      </c>
      <c r="N288">
        <v>1013</v>
      </c>
      <c r="O288" t="s">
        <v>36</v>
      </c>
      <c r="P288" t="s">
        <v>36</v>
      </c>
      <c r="Q288">
        <v>1</v>
      </c>
      <c r="W288">
        <v>0</v>
      </c>
      <c r="X288">
        <v>888410196</v>
      </c>
      <c r="Y288">
        <f t="shared" si="1094"/>
        <v>0.59999999999999998</v>
      </c>
      <c r="AA288">
        <v>0</v>
      </c>
      <c r="AB288">
        <v>0</v>
      </c>
      <c r="AC288">
        <v>0</v>
      </c>
      <c r="AD288">
        <v>497.45999999999998</v>
      </c>
      <c r="AE288">
        <v>0</v>
      </c>
      <c r="AF288">
        <v>0</v>
      </c>
      <c r="AG288">
        <v>0</v>
      </c>
      <c r="AH288">
        <v>497.45999999999998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435</v>
      </c>
      <c r="AT288">
        <v>0.59999999999999998</v>
      </c>
      <c r="AU288" t="s">
        <v>435</v>
      </c>
      <c r="AV288">
        <v>1</v>
      </c>
      <c r="AW288">
        <v>2</v>
      </c>
      <c r="AX288">
        <v>363029274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298.476</v>
      </c>
      <c r="BN288">
        <v>0.59999999999999998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298.476</v>
      </c>
      <c r="BU288">
        <v>0.59999999999999998</v>
      </c>
      <c r="BV288">
        <v>0</v>
      </c>
      <c r="BW288">
        <v>1</v>
      </c>
      <c r="CU288">
        <f>ROUND(AT288*Source!I300*AH288*AL288,2)</f>
        <v>0</v>
      </c>
      <c r="CV288">
        <f>ROUND(Y288*Source!I300,7)</f>
        <v>0</v>
      </c>
      <c r="CW288">
        <v>0</v>
      </c>
      <c r="CX288">
        <f>ROUND(Y288*Source!I300,7)</f>
        <v>0</v>
      </c>
      <c r="CY288">
        <f t="shared" ref="CY288:CY289" si="1098">AD288</f>
        <v>497.45999999999998</v>
      </c>
      <c r="CZ288">
        <f t="shared" ref="CZ288:CZ289" si="1099">AH288</f>
        <v>497.45999999999998</v>
      </c>
      <c r="DA288">
        <f t="shared" ref="DA288:DA289" si="1100">AL288</f>
        <v>1</v>
      </c>
      <c r="DB288">
        <f t="shared" si="1095"/>
        <v>298.47999999999996</v>
      </c>
      <c r="DC288">
        <f t="shared" si="1096"/>
        <v>0</v>
      </c>
      <c r="DD288" t="s">
        <v>435</v>
      </c>
      <c r="DE288" t="s">
        <v>435</v>
      </c>
      <c r="DF288">
        <f t="shared" si="1097"/>
        <v>0</v>
      </c>
      <c r="DG288">
        <f t="shared" si="1092"/>
        <v>0</v>
      </c>
      <c r="DH288">
        <f t="shared" si="1036"/>
        <v>0</v>
      </c>
      <c r="DI288">
        <f t="shared" si="1037"/>
        <v>0</v>
      </c>
      <c r="DJ288">
        <f t="shared" ref="DJ288:DJ289" si="1101">DI288</f>
        <v>0</v>
      </c>
      <c r="DK288">
        <v>1</v>
      </c>
      <c r="DL288" t="s">
        <v>435</v>
      </c>
      <c r="DM288">
        <v>0</v>
      </c>
      <c r="DN288" t="s">
        <v>435</v>
      </c>
      <c r="DO288">
        <v>0</v>
      </c>
    </row>
    <row r="289">
      <c r="A289">
        <f>ROW(Source!A300)</f>
        <v>300</v>
      </c>
      <c r="B289">
        <v>358752211</v>
      </c>
      <c r="C289">
        <v>358749484</v>
      </c>
      <c r="D289">
        <v>342640393</v>
      </c>
      <c r="E289">
        <v>113</v>
      </c>
      <c r="F289">
        <v>1</v>
      </c>
      <c r="G289">
        <v>1</v>
      </c>
      <c r="H289">
        <v>1</v>
      </c>
      <c r="I289" t="s">
        <v>828</v>
      </c>
      <c r="J289" t="s">
        <v>435</v>
      </c>
      <c r="K289" t="s">
        <v>829</v>
      </c>
      <c r="L289">
        <v>1191</v>
      </c>
      <c r="N289">
        <v>1013</v>
      </c>
      <c r="O289" t="s">
        <v>36</v>
      </c>
      <c r="P289" t="s">
        <v>36</v>
      </c>
      <c r="Q289">
        <v>1</v>
      </c>
      <c r="W289">
        <v>0</v>
      </c>
      <c r="X289">
        <v>-1417349443</v>
      </c>
      <c r="Y289">
        <f t="shared" si="1094"/>
        <v>0.040000000000000001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435</v>
      </c>
      <c r="AT289">
        <v>0.040000000000000001</v>
      </c>
      <c r="AU289" t="s">
        <v>435</v>
      </c>
      <c r="AV289">
        <v>2</v>
      </c>
      <c r="AW289">
        <v>2</v>
      </c>
      <c r="AX289">
        <v>363029275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ROUND(Y289*Source!I300,7)</f>
        <v>0</v>
      </c>
      <c r="CY289">
        <f t="shared" si="1098"/>
        <v>0</v>
      </c>
      <c r="CZ289">
        <f t="shared" si="1099"/>
        <v>0</v>
      </c>
      <c r="DA289">
        <f t="shared" si="1100"/>
        <v>1</v>
      </c>
      <c r="DB289">
        <f t="shared" si="1095"/>
        <v>0</v>
      </c>
      <c r="DC289">
        <f t="shared" si="1096"/>
        <v>0</v>
      </c>
      <c r="DD289" t="s">
        <v>435</v>
      </c>
      <c r="DE289" t="s">
        <v>435</v>
      </c>
      <c r="DF289">
        <f t="shared" si="1097"/>
        <v>0</v>
      </c>
      <c r="DG289">
        <f t="shared" si="1092"/>
        <v>0</v>
      </c>
      <c r="DH289">
        <f t="shared" si="1036"/>
        <v>0</v>
      </c>
      <c r="DI289">
        <f t="shared" si="1037"/>
        <v>0</v>
      </c>
      <c r="DJ289">
        <f t="shared" si="1101"/>
        <v>0</v>
      </c>
      <c r="DK289">
        <v>0</v>
      </c>
      <c r="DL289" t="s">
        <v>435</v>
      </c>
      <c r="DM289">
        <v>0</v>
      </c>
      <c r="DN289" t="s">
        <v>435</v>
      </c>
      <c r="DO289">
        <v>0</v>
      </c>
    </row>
    <row r="290">
      <c r="A290">
        <f>ROW(Source!A300)</f>
        <v>300</v>
      </c>
      <c r="B290">
        <v>358752211</v>
      </c>
      <c r="C290">
        <v>358749484</v>
      </c>
      <c r="D290">
        <v>342764741</v>
      </c>
      <c r="E290">
        <v>1</v>
      </c>
      <c r="F290">
        <v>1</v>
      </c>
      <c r="G290">
        <v>1</v>
      </c>
      <c r="H290">
        <v>2</v>
      </c>
      <c r="I290" t="s">
        <v>65</v>
      </c>
      <c r="J290" t="s">
        <v>830</v>
      </c>
      <c r="K290" t="s">
        <v>66</v>
      </c>
      <c r="L290">
        <v>1368</v>
      </c>
      <c r="N290">
        <v>1011</v>
      </c>
      <c r="O290" t="s">
        <v>67</v>
      </c>
      <c r="P290" t="s">
        <v>67</v>
      </c>
      <c r="Q290">
        <v>1</v>
      </c>
      <c r="W290">
        <v>0</v>
      </c>
      <c r="X290">
        <v>-361847540</v>
      </c>
      <c r="Y290">
        <f t="shared" si="1094"/>
        <v>0.016</v>
      </c>
      <c r="AA290">
        <v>0</v>
      </c>
      <c r="AB290">
        <v>1552.1199999999999</v>
      </c>
      <c r="AC290">
        <v>668.23000000000002</v>
      </c>
      <c r="AD290">
        <v>0</v>
      </c>
      <c r="AE290">
        <v>0</v>
      </c>
      <c r="AF290">
        <v>1552.1199999999999</v>
      </c>
      <c r="AG290">
        <v>668.23000000000002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435</v>
      </c>
      <c r="AT290">
        <v>0.016</v>
      </c>
      <c r="AU290" t="s">
        <v>435</v>
      </c>
      <c r="AV290">
        <v>1</v>
      </c>
      <c r="AW290">
        <v>2</v>
      </c>
      <c r="AX290">
        <v>363029276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24.833919999999999</v>
      </c>
      <c r="BL290">
        <v>10.69168</v>
      </c>
      <c r="BM290">
        <v>0</v>
      </c>
      <c r="BN290">
        <v>0</v>
      </c>
      <c r="BO290">
        <v>0.016</v>
      </c>
      <c r="BP290">
        <v>1</v>
      </c>
      <c r="BQ290">
        <v>0</v>
      </c>
      <c r="BR290">
        <v>24.833919999999999</v>
      </c>
      <c r="BS290">
        <v>10.69168</v>
      </c>
      <c r="BT290">
        <v>0</v>
      </c>
      <c r="BU290">
        <v>0</v>
      </c>
      <c r="BV290">
        <v>0.016</v>
      </c>
      <c r="BW290">
        <v>1</v>
      </c>
      <c r="CV290">
        <v>0</v>
      </c>
      <c r="CW290">
        <f>ROUND(Y290*Source!I300*DO290,7)</f>
        <v>0</v>
      </c>
      <c r="CX290">
        <f>ROUND(Y290*Source!I300,7)</f>
        <v>0</v>
      </c>
      <c r="CY290">
        <f t="shared" ref="CY290:CY292" si="1102">AB290</f>
        <v>1552.1199999999999</v>
      </c>
      <c r="CZ290">
        <f t="shared" ref="CZ290:CZ292" si="1103">AF290</f>
        <v>1552.1199999999999</v>
      </c>
      <c r="DA290">
        <f t="shared" ref="DA290:DA292" si="1104">AJ290</f>
        <v>1</v>
      </c>
      <c r="DB290">
        <f t="shared" si="1095"/>
        <v>24.829999999999998</v>
      </c>
      <c r="DC290">
        <f t="shared" si="1096"/>
        <v>10.69</v>
      </c>
      <c r="DD290" t="s">
        <v>435</v>
      </c>
      <c r="DE290" t="s">
        <v>435</v>
      </c>
      <c r="DF290">
        <f t="shared" si="1097"/>
        <v>0</v>
      </c>
      <c r="DG290">
        <f t="shared" si="1092"/>
        <v>0</v>
      </c>
      <c r="DH290">
        <f t="shared" si="1036"/>
        <v>0</v>
      </c>
      <c r="DI290">
        <f t="shared" si="1037"/>
        <v>0</v>
      </c>
      <c r="DJ290">
        <f t="shared" ref="DJ290:DJ292" si="1105">DG290+DH290</f>
        <v>0</v>
      </c>
      <c r="DK290">
        <v>1</v>
      </c>
      <c r="DL290" t="s">
        <v>68</v>
      </c>
      <c r="DM290">
        <v>6</v>
      </c>
      <c r="DN290" t="s">
        <v>36</v>
      </c>
      <c r="DO290">
        <v>1</v>
      </c>
    </row>
    <row r="291">
      <c r="A291">
        <f>ROW(Source!A300)</f>
        <v>300</v>
      </c>
      <c r="B291">
        <v>358752211</v>
      </c>
      <c r="C291">
        <v>358749484</v>
      </c>
      <c r="D291">
        <v>342764878</v>
      </c>
      <c r="E291">
        <v>1</v>
      </c>
      <c r="F291">
        <v>1</v>
      </c>
      <c r="G291">
        <v>1</v>
      </c>
      <c r="H291">
        <v>2</v>
      </c>
      <c r="I291" t="s">
        <v>232</v>
      </c>
      <c r="J291" t="s">
        <v>845</v>
      </c>
      <c r="K291" t="s">
        <v>233</v>
      </c>
      <c r="L291">
        <v>1368</v>
      </c>
      <c r="N291">
        <v>1011</v>
      </c>
      <c r="O291" t="s">
        <v>67</v>
      </c>
      <c r="P291" t="s">
        <v>67</v>
      </c>
      <c r="Q291">
        <v>1</v>
      </c>
      <c r="W291">
        <v>0</v>
      </c>
      <c r="X291">
        <v>1871458523</v>
      </c>
      <c r="Y291">
        <f t="shared" si="1094"/>
        <v>0.0070000000000000001</v>
      </c>
      <c r="AA291">
        <v>0</v>
      </c>
      <c r="AB291">
        <v>76.980000000000004</v>
      </c>
      <c r="AC291">
        <v>441.77999999999997</v>
      </c>
      <c r="AD291">
        <v>0</v>
      </c>
      <c r="AE291">
        <v>0</v>
      </c>
      <c r="AF291">
        <v>55.780000000000001</v>
      </c>
      <c r="AG291">
        <v>441.77999999999997</v>
      </c>
      <c r="AH291">
        <v>0</v>
      </c>
      <c r="AI291">
        <v>1</v>
      </c>
      <c r="AJ291">
        <v>1.3799999999999999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435</v>
      </c>
      <c r="AT291">
        <v>0.0070000000000000001</v>
      </c>
      <c r="AU291" t="s">
        <v>435</v>
      </c>
      <c r="AV291">
        <v>1</v>
      </c>
      <c r="AW291">
        <v>2</v>
      </c>
      <c r="AX291">
        <v>363029277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0.39046000000000003</v>
      </c>
      <c r="BL291">
        <v>3.09246</v>
      </c>
      <c r="BM291">
        <v>0</v>
      </c>
      <c r="BN291">
        <v>0</v>
      </c>
      <c r="BO291">
        <v>0.0070000000000000001</v>
      </c>
      <c r="BP291">
        <v>1</v>
      </c>
      <c r="BQ291">
        <v>0</v>
      </c>
      <c r="BR291">
        <v>0.39046000000000003</v>
      </c>
      <c r="BS291">
        <v>3.09246</v>
      </c>
      <c r="BT291">
        <v>0</v>
      </c>
      <c r="BU291">
        <v>0</v>
      </c>
      <c r="BV291">
        <v>0.0070000000000000001</v>
      </c>
      <c r="BW291">
        <v>1</v>
      </c>
      <c r="CV291">
        <v>0</v>
      </c>
      <c r="CW291">
        <f>ROUND(Y291*Source!I300*DO291,7)</f>
        <v>0</v>
      </c>
      <c r="CX291">
        <f>ROUND(Y291*Source!I300,7)</f>
        <v>0</v>
      </c>
      <c r="CY291">
        <f t="shared" si="1102"/>
        <v>76.980000000000004</v>
      </c>
      <c r="CZ291">
        <f t="shared" si="1103"/>
        <v>55.780000000000001</v>
      </c>
      <c r="DA291">
        <f t="shared" si="1104"/>
        <v>1.3799999999999999</v>
      </c>
      <c r="DB291">
        <f t="shared" si="1095"/>
        <v>0.38999999999999996</v>
      </c>
      <c r="DC291">
        <f t="shared" si="1096"/>
        <v>3.0899999999999999</v>
      </c>
      <c r="DD291" t="s">
        <v>435</v>
      </c>
      <c r="DE291" t="s">
        <v>435</v>
      </c>
      <c r="DF291">
        <f t="shared" si="1097"/>
        <v>0</v>
      </c>
      <c r="DG291">
        <f t="shared" ref="DG291:DG292" si="1106">ROUND(ROUND(AF291*AJ291,2)*CX291,2)</f>
        <v>0</v>
      </c>
      <c r="DH291">
        <f t="shared" si="1036"/>
        <v>0</v>
      </c>
      <c r="DI291">
        <f t="shared" si="1037"/>
        <v>0</v>
      </c>
      <c r="DJ291">
        <f t="shared" si="1105"/>
        <v>0</v>
      </c>
      <c r="DK291">
        <v>0</v>
      </c>
      <c r="DL291" t="s">
        <v>234</v>
      </c>
      <c r="DM291">
        <v>3</v>
      </c>
      <c r="DN291" t="s">
        <v>36</v>
      </c>
      <c r="DO291">
        <v>1</v>
      </c>
    </row>
    <row r="292">
      <c r="A292">
        <f>ROW(Source!A300)</f>
        <v>300</v>
      </c>
      <c r="B292">
        <v>358752211</v>
      </c>
      <c r="C292">
        <v>358749484</v>
      </c>
      <c r="D292">
        <v>342765643</v>
      </c>
      <c r="E292">
        <v>1</v>
      </c>
      <c r="F292">
        <v>1</v>
      </c>
      <c r="G292">
        <v>1</v>
      </c>
      <c r="H292">
        <v>2</v>
      </c>
      <c r="I292" t="s">
        <v>70</v>
      </c>
      <c r="J292" t="s">
        <v>831</v>
      </c>
      <c r="K292" t="s">
        <v>71</v>
      </c>
      <c r="L292">
        <v>1368</v>
      </c>
      <c r="N292">
        <v>1011</v>
      </c>
      <c r="O292" t="s">
        <v>67</v>
      </c>
      <c r="P292" t="s">
        <v>67</v>
      </c>
      <c r="Q292">
        <v>1</v>
      </c>
      <c r="W292">
        <v>0</v>
      </c>
      <c r="X292">
        <v>1503848564</v>
      </c>
      <c r="Y292">
        <f t="shared" si="1094"/>
        <v>0.016</v>
      </c>
      <c r="AA292">
        <v>0</v>
      </c>
      <c r="AB292">
        <v>583.05999999999995</v>
      </c>
      <c r="AC292">
        <v>497.45999999999998</v>
      </c>
      <c r="AD292">
        <v>0</v>
      </c>
      <c r="AE292">
        <v>0</v>
      </c>
      <c r="AF292">
        <v>477.92000000000002</v>
      </c>
      <c r="AG292">
        <v>497.45999999999998</v>
      </c>
      <c r="AH292">
        <v>0</v>
      </c>
      <c r="AI292">
        <v>1</v>
      </c>
      <c r="AJ292">
        <v>1.22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435</v>
      </c>
      <c r="AT292">
        <v>0.016</v>
      </c>
      <c r="AU292" t="s">
        <v>435</v>
      </c>
      <c r="AV292">
        <v>1</v>
      </c>
      <c r="AW292">
        <v>2</v>
      </c>
      <c r="AX292">
        <v>363029278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7.6467200000000002</v>
      </c>
      <c r="BL292">
        <v>7.9593600000000002</v>
      </c>
      <c r="BM292">
        <v>0</v>
      </c>
      <c r="BN292">
        <v>0</v>
      </c>
      <c r="BO292">
        <v>0.016</v>
      </c>
      <c r="BP292">
        <v>1</v>
      </c>
      <c r="BQ292">
        <v>0</v>
      </c>
      <c r="BR292">
        <v>7.6467200000000002</v>
      </c>
      <c r="BS292">
        <v>7.9593600000000002</v>
      </c>
      <c r="BT292">
        <v>0</v>
      </c>
      <c r="BU292">
        <v>0</v>
      </c>
      <c r="BV292">
        <v>0.016</v>
      </c>
      <c r="BW292">
        <v>1</v>
      </c>
      <c r="CV292">
        <v>0</v>
      </c>
      <c r="CW292">
        <f>ROUND(Y292*Source!I300*DO292,7)</f>
        <v>0</v>
      </c>
      <c r="CX292">
        <f>ROUND(Y292*Source!I300,7)</f>
        <v>0</v>
      </c>
      <c r="CY292">
        <f t="shared" si="1102"/>
        <v>583.05999999999995</v>
      </c>
      <c r="CZ292">
        <f t="shared" si="1103"/>
        <v>477.92000000000002</v>
      </c>
      <c r="DA292">
        <f t="shared" si="1104"/>
        <v>1.22</v>
      </c>
      <c r="DB292">
        <f t="shared" si="1095"/>
        <v>7.6499999999999995</v>
      </c>
      <c r="DC292">
        <f t="shared" si="1096"/>
        <v>7.96</v>
      </c>
      <c r="DD292" t="s">
        <v>435</v>
      </c>
      <c r="DE292" t="s">
        <v>435</v>
      </c>
      <c r="DF292">
        <f t="shared" si="1097"/>
        <v>0</v>
      </c>
      <c r="DG292">
        <f t="shared" si="1106"/>
        <v>0</v>
      </c>
      <c r="DH292">
        <f t="shared" si="1036"/>
        <v>0</v>
      </c>
      <c r="DI292">
        <f t="shared" si="1037"/>
        <v>0</v>
      </c>
      <c r="DJ292">
        <f t="shared" si="1105"/>
        <v>0</v>
      </c>
      <c r="DK292">
        <v>0</v>
      </c>
      <c r="DL292" t="s">
        <v>72</v>
      </c>
      <c r="DM292">
        <v>4</v>
      </c>
      <c r="DN292" t="s">
        <v>36</v>
      </c>
      <c r="DO292">
        <v>1</v>
      </c>
    </row>
    <row r="293">
      <c r="A293">
        <f>ROW(Source!A300)</f>
        <v>300</v>
      </c>
      <c r="B293">
        <v>358752211</v>
      </c>
      <c r="C293">
        <v>358749484</v>
      </c>
      <c r="D293">
        <v>342717233</v>
      </c>
      <c r="E293">
        <v>1</v>
      </c>
      <c r="F293">
        <v>1</v>
      </c>
      <c r="G293">
        <v>1</v>
      </c>
      <c r="H293">
        <v>3</v>
      </c>
      <c r="I293" t="s">
        <v>80</v>
      </c>
      <c r="J293" t="s">
        <v>834</v>
      </c>
      <c r="K293" t="s">
        <v>81</v>
      </c>
      <c r="L293">
        <v>1346</v>
      </c>
      <c r="N293">
        <v>1009</v>
      </c>
      <c r="O293" t="s">
        <v>77</v>
      </c>
      <c r="P293" t="s">
        <v>77</v>
      </c>
      <c r="Q293">
        <v>1</v>
      </c>
      <c r="W293">
        <v>0</v>
      </c>
      <c r="X293">
        <v>-1062136333</v>
      </c>
      <c r="Y293">
        <f>(AT293*ROUND(0,7))</f>
        <v>0</v>
      </c>
      <c r="AA293">
        <v>201.16999999999999</v>
      </c>
      <c r="AB293">
        <v>0</v>
      </c>
      <c r="AC293">
        <v>0</v>
      </c>
      <c r="AD293">
        <v>0</v>
      </c>
      <c r="AE293">
        <v>174.93000000000001</v>
      </c>
      <c r="AF293">
        <v>0</v>
      </c>
      <c r="AG293">
        <v>0</v>
      </c>
      <c r="AH293">
        <v>0</v>
      </c>
      <c r="AI293">
        <v>1.1499999999999999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435</v>
      </c>
      <c r="AT293">
        <v>0.25</v>
      </c>
      <c r="AU293" t="s">
        <v>517</v>
      </c>
      <c r="AV293">
        <v>0</v>
      </c>
      <c r="AW293">
        <v>2</v>
      </c>
      <c r="AX293">
        <v>363029279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43.732500000000002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ROUND(Y293*Source!I300,7)</f>
        <v>0</v>
      </c>
      <c r="CY293">
        <f t="shared" ref="CY293:CY294" si="1107">AA293</f>
        <v>201.16999999999999</v>
      </c>
      <c r="CZ293">
        <f t="shared" ref="CZ293:CZ294" si="1108">AE293</f>
        <v>174.93000000000001</v>
      </c>
      <c r="DA293">
        <f t="shared" ref="DA293:DA294" si="1109">AI293</f>
        <v>1.1499999999999999</v>
      </c>
      <c r="DB293">
        <f>ROUND((ROUND(AT293*CZ293,2)*ROUND(0,7)),6)</f>
        <v>0</v>
      </c>
      <c r="DC293">
        <f>ROUND((ROUND(AT293*AG293,2)*ROUND(0,7)),6)</f>
        <v>0</v>
      </c>
      <c r="DD293" t="s">
        <v>435</v>
      </c>
      <c r="DE293" t="s">
        <v>435</v>
      </c>
      <c r="DF293">
        <f>ROUND(ROUND(AE293*AI293,2)*CX293,2)</f>
        <v>0</v>
      </c>
      <c r="DG293">
        <f t="shared" ref="DG293:DG297" si="1110">ROUND(ROUND(AF293,2)*CX293,2)</f>
        <v>0</v>
      </c>
      <c r="DH293">
        <f t="shared" si="1036"/>
        <v>0</v>
      </c>
      <c r="DI293">
        <f t="shared" si="1037"/>
        <v>0</v>
      </c>
      <c r="DJ293">
        <f t="shared" ref="DJ293:DJ294" si="1111">DF293</f>
        <v>0</v>
      </c>
      <c r="DK293">
        <v>0</v>
      </c>
      <c r="DL293" t="s">
        <v>435</v>
      </c>
      <c r="DM293">
        <v>0</v>
      </c>
      <c r="DN293" t="s">
        <v>435</v>
      </c>
      <c r="DO293">
        <v>0</v>
      </c>
    </row>
    <row r="294">
      <c r="A294">
        <f>ROW(Source!A300)</f>
        <v>300</v>
      </c>
      <c r="B294">
        <v>358752211</v>
      </c>
      <c r="C294">
        <v>358749484</v>
      </c>
      <c r="D294">
        <v>342646017</v>
      </c>
      <c r="E294">
        <v>113</v>
      </c>
      <c r="F294">
        <v>1</v>
      </c>
      <c r="G294">
        <v>1</v>
      </c>
      <c r="H294">
        <v>3</v>
      </c>
      <c r="I294" t="s">
        <v>130</v>
      </c>
      <c r="J294" t="s">
        <v>435</v>
      </c>
      <c r="K294" t="s">
        <v>131</v>
      </c>
      <c r="L294">
        <v>3277935</v>
      </c>
      <c r="N294">
        <v>1013</v>
      </c>
      <c r="O294" t="s">
        <v>104</v>
      </c>
      <c r="P294" t="s">
        <v>104</v>
      </c>
      <c r="Q294">
        <v>1</v>
      </c>
      <c r="W294">
        <v>0</v>
      </c>
      <c r="X294">
        <v>274903907</v>
      </c>
      <c r="Y294">
        <f t="shared" ref="Y294:Y300" si="1112">AT294</f>
        <v>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0</v>
      </c>
      <c r="AQ294">
        <v>1</v>
      </c>
      <c r="AR294">
        <v>0</v>
      </c>
      <c r="AS294" t="s">
        <v>435</v>
      </c>
      <c r="AT294">
        <v>2</v>
      </c>
      <c r="AU294" t="s">
        <v>435</v>
      </c>
      <c r="AV294">
        <v>0</v>
      </c>
      <c r="AW294">
        <v>2</v>
      </c>
      <c r="AX294">
        <v>363029280</v>
      </c>
      <c r="AY294">
        <v>1</v>
      </c>
      <c r="AZ294">
        <v>2048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ROUND(Y294*Source!I300,7)</f>
        <v>0</v>
      </c>
      <c r="CY294">
        <f t="shared" si="1107"/>
        <v>0</v>
      </c>
      <c r="CZ294">
        <f t="shared" si="1108"/>
        <v>0</v>
      </c>
      <c r="DA294">
        <f t="shared" si="1109"/>
        <v>1</v>
      </c>
      <c r="DB294">
        <f t="shared" ref="DB294:DB300" si="1113">ROUND(ROUND(AT294*CZ294,2),6)</f>
        <v>0</v>
      </c>
      <c r="DC294">
        <f t="shared" ref="DC294:DC300" si="1114">ROUND(ROUND(AT294*AG294,2),6)</f>
        <v>0</v>
      </c>
      <c r="DD294" t="s">
        <v>435</v>
      </c>
      <c r="DE294" t="s">
        <v>435</v>
      </c>
      <c r="DF294">
        <f t="shared" ref="DF294:DF300" si="1115">ROUND(ROUND(AE294,2)*CX294,2)</f>
        <v>0</v>
      </c>
      <c r="DG294">
        <f t="shared" si="1110"/>
        <v>0</v>
      </c>
      <c r="DH294">
        <f t="shared" si="1036"/>
        <v>0</v>
      </c>
      <c r="DI294">
        <f t="shared" si="1037"/>
        <v>0</v>
      </c>
      <c r="DJ294">
        <f t="shared" si="1111"/>
        <v>0</v>
      </c>
      <c r="DK294">
        <v>0</v>
      </c>
      <c r="DL294" t="s">
        <v>435</v>
      </c>
      <c r="DM294">
        <v>0</v>
      </c>
      <c r="DN294" t="s">
        <v>435</v>
      </c>
      <c r="DO294">
        <v>0</v>
      </c>
    </row>
    <row r="295">
      <c r="A295">
        <f>ROW(Source!A301)</f>
        <v>301</v>
      </c>
      <c r="B295">
        <v>358752211</v>
      </c>
      <c r="C295">
        <v>358749500</v>
      </c>
      <c r="D295">
        <v>342640222</v>
      </c>
      <c r="E295">
        <v>113</v>
      </c>
      <c r="F295">
        <v>1</v>
      </c>
      <c r="G295">
        <v>1</v>
      </c>
      <c r="H295">
        <v>1</v>
      </c>
      <c r="I295" t="s">
        <v>115</v>
      </c>
      <c r="J295" t="s">
        <v>435</v>
      </c>
      <c r="K295" t="s">
        <v>116</v>
      </c>
      <c r="L295">
        <v>1191</v>
      </c>
      <c r="N295">
        <v>1013</v>
      </c>
      <c r="O295" t="s">
        <v>36</v>
      </c>
      <c r="P295" t="s">
        <v>36</v>
      </c>
      <c r="Q295">
        <v>1</v>
      </c>
      <c r="W295">
        <v>0</v>
      </c>
      <c r="X295">
        <v>888410196</v>
      </c>
      <c r="Y295">
        <f t="shared" si="1112"/>
        <v>2.0299999999999998</v>
      </c>
      <c r="AA295">
        <v>0</v>
      </c>
      <c r="AB295">
        <v>0</v>
      </c>
      <c r="AC295">
        <v>0</v>
      </c>
      <c r="AD295">
        <v>497.45999999999998</v>
      </c>
      <c r="AE295">
        <v>0</v>
      </c>
      <c r="AF295">
        <v>0</v>
      </c>
      <c r="AG295">
        <v>0</v>
      </c>
      <c r="AH295">
        <v>497.45999999999998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435</v>
      </c>
      <c r="AT295">
        <v>2.0299999999999998</v>
      </c>
      <c r="AU295" t="s">
        <v>435</v>
      </c>
      <c r="AV295">
        <v>1</v>
      </c>
      <c r="AW295">
        <v>2</v>
      </c>
      <c r="AX295">
        <v>363029281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1009.8437999999999</v>
      </c>
      <c r="BN295">
        <v>2.0299999999999998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1009.8437999999999</v>
      </c>
      <c r="BU295">
        <v>2.0299999999999998</v>
      </c>
      <c r="BV295">
        <v>0</v>
      </c>
      <c r="BW295">
        <v>1</v>
      </c>
      <c r="CU295">
        <f>ROUND(AT295*Source!I301*AH295*AL295,2)</f>
        <v>1009.84</v>
      </c>
      <c r="CV295">
        <f>ROUND(Y295*Source!I301,7)</f>
        <v>2.0299999999999998</v>
      </c>
      <c r="CW295">
        <v>0</v>
      </c>
      <c r="CX295">
        <f>ROUND(Y295*Source!I301,7)</f>
        <v>2.0299999999999998</v>
      </c>
      <c r="CY295">
        <f t="shared" ref="CY295:CY296" si="1116">AD295</f>
        <v>497.45999999999998</v>
      </c>
      <c r="CZ295">
        <f t="shared" ref="CZ295:CZ296" si="1117">AH295</f>
        <v>497.45999999999998</v>
      </c>
      <c r="DA295">
        <f t="shared" ref="DA295:DA296" si="1118">AL295</f>
        <v>1</v>
      </c>
      <c r="DB295">
        <f t="shared" si="1113"/>
        <v>1009.8399999999999</v>
      </c>
      <c r="DC295">
        <f t="shared" si="1114"/>
        <v>0</v>
      </c>
      <c r="DD295" t="s">
        <v>435</v>
      </c>
      <c r="DE295" t="s">
        <v>435</v>
      </c>
      <c r="DF295">
        <f t="shared" si="1115"/>
        <v>0</v>
      </c>
      <c r="DG295">
        <f t="shared" si="1110"/>
        <v>0</v>
      </c>
      <c r="DH295">
        <f t="shared" si="1036"/>
        <v>0</v>
      </c>
      <c r="DI295">
        <f t="shared" si="1037"/>
        <v>1009.84</v>
      </c>
      <c r="DJ295">
        <f t="shared" ref="DJ295:DJ296" si="1119">DI295</f>
        <v>1009.84</v>
      </c>
      <c r="DK295">
        <v>1</v>
      </c>
      <c r="DL295" t="s">
        <v>435</v>
      </c>
      <c r="DM295">
        <v>0</v>
      </c>
      <c r="DN295" t="s">
        <v>435</v>
      </c>
      <c r="DO295">
        <v>0</v>
      </c>
    </row>
    <row r="296">
      <c r="A296">
        <f>ROW(Source!A301)</f>
        <v>301</v>
      </c>
      <c r="B296">
        <v>358752211</v>
      </c>
      <c r="C296">
        <v>358749500</v>
      </c>
      <c r="D296">
        <v>342640393</v>
      </c>
      <c r="E296">
        <v>113</v>
      </c>
      <c r="F296">
        <v>1</v>
      </c>
      <c r="G296">
        <v>1</v>
      </c>
      <c r="H296">
        <v>1</v>
      </c>
      <c r="I296" t="s">
        <v>828</v>
      </c>
      <c r="J296" t="s">
        <v>435</v>
      </c>
      <c r="K296" t="s">
        <v>829</v>
      </c>
      <c r="L296">
        <v>1191</v>
      </c>
      <c r="N296">
        <v>1013</v>
      </c>
      <c r="O296" t="s">
        <v>36</v>
      </c>
      <c r="P296" t="s">
        <v>36</v>
      </c>
      <c r="Q296">
        <v>1</v>
      </c>
      <c r="W296">
        <v>0</v>
      </c>
      <c r="X296">
        <v>-1417349443</v>
      </c>
      <c r="Y296">
        <f t="shared" si="1112"/>
        <v>0.42999999999999999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435</v>
      </c>
      <c r="AT296">
        <v>0.42999999999999999</v>
      </c>
      <c r="AU296" t="s">
        <v>435</v>
      </c>
      <c r="AV296">
        <v>2</v>
      </c>
      <c r="AW296">
        <v>2</v>
      </c>
      <c r="AX296">
        <v>363029282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ROUND(Y296*Source!I301,7)</f>
        <v>0.42999999999999999</v>
      </c>
      <c r="CY296">
        <f t="shared" si="1116"/>
        <v>0</v>
      </c>
      <c r="CZ296">
        <f t="shared" si="1117"/>
        <v>0</v>
      </c>
      <c r="DA296">
        <f t="shared" si="1118"/>
        <v>1</v>
      </c>
      <c r="DB296">
        <f t="shared" si="1113"/>
        <v>0</v>
      </c>
      <c r="DC296">
        <f t="shared" si="1114"/>
        <v>0</v>
      </c>
      <c r="DD296" t="s">
        <v>435</v>
      </c>
      <c r="DE296" t="s">
        <v>435</v>
      </c>
      <c r="DF296">
        <f t="shared" si="1115"/>
        <v>0</v>
      </c>
      <c r="DG296">
        <f t="shared" si="1110"/>
        <v>0</v>
      </c>
      <c r="DH296">
        <f t="shared" si="1036"/>
        <v>0</v>
      </c>
      <c r="DI296">
        <f t="shared" si="1037"/>
        <v>0</v>
      </c>
      <c r="DJ296">
        <f t="shared" si="1119"/>
        <v>0</v>
      </c>
      <c r="DK296">
        <v>0</v>
      </c>
      <c r="DL296" t="s">
        <v>435</v>
      </c>
      <c r="DM296">
        <v>0</v>
      </c>
      <c r="DN296" t="s">
        <v>435</v>
      </c>
      <c r="DO296">
        <v>0</v>
      </c>
    </row>
    <row r="297">
      <c r="A297">
        <f>ROW(Source!A301)</f>
        <v>301</v>
      </c>
      <c r="B297">
        <v>358752211</v>
      </c>
      <c r="C297">
        <v>358749500</v>
      </c>
      <c r="D297">
        <v>342764741</v>
      </c>
      <c r="E297">
        <v>1</v>
      </c>
      <c r="F297">
        <v>1</v>
      </c>
      <c r="G297">
        <v>1</v>
      </c>
      <c r="H297">
        <v>2</v>
      </c>
      <c r="I297" t="s">
        <v>65</v>
      </c>
      <c r="J297" t="s">
        <v>830</v>
      </c>
      <c r="K297" t="s">
        <v>66</v>
      </c>
      <c r="L297">
        <v>1368</v>
      </c>
      <c r="N297">
        <v>1011</v>
      </c>
      <c r="O297" t="s">
        <v>67</v>
      </c>
      <c r="P297" t="s">
        <v>67</v>
      </c>
      <c r="Q297">
        <v>1</v>
      </c>
      <c r="W297">
        <v>0</v>
      </c>
      <c r="X297">
        <v>-361847540</v>
      </c>
      <c r="Y297">
        <f t="shared" si="1112"/>
        <v>0.29999999999999999</v>
      </c>
      <c r="AA297">
        <v>0</v>
      </c>
      <c r="AB297">
        <v>1552.1199999999999</v>
      </c>
      <c r="AC297">
        <v>668.23000000000002</v>
      </c>
      <c r="AD297">
        <v>0</v>
      </c>
      <c r="AE297">
        <v>0</v>
      </c>
      <c r="AF297">
        <v>1552.1199999999999</v>
      </c>
      <c r="AG297">
        <v>668.23000000000002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435</v>
      </c>
      <c r="AT297">
        <v>0.29999999999999999</v>
      </c>
      <c r="AU297" t="s">
        <v>435</v>
      </c>
      <c r="AV297">
        <v>1</v>
      </c>
      <c r="AW297">
        <v>2</v>
      </c>
      <c r="AX297">
        <v>363029283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465.63599999999997</v>
      </c>
      <c r="BL297">
        <v>200.46899999999999</v>
      </c>
      <c r="BM297">
        <v>0</v>
      </c>
      <c r="BN297">
        <v>0</v>
      </c>
      <c r="BO297">
        <v>0.29999999999999999</v>
      </c>
      <c r="BP297">
        <v>1</v>
      </c>
      <c r="BQ297">
        <v>0</v>
      </c>
      <c r="BR297">
        <v>465.63599999999997</v>
      </c>
      <c r="BS297">
        <v>200.46899999999999</v>
      </c>
      <c r="BT297">
        <v>0</v>
      </c>
      <c r="BU297">
        <v>0</v>
      </c>
      <c r="BV297">
        <v>0.29999999999999999</v>
      </c>
      <c r="BW297">
        <v>1</v>
      </c>
      <c r="CV297">
        <v>0</v>
      </c>
      <c r="CW297">
        <f>ROUND(Y297*Source!I301*DO297,7)</f>
        <v>0.29999999999999999</v>
      </c>
      <c r="CX297">
        <f>ROUND(Y297*Source!I301,7)</f>
        <v>0.29999999999999999</v>
      </c>
      <c r="CY297">
        <f t="shared" ref="CY297:CY300" si="1120">AB297</f>
        <v>1552.1199999999999</v>
      </c>
      <c r="CZ297">
        <f t="shared" ref="CZ297:CZ300" si="1121">AF297</f>
        <v>1552.1199999999999</v>
      </c>
      <c r="DA297">
        <f t="shared" ref="DA297:DA300" si="1122">AJ297</f>
        <v>1</v>
      </c>
      <c r="DB297">
        <f t="shared" si="1113"/>
        <v>465.63999999999999</v>
      </c>
      <c r="DC297">
        <f t="shared" si="1114"/>
        <v>200.47</v>
      </c>
      <c r="DD297" t="s">
        <v>435</v>
      </c>
      <c r="DE297" t="s">
        <v>435</v>
      </c>
      <c r="DF297">
        <f t="shared" si="1115"/>
        <v>0</v>
      </c>
      <c r="DG297">
        <f t="shared" si="1110"/>
        <v>465.63999999999999</v>
      </c>
      <c r="DH297">
        <f t="shared" si="1036"/>
        <v>200.47</v>
      </c>
      <c r="DI297">
        <f t="shared" si="1037"/>
        <v>0</v>
      </c>
      <c r="DJ297">
        <f t="shared" ref="DJ297:DJ300" si="1123">DG297+DH297</f>
        <v>666.11000000000001</v>
      </c>
      <c r="DK297">
        <v>1</v>
      </c>
      <c r="DL297" t="s">
        <v>68</v>
      </c>
      <c r="DM297">
        <v>6</v>
      </c>
      <c r="DN297" t="s">
        <v>36</v>
      </c>
      <c r="DO297">
        <v>1</v>
      </c>
    </row>
    <row r="298">
      <c r="A298">
        <f>ROW(Source!A301)</f>
        <v>301</v>
      </c>
      <c r="B298">
        <v>358752211</v>
      </c>
      <c r="C298">
        <v>358749500</v>
      </c>
      <c r="D298">
        <v>342764921</v>
      </c>
      <c r="E298">
        <v>1</v>
      </c>
      <c r="F298">
        <v>1</v>
      </c>
      <c r="G298">
        <v>1</v>
      </c>
      <c r="H298">
        <v>2</v>
      </c>
      <c r="I298" t="s">
        <v>157</v>
      </c>
      <c r="J298" t="s">
        <v>844</v>
      </c>
      <c r="K298" t="s">
        <v>158</v>
      </c>
      <c r="L298">
        <v>1368</v>
      </c>
      <c r="N298">
        <v>1011</v>
      </c>
      <c r="O298" t="s">
        <v>67</v>
      </c>
      <c r="P298" t="s">
        <v>67</v>
      </c>
      <c r="Q298">
        <v>1</v>
      </c>
      <c r="W298">
        <v>0</v>
      </c>
      <c r="X298">
        <v>-1997430335</v>
      </c>
      <c r="Y298">
        <f t="shared" si="1112"/>
        <v>0.11</v>
      </c>
      <c r="AA298">
        <v>0</v>
      </c>
      <c r="AB298">
        <v>130.19</v>
      </c>
      <c r="AC298">
        <v>497.45999999999998</v>
      </c>
      <c r="AD298">
        <v>0</v>
      </c>
      <c r="AE298">
        <v>0</v>
      </c>
      <c r="AF298">
        <v>104.98999999999999</v>
      </c>
      <c r="AG298">
        <v>497.45999999999998</v>
      </c>
      <c r="AH298">
        <v>0</v>
      </c>
      <c r="AI298">
        <v>1</v>
      </c>
      <c r="AJ298">
        <v>1.24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435</v>
      </c>
      <c r="AT298">
        <v>0.11</v>
      </c>
      <c r="AU298" t="s">
        <v>435</v>
      </c>
      <c r="AV298">
        <v>1</v>
      </c>
      <c r="AW298">
        <v>2</v>
      </c>
      <c r="AX298">
        <v>363029284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11.5489</v>
      </c>
      <c r="BL298">
        <v>54.720599999999997</v>
      </c>
      <c r="BM298">
        <v>0</v>
      </c>
      <c r="BN298">
        <v>0</v>
      </c>
      <c r="BO298">
        <v>0.11</v>
      </c>
      <c r="BP298">
        <v>1</v>
      </c>
      <c r="BQ298">
        <v>0</v>
      </c>
      <c r="BR298">
        <v>11.5489</v>
      </c>
      <c r="BS298">
        <v>54.720599999999997</v>
      </c>
      <c r="BT298">
        <v>0</v>
      </c>
      <c r="BU298">
        <v>0</v>
      </c>
      <c r="BV298">
        <v>0.11</v>
      </c>
      <c r="BW298">
        <v>1</v>
      </c>
      <c r="CV298">
        <v>0</v>
      </c>
      <c r="CW298">
        <f>ROUND(Y298*Source!I301*DO298,7)</f>
        <v>0.11</v>
      </c>
      <c r="CX298">
        <f>ROUND(Y298*Source!I301,7)</f>
        <v>0.11</v>
      </c>
      <c r="CY298">
        <f t="shared" si="1120"/>
        <v>130.19</v>
      </c>
      <c r="CZ298">
        <f t="shared" si="1121"/>
        <v>104.98999999999999</v>
      </c>
      <c r="DA298">
        <f t="shared" si="1122"/>
        <v>1.24</v>
      </c>
      <c r="DB298">
        <f t="shared" si="1113"/>
        <v>11.549999999999999</v>
      </c>
      <c r="DC298">
        <f t="shared" si="1114"/>
        <v>54.719999999999999</v>
      </c>
      <c r="DD298" t="s">
        <v>435</v>
      </c>
      <c r="DE298" t="s">
        <v>435</v>
      </c>
      <c r="DF298">
        <f t="shared" si="1115"/>
        <v>0</v>
      </c>
      <c r="DG298">
        <f t="shared" ref="DG298:DG299" si="1124">ROUND(ROUND(AF298*AJ298,2)*CX298,2)</f>
        <v>14.32</v>
      </c>
      <c r="DH298">
        <f t="shared" si="1036"/>
        <v>54.719999999999999</v>
      </c>
      <c r="DI298">
        <f t="shared" si="1037"/>
        <v>0</v>
      </c>
      <c r="DJ298">
        <f t="shared" si="1123"/>
        <v>69.039999999999992</v>
      </c>
      <c r="DK298">
        <v>0</v>
      </c>
      <c r="DL298" t="s">
        <v>72</v>
      </c>
      <c r="DM298">
        <v>4</v>
      </c>
      <c r="DN298" t="s">
        <v>36</v>
      </c>
      <c r="DO298">
        <v>1</v>
      </c>
    </row>
    <row r="299">
      <c r="A299">
        <f>ROW(Source!A301)</f>
        <v>301</v>
      </c>
      <c r="B299">
        <v>358752211</v>
      </c>
      <c r="C299">
        <v>358749500</v>
      </c>
      <c r="D299">
        <v>342765643</v>
      </c>
      <c r="E299">
        <v>1</v>
      </c>
      <c r="F299">
        <v>1</v>
      </c>
      <c r="G299">
        <v>1</v>
      </c>
      <c r="H299">
        <v>2</v>
      </c>
      <c r="I299" t="s">
        <v>70</v>
      </c>
      <c r="J299" t="s">
        <v>831</v>
      </c>
      <c r="K299" t="s">
        <v>71</v>
      </c>
      <c r="L299">
        <v>1368</v>
      </c>
      <c r="N299">
        <v>1011</v>
      </c>
      <c r="O299" t="s">
        <v>67</v>
      </c>
      <c r="P299" t="s">
        <v>67</v>
      </c>
      <c r="Q299">
        <v>1</v>
      </c>
      <c r="W299">
        <v>0</v>
      </c>
      <c r="X299">
        <v>1503848564</v>
      </c>
      <c r="Y299">
        <f t="shared" si="1112"/>
        <v>0.02</v>
      </c>
      <c r="AA299">
        <v>0</v>
      </c>
      <c r="AB299">
        <v>583.05999999999995</v>
      </c>
      <c r="AC299">
        <v>497.45999999999998</v>
      </c>
      <c r="AD299">
        <v>0</v>
      </c>
      <c r="AE299">
        <v>0</v>
      </c>
      <c r="AF299">
        <v>477.92000000000002</v>
      </c>
      <c r="AG299">
        <v>497.45999999999998</v>
      </c>
      <c r="AH299">
        <v>0</v>
      </c>
      <c r="AI299">
        <v>1</v>
      </c>
      <c r="AJ299">
        <v>1.22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435</v>
      </c>
      <c r="AT299">
        <v>0.02</v>
      </c>
      <c r="AU299" t="s">
        <v>435</v>
      </c>
      <c r="AV299">
        <v>1</v>
      </c>
      <c r="AW299">
        <v>2</v>
      </c>
      <c r="AX299">
        <v>363029285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9.5584000000000007</v>
      </c>
      <c r="BL299">
        <v>9.9491999999999994</v>
      </c>
      <c r="BM299">
        <v>0</v>
      </c>
      <c r="BN299">
        <v>0</v>
      </c>
      <c r="BO299">
        <v>0.02</v>
      </c>
      <c r="BP299">
        <v>1</v>
      </c>
      <c r="BQ299">
        <v>0</v>
      </c>
      <c r="BR299">
        <v>9.5584000000000007</v>
      </c>
      <c r="BS299">
        <v>9.9491999999999994</v>
      </c>
      <c r="BT299">
        <v>0</v>
      </c>
      <c r="BU299">
        <v>0</v>
      </c>
      <c r="BV299">
        <v>0.02</v>
      </c>
      <c r="BW299">
        <v>1</v>
      </c>
      <c r="CV299">
        <v>0</v>
      </c>
      <c r="CW299">
        <f>ROUND(Y299*Source!I301*DO299,7)</f>
        <v>0.02</v>
      </c>
      <c r="CX299">
        <f>ROUND(Y299*Source!I301,7)</f>
        <v>0.02</v>
      </c>
      <c r="CY299">
        <f t="shared" si="1120"/>
        <v>583.05999999999995</v>
      </c>
      <c r="CZ299">
        <f t="shared" si="1121"/>
        <v>477.92000000000002</v>
      </c>
      <c r="DA299">
        <f t="shared" si="1122"/>
        <v>1.22</v>
      </c>
      <c r="DB299">
        <f t="shared" si="1113"/>
        <v>9.5599999999999987</v>
      </c>
      <c r="DC299">
        <f t="shared" si="1114"/>
        <v>9.9499999999999993</v>
      </c>
      <c r="DD299" t="s">
        <v>435</v>
      </c>
      <c r="DE299" t="s">
        <v>435</v>
      </c>
      <c r="DF299">
        <f t="shared" si="1115"/>
        <v>0</v>
      </c>
      <c r="DG299">
        <f t="shared" si="1124"/>
        <v>11.66</v>
      </c>
      <c r="DH299">
        <f t="shared" si="1036"/>
        <v>9.9500000000000011</v>
      </c>
      <c r="DI299">
        <f t="shared" si="1037"/>
        <v>0</v>
      </c>
      <c r="DJ299">
        <f t="shared" si="1123"/>
        <v>21.609999999999999</v>
      </c>
      <c r="DK299">
        <v>0</v>
      </c>
      <c r="DL299" t="s">
        <v>72</v>
      </c>
      <c r="DM299">
        <v>4</v>
      </c>
      <c r="DN299" t="s">
        <v>36</v>
      </c>
      <c r="DO299">
        <v>1</v>
      </c>
    </row>
    <row r="300">
      <c r="A300">
        <f>ROW(Source!A301)</f>
        <v>301</v>
      </c>
      <c r="B300">
        <v>358752211</v>
      </c>
      <c r="C300">
        <v>358749500</v>
      </c>
      <c r="D300">
        <v>342765836</v>
      </c>
      <c r="E300">
        <v>1</v>
      </c>
      <c r="F300">
        <v>1</v>
      </c>
      <c r="G300">
        <v>1</v>
      </c>
      <c r="H300">
        <v>2</v>
      </c>
      <c r="I300" t="s">
        <v>117</v>
      </c>
      <c r="J300" t="s">
        <v>838</v>
      </c>
      <c r="K300" t="s">
        <v>118</v>
      </c>
      <c r="L300">
        <v>1368</v>
      </c>
      <c r="N300">
        <v>1011</v>
      </c>
      <c r="O300" t="s">
        <v>67</v>
      </c>
      <c r="P300" t="s">
        <v>67</v>
      </c>
      <c r="Q300">
        <v>1</v>
      </c>
      <c r="W300">
        <v>0</v>
      </c>
      <c r="X300">
        <v>-572184414</v>
      </c>
      <c r="Y300">
        <f t="shared" si="1112"/>
        <v>0.12</v>
      </c>
      <c r="AA300">
        <v>0</v>
      </c>
      <c r="AB300">
        <v>29.079999999999998</v>
      </c>
      <c r="AC300">
        <v>0</v>
      </c>
      <c r="AD300">
        <v>0</v>
      </c>
      <c r="AE300">
        <v>0</v>
      </c>
      <c r="AF300">
        <v>29.079999999999998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435</v>
      </c>
      <c r="AT300">
        <v>0.12</v>
      </c>
      <c r="AU300" t="s">
        <v>435</v>
      </c>
      <c r="AV300">
        <v>1</v>
      </c>
      <c r="AW300">
        <v>2</v>
      </c>
      <c r="AX300">
        <v>363029286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3.4895999999999998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3.4895999999999998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f>ROUND(Y300*Source!I301*DO300,7)</f>
        <v>0</v>
      </c>
      <c r="CX300">
        <f>ROUND(Y300*Source!I301,7)</f>
        <v>0.12</v>
      </c>
      <c r="CY300">
        <f t="shared" si="1120"/>
        <v>29.079999999999998</v>
      </c>
      <c r="CZ300">
        <f t="shared" si="1121"/>
        <v>29.079999999999998</v>
      </c>
      <c r="DA300">
        <f t="shared" si="1122"/>
        <v>1</v>
      </c>
      <c r="DB300">
        <f t="shared" si="1113"/>
        <v>3.4899999999999998</v>
      </c>
      <c r="DC300">
        <f t="shared" si="1114"/>
        <v>0</v>
      </c>
      <c r="DD300" t="s">
        <v>435</v>
      </c>
      <c r="DE300" t="s">
        <v>435</v>
      </c>
      <c r="DF300">
        <f t="shared" si="1115"/>
        <v>0</v>
      </c>
      <c r="DG300">
        <f t="shared" ref="DG300:DG310" si="1125">ROUND(ROUND(AF300,2)*CX300,2)</f>
        <v>3.4900000000000002</v>
      </c>
      <c r="DH300">
        <f t="shared" si="1036"/>
        <v>0</v>
      </c>
      <c r="DI300">
        <f t="shared" si="1037"/>
        <v>0</v>
      </c>
      <c r="DJ300">
        <f t="shared" si="1123"/>
        <v>3.4900000000000002</v>
      </c>
      <c r="DK300">
        <v>1</v>
      </c>
      <c r="DL300" t="s">
        <v>435</v>
      </c>
      <c r="DM300">
        <v>0</v>
      </c>
      <c r="DN300" t="s">
        <v>435</v>
      </c>
      <c r="DO300">
        <v>0</v>
      </c>
    </row>
    <row r="301">
      <c r="A301">
        <f>ROW(Source!A301)</f>
        <v>301</v>
      </c>
      <c r="B301">
        <v>358752211</v>
      </c>
      <c r="C301">
        <v>358749500</v>
      </c>
      <c r="D301">
        <v>342713970</v>
      </c>
      <c r="E301">
        <v>1</v>
      </c>
      <c r="F301">
        <v>1</v>
      </c>
      <c r="G301">
        <v>1</v>
      </c>
      <c r="H301">
        <v>3</v>
      </c>
      <c r="I301" t="s">
        <v>119</v>
      </c>
      <c r="J301" t="s">
        <v>839</v>
      </c>
      <c r="K301" t="s">
        <v>120</v>
      </c>
      <c r="L301">
        <v>1348</v>
      </c>
      <c r="N301">
        <v>1009</v>
      </c>
      <c r="O301" t="s">
        <v>88</v>
      </c>
      <c r="P301" t="s">
        <v>88</v>
      </c>
      <c r="Q301">
        <v>1000</v>
      </c>
      <c r="W301">
        <v>0</v>
      </c>
      <c r="X301">
        <v>420120945</v>
      </c>
      <c r="Y301">
        <f t="shared" ref="Y301:Y306" si="1126">(AT301*ROUND(0,7))</f>
        <v>0</v>
      </c>
      <c r="AA301">
        <v>255909.34</v>
      </c>
      <c r="AB301">
        <v>0</v>
      </c>
      <c r="AC301">
        <v>0</v>
      </c>
      <c r="AD301">
        <v>0</v>
      </c>
      <c r="AE301">
        <v>144581.54999999999</v>
      </c>
      <c r="AF301">
        <v>0</v>
      </c>
      <c r="AG301">
        <v>0</v>
      </c>
      <c r="AH301">
        <v>0</v>
      </c>
      <c r="AI301">
        <v>1.77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435</v>
      </c>
      <c r="AT301">
        <v>2.0000000000000002e-05</v>
      </c>
      <c r="AU301" t="s">
        <v>517</v>
      </c>
      <c r="AV301">
        <v>0</v>
      </c>
      <c r="AW301">
        <v>2</v>
      </c>
      <c r="AX301">
        <v>363029287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2.8916309999999998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ROUND(Y301*Source!I301,7)</f>
        <v>0</v>
      </c>
      <c r="CY301">
        <f t="shared" ref="CY301:CY307" si="1127">AA301</f>
        <v>255909.34</v>
      </c>
      <c r="CZ301">
        <f t="shared" ref="CZ301:CZ307" si="1128">AE301</f>
        <v>144581.54999999999</v>
      </c>
      <c r="DA301">
        <f t="shared" ref="DA301:DA307" si="1129">AI301</f>
        <v>1.77</v>
      </c>
      <c r="DB301">
        <f t="shared" ref="DB301:DB306" si="1130">ROUND((ROUND(AT301*CZ301,2)*ROUND(0,7)),6)</f>
        <v>0</v>
      </c>
      <c r="DC301">
        <f t="shared" ref="DC301:DC306" si="1131">ROUND((ROUND(AT301*AG301,2)*ROUND(0,7)),6)</f>
        <v>0</v>
      </c>
      <c r="DD301" t="s">
        <v>435</v>
      </c>
      <c r="DE301" t="s">
        <v>435</v>
      </c>
      <c r="DF301">
        <f t="shared" ref="DF301:DF306" si="1132">ROUND(ROUND(AE301*AI301,2)*CX301,2)</f>
        <v>0</v>
      </c>
      <c r="DG301">
        <f t="shared" si="1125"/>
        <v>0</v>
      </c>
      <c r="DH301">
        <f t="shared" si="1036"/>
        <v>0</v>
      </c>
      <c r="DI301">
        <f t="shared" si="1037"/>
        <v>0</v>
      </c>
      <c r="DJ301">
        <f t="shared" ref="DJ301:DJ307" si="1133">DF301</f>
        <v>0</v>
      </c>
      <c r="DK301">
        <v>0</v>
      </c>
      <c r="DL301" t="s">
        <v>435</v>
      </c>
      <c r="DM301">
        <v>0</v>
      </c>
      <c r="DN301" t="s">
        <v>435</v>
      </c>
      <c r="DO301">
        <v>0</v>
      </c>
    </row>
    <row r="302">
      <c r="A302">
        <f>ROW(Source!A301)</f>
        <v>301</v>
      </c>
      <c r="B302">
        <v>358752211</v>
      </c>
      <c r="C302">
        <v>358749500</v>
      </c>
      <c r="D302">
        <v>342716455</v>
      </c>
      <c r="E302">
        <v>1</v>
      </c>
      <c r="F302">
        <v>1</v>
      </c>
      <c r="G302">
        <v>1</v>
      </c>
      <c r="H302">
        <v>3</v>
      </c>
      <c r="I302" t="s">
        <v>121</v>
      </c>
      <c r="J302" t="s">
        <v>840</v>
      </c>
      <c r="K302" t="s">
        <v>122</v>
      </c>
      <c r="L302">
        <v>1346</v>
      </c>
      <c r="N302">
        <v>1009</v>
      </c>
      <c r="O302" t="s">
        <v>77</v>
      </c>
      <c r="P302" t="s">
        <v>77</v>
      </c>
      <c r="Q302">
        <v>1</v>
      </c>
      <c r="W302">
        <v>0</v>
      </c>
      <c r="X302">
        <v>-2091133761</v>
      </c>
      <c r="Y302">
        <f t="shared" si="1126"/>
        <v>0</v>
      </c>
      <c r="AA302">
        <v>146.28999999999999</v>
      </c>
      <c r="AB302">
        <v>0</v>
      </c>
      <c r="AC302">
        <v>0</v>
      </c>
      <c r="AD302">
        <v>0</v>
      </c>
      <c r="AE302">
        <v>155.63</v>
      </c>
      <c r="AF302">
        <v>0</v>
      </c>
      <c r="AG302">
        <v>0</v>
      </c>
      <c r="AH302">
        <v>0</v>
      </c>
      <c r="AI302">
        <v>0.93999999999999995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435</v>
      </c>
      <c r="AT302">
        <v>0.050000000000000003</v>
      </c>
      <c r="AU302" t="s">
        <v>517</v>
      </c>
      <c r="AV302">
        <v>0</v>
      </c>
      <c r="AW302">
        <v>2</v>
      </c>
      <c r="AX302">
        <v>363029288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7.7815000000000003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ROUND(Y302*Source!I301,7)</f>
        <v>0</v>
      </c>
      <c r="CY302">
        <f t="shared" si="1127"/>
        <v>146.28999999999999</v>
      </c>
      <c r="CZ302">
        <f t="shared" si="1128"/>
        <v>155.63</v>
      </c>
      <c r="DA302">
        <f t="shared" si="1129"/>
        <v>0.93999999999999995</v>
      </c>
      <c r="DB302">
        <f t="shared" si="1130"/>
        <v>0</v>
      </c>
      <c r="DC302">
        <f t="shared" si="1131"/>
        <v>0</v>
      </c>
      <c r="DD302" t="s">
        <v>435</v>
      </c>
      <c r="DE302" t="s">
        <v>435</v>
      </c>
      <c r="DF302">
        <f t="shared" si="1132"/>
        <v>0</v>
      </c>
      <c r="DG302">
        <f t="shared" si="1125"/>
        <v>0</v>
      </c>
      <c r="DH302">
        <f t="shared" si="1036"/>
        <v>0</v>
      </c>
      <c r="DI302">
        <f t="shared" si="1037"/>
        <v>0</v>
      </c>
      <c r="DJ302">
        <f t="shared" si="1133"/>
        <v>0</v>
      </c>
      <c r="DK302">
        <v>0</v>
      </c>
      <c r="DL302" t="s">
        <v>435</v>
      </c>
      <c r="DM302">
        <v>0</v>
      </c>
      <c r="DN302" t="s">
        <v>435</v>
      </c>
      <c r="DO302">
        <v>0</v>
      </c>
    </row>
    <row r="303">
      <c r="A303">
        <f>ROW(Source!A301)</f>
        <v>301</v>
      </c>
      <c r="B303">
        <v>358752211</v>
      </c>
      <c r="C303">
        <v>358749500</v>
      </c>
      <c r="D303">
        <v>342717233</v>
      </c>
      <c r="E303">
        <v>1</v>
      </c>
      <c r="F303">
        <v>1</v>
      </c>
      <c r="G303">
        <v>1</v>
      </c>
      <c r="H303">
        <v>3</v>
      </c>
      <c r="I303" t="s">
        <v>80</v>
      </c>
      <c r="J303" t="s">
        <v>834</v>
      </c>
      <c r="K303" t="s">
        <v>81</v>
      </c>
      <c r="L303">
        <v>1346</v>
      </c>
      <c r="N303">
        <v>1009</v>
      </c>
      <c r="O303" t="s">
        <v>77</v>
      </c>
      <c r="P303" t="s">
        <v>77</v>
      </c>
      <c r="Q303">
        <v>1</v>
      </c>
      <c r="W303">
        <v>0</v>
      </c>
      <c r="X303">
        <v>-1062136333</v>
      </c>
      <c r="Y303">
        <f t="shared" si="1126"/>
        <v>0</v>
      </c>
      <c r="AA303">
        <v>201.16999999999999</v>
      </c>
      <c r="AB303">
        <v>0</v>
      </c>
      <c r="AC303">
        <v>0</v>
      </c>
      <c r="AD303">
        <v>0</v>
      </c>
      <c r="AE303">
        <v>174.93000000000001</v>
      </c>
      <c r="AF303">
        <v>0</v>
      </c>
      <c r="AG303">
        <v>0</v>
      </c>
      <c r="AH303">
        <v>0</v>
      </c>
      <c r="AI303">
        <v>1.1499999999999999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435</v>
      </c>
      <c r="AT303">
        <v>0.79000000000000004</v>
      </c>
      <c r="AU303" t="s">
        <v>517</v>
      </c>
      <c r="AV303">
        <v>0</v>
      </c>
      <c r="AW303">
        <v>2</v>
      </c>
      <c r="AX303">
        <v>363029289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138.19470000000001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ROUND(Y303*Source!I301,7)</f>
        <v>0</v>
      </c>
      <c r="CY303">
        <f t="shared" si="1127"/>
        <v>201.16999999999999</v>
      </c>
      <c r="CZ303">
        <f t="shared" si="1128"/>
        <v>174.93000000000001</v>
      </c>
      <c r="DA303">
        <f t="shared" si="1129"/>
        <v>1.1499999999999999</v>
      </c>
      <c r="DB303">
        <f t="shared" si="1130"/>
        <v>0</v>
      </c>
      <c r="DC303">
        <f t="shared" si="1131"/>
        <v>0</v>
      </c>
      <c r="DD303" t="s">
        <v>435</v>
      </c>
      <c r="DE303" t="s">
        <v>435</v>
      </c>
      <c r="DF303">
        <f t="shared" si="1132"/>
        <v>0</v>
      </c>
      <c r="DG303">
        <f t="shared" si="1125"/>
        <v>0</v>
      </c>
      <c r="DH303">
        <f t="shared" si="1036"/>
        <v>0</v>
      </c>
      <c r="DI303">
        <f t="shared" si="1037"/>
        <v>0</v>
      </c>
      <c r="DJ303">
        <f t="shared" si="1133"/>
        <v>0</v>
      </c>
      <c r="DK303">
        <v>0</v>
      </c>
      <c r="DL303" t="s">
        <v>435</v>
      </c>
      <c r="DM303">
        <v>0</v>
      </c>
      <c r="DN303" t="s">
        <v>435</v>
      </c>
      <c r="DO303">
        <v>0</v>
      </c>
    </row>
    <row r="304">
      <c r="A304">
        <f>ROW(Source!A301)</f>
        <v>301</v>
      </c>
      <c r="B304">
        <v>358752211</v>
      </c>
      <c r="C304">
        <v>358749500</v>
      </c>
      <c r="D304">
        <v>342718353</v>
      </c>
      <c r="E304">
        <v>1</v>
      </c>
      <c r="F304">
        <v>1</v>
      </c>
      <c r="G304">
        <v>1</v>
      </c>
      <c r="H304">
        <v>3</v>
      </c>
      <c r="I304" t="s">
        <v>123</v>
      </c>
      <c r="J304" t="s">
        <v>841</v>
      </c>
      <c r="K304" t="s">
        <v>124</v>
      </c>
      <c r="L304">
        <v>1330</v>
      </c>
      <c r="N304">
        <v>1005</v>
      </c>
      <c r="O304" t="s">
        <v>125</v>
      </c>
      <c r="P304" t="s">
        <v>125</v>
      </c>
      <c r="Q304">
        <v>10</v>
      </c>
      <c r="W304">
        <v>0</v>
      </c>
      <c r="X304">
        <v>-1459340158</v>
      </c>
      <c r="Y304">
        <f t="shared" si="1126"/>
        <v>0</v>
      </c>
      <c r="AA304">
        <v>556.5</v>
      </c>
      <c r="AB304">
        <v>0</v>
      </c>
      <c r="AC304">
        <v>0</v>
      </c>
      <c r="AD304">
        <v>0</v>
      </c>
      <c r="AE304">
        <v>386.45999999999998</v>
      </c>
      <c r="AF304">
        <v>0</v>
      </c>
      <c r="AG304">
        <v>0</v>
      </c>
      <c r="AH304">
        <v>0</v>
      </c>
      <c r="AI304">
        <v>1.4399999999999999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435</v>
      </c>
      <c r="AT304">
        <v>0.0030000000000000001</v>
      </c>
      <c r="AU304" t="s">
        <v>517</v>
      </c>
      <c r="AV304">
        <v>0</v>
      </c>
      <c r="AW304">
        <v>2</v>
      </c>
      <c r="AX304">
        <v>363029290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1.1593799999999999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ROUND(Y304*Source!I301,7)</f>
        <v>0</v>
      </c>
      <c r="CY304">
        <f t="shared" si="1127"/>
        <v>556.5</v>
      </c>
      <c r="CZ304">
        <f t="shared" si="1128"/>
        <v>386.45999999999998</v>
      </c>
      <c r="DA304">
        <f t="shared" si="1129"/>
        <v>1.4399999999999999</v>
      </c>
      <c r="DB304">
        <f t="shared" si="1130"/>
        <v>0</v>
      </c>
      <c r="DC304">
        <f t="shared" si="1131"/>
        <v>0</v>
      </c>
      <c r="DD304" t="s">
        <v>435</v>
      </c>
      <c r="DE304" t="s">
        <v>435</v>
      </c>
      <c r="DF304">
        <f t="shared" si="1132"/>
        <v>0</v>
      </c>
      <c r="DG304">
        <f t="shared" si="1125"/>
        <v>0</v>
      </c>
      <c r="DH304">
        <f t="shared" si="1036"/>
        <v>0</v>
      </c>
      <c r="DI304">
        <f t="shared" si="1037"/>
        <v>0</v>
      </c>
      <c r="DJ304">
        <f t="shared" si="1133"/>
        <v>0</v>
      </c>
      <c r="DK304">
        <v>0</v>
      </c>
      <c r="DL304" t="s">
        <v>435</v>
      </c>
      <c r="DM304">
        <v>0</v>
      </c>
      <c r="DN304" t="s">
        <v>435</v>
      </c>
      <c r="DO304">
        <v>0</v>
      </c>
    </row>
    <row r="305">
      <c r="A305">
        <f>ROW(Source!A301)</f>
        <v>301</v>
      </c>
      <c r="B305">
        <v>358752211</v>
      </c>
      <c r="C305">
        <v>358749500</v>
      </c>
      <c r="D305">
        <v>342724205</v>
      </c>
      <c r="E305">
        <v>1</v>
      </c>
      <c r="F305">
        <v>1</v>
      </c>
      <c r="G305">
        <v>1</v>
      </c>
      <c r="H305">
        <v>3</v>
      </c>
      <c r="I305" t="s">
        <v>126</v>
      </c>
      <c r="J305" t="s">
        <v>842</v>
      </c>
      <c r="K305" t="s">
        <v>127</v>
      </c>
      <c r="L305">
        <v>1348</v>
      </c>
      <c r="N305">
        <v>1009</v>
      </c>
      <c r="O305" t="s">
        <v>88</v>
      </c>
      <c r="P305" t="s">
        <v>88</v>
      </c>
      <c r="Q305">
        <v>1000</v>
      </c>
      <c r="W305">
        <v>0</v>
      </c>
      <c r="X305">
        <v>1817138189</v>
      </c>
      <c r="Y305">
        <f t="shared" si="1126"/>
        <v>0</v>
      </c>
      <c r="AA305">
        <v>59060.779999999999</v>
      </c>
      <c r="AB305">
        <v>0</v>
      </c>
      <c r="AC305">
        <v>0</v>
      </c>
      <c r="AD305">
        <v>0</v>
      </c>
      <c r="AE305">
        <v>70310.449999999997</v>
      </c>
      <c r="AF305">
        <v>0</v>
      </c>
      <c r="AG305">
        <v>0</v>
      </c>
      <c r="AH305">
        <v>0</v>
      </c>
      <c r="AI305">
        <v>0.83999999999999997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435</v>
      </c>
      <c r="AT305">
        <v>0.0030000000000000001</v>
      </c>
      <c r="AU305" t="s">
        <v>517</v>
      </c>
      <c r="AV305">
        <v>0</v>
      </c>
      <c r="AW305">
        <v>2</v>
      </c>
      <c r="AX305">
        <v>363029291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210.93135000000001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ROUND(Y305*Source!I301,7)</f>
        <v>0</v>
      </c>
      <c r="CY305">
        <f t="shared" si="1127"/>
        <v>59060.779999999999</v>
      </c>
      <c r="CZ305">
        <f t="shared" si="1128"/>
        <v>70310.449999999997</v>
      </c>
      <c r="DA305">
        <f t="shared" si="1129"/>
        <v>0.83999999999999997</v>
      </c>
      <c r="DB305">
        <f t="shared" si="1130"/>
        <v>0</v>
      </c>
      <c r="DC305">
        <f t="shared" si="1131"/>
        <v>0</v>
      </c>
      <c r="DD305" t="s">
        <v>435</v>
      </c>
      <c r="DE305" t="s">
        <v>435</v>
      </c>
      <c r="DF305">
        <f t="shared" si="1132"/>
        <v>0</v>
      </c>
      <c r="DG305">
        <f t="shared" si="1125"/>
        <v>0</v>
      </c>
      <c r="DH305">
        <f t="shared" si="1036"/>
        <v>0</v>
      </c>
      <c r="DI305">
        <f t="shared" si="1037"/>
        <v>0</v>
      </c>
      <c r="DJ305">
        <f t="shared" si="1133"/>
        <v>0</v>
      </c>
      <c r="DK305">
        <v>0</v>
      </c>
      <c r="DL305" t="s">
        <v>435</v>
      </c>
      <c r="DM305">
        <v>0</v>
      </c>
      <c r="DN305" t="s">
        <v>435</v>
      </c>
      <c r="DO305">
        <v>0</v>
      </c>
    </row>
    <row r="306">
      <c r="A306">
        <f>ROW(Source!A301)</f>
        <v>301</v>
      </c>
      <c r="B306">
        <v>358752211</v>
      </c>
      <c r="C306">
        <v>358749500</v>
      </c>
      <c r="D306">
        <v>342735756</v>
      </c>
      <c r="E306">
        <v>1</v>
      </c>
      <c r="F306">
        <v>1</v>
      </c>
      <c r="G306">
        <v>1</v>
      </c>
      <c r="H306">
        <v>3</v>
      </c>
      <c r="I306" t="s">
        <v>128</v>
      </c>
      <c r="J306" t="s">
        <v>843</v>
      </c>
      <c r="K306" t="s">
        <v>129</v>
      </c>
      <c r="L306">
        <v>1346</v>
      </c>
      <c r="N306">
        <v>1009</v>
      </c>
      <c r="O306" t="s">
        <v>77</v>
      </c>
      <c r="P306" t="s">
        <v>77</v>
      </c>
      <c r="Q306">
        <v>1</v>
      </c>
      <c r="W306">
        <v>0</v>
      </c>
      <c r="X306">
        <v>1838179334</v>
      </c>
      <c r="Y306">
        <f t="shared" si="1126"/>
        <v>0</v>
      </c>
      <c r="AA306">
        <v>104.64</v>
      </c>
      <c r="AB306">
        <v>0</v>
      </c>
      <c r="AC306">
        <v>0</v>
      </c>
      <c r="AD306">
        <v>0</v>
      </c>
      <c r="AE306">
        <v>79.879999999999995</v>
      </c>
      <c r="AF306">
        <v>0</v>
      </c>
      <c r="AG306">
        <v>0</v>
      </c>
      <c r="AH306">
        <v>0</v>
      </c>
      <c r="AI306">
        <v>1.3100000000000001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435</v>
      </c>
      <c r="AT306">
        <v>0.69999999999999996</v>
      </c>
      <c r="AU306" t="s">
        <v>517</v>
      </c>
      <c r="AV306">
        <v>0</v>
      </c>
      <c r="AW306">
        <v>2</v>
      </c>
      <c r="AX306">
        <v>363029292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55.915999999999997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ROUND(Y306*Source!I301,7)</f>
        <v>0</v>
      </c>
      <c r="CY306">
        <f t="shared" si="1127"/>
        <v>104.64</v>
      </c>
      <c r="CZ306">
        <f t="shared" si="1128"/>
        <v>79.879999999999995</v>
      </c>
      <c r="DA306">
        <f t="shared" si="1129"/>
        <v>1.3100000000000001</v>
      </c>
      <c r="DB306">
        <f t="shared" si="1130"/>
        <v>0</v>
      </c>
      <c r="DC306">
        <f t="shared" si="1131"/>
        <v>0</v>
      </c>
      <c r="DD306" t="s">
        <v>435</v>
      </c>
      <c r="DE306" t="s">
        <v>435</v>
      </c>
      <c r="DF306">
        <f t="shared" si="1132"/>
        <v>0</v>
      </c>
      <c r="DG306">
        <f t="shared" si="1125"/>
        <v>0</v>
      </c>
      <c r="DH306">
        <f t="shared" si="1036"/>
        <v>0</v>
      </c>
      <c r="DI306">
        <f t="shared" si="1037"/>
        <v>0</v>
      </c>
      <c r="DJ306">
        <f t="shared" si="1133"/>
        <v>0</v>
      </c>
      <c r="DK306">
        <v>0</v>
      </c>
      <c r="DL306" t="s">
        <v>435</v>
      </c>
      <c r="DM306">
        <v>0</v>
      </c>
      <c r="DN306" t="s">
        <v>435</v>
      </c>
      <c r="DO306">
        <v>0</v>
      </c>
    </row>
    <row r="307">
      <c r="A307">
        <f>ROW(Source!A301)</f>
        <v>301</v>
      </c>
      <c r="B307">
        <v>358752211</v>
      </c>
      <c r="C307">
        <v>358749500</v>
      </c>
      <c r="D307">
        <v>342646017</v>
      </c>
      <c r="E307">
        <v>113</v>
      </c>
      <c r="F307">
        <v>1</v>
      </c>
      <c r="G307">
        <v>1</v>
      </c>
      <c r="H307">
        <v>3</v>
      </c>
      <c r="I307" t="s">
        <v>130</v>
      </c>
      <c r="J307" t="s">
        <v>435</v>
      </c>
      <c r="K307" t="s">
        <v>131</v>
      </c>
      <c r="L307">
        <v>3277935</v>
      </c>
      <c r="N307">
        <v>1013</v>
      </c>
      <c r="O307" t="s">
        <v>104</v>
      </c>
      <c r="P307" t="s">
        <v>104</v>
      </c>
      <c r="Q307">
        <v>1</v>
      </c>
      <c r="W307">
        <v>0</v>
      </c>
      <c r="X307">
        <v>274903907</v>
      </c>
      <c r="Y307">
        <f t="shared" ref="Y307:Y313" si="1134">AT307</f>
        <v>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0</v>
      </c>
      <c r="AQ307">
        <v>1</v>
      </c>
      <c r="AR307">
        <v>0</v>
      </c>
      <c r="AS307" t="s">
        <v>435</v>
      </c>
      <c r="AT307">
        <v>2</v>
      </c>
      <c r="AU307" t="s">
        <v>435</v>
      </c>
      <c r="AV307">
        <v>0</v>
      </c>
      <c r="AW307">
        <v>2</v>
      </c>
      <c r="AX307">
        <v>363029293</v>
      </c>
      <c r="AY307">
        <v>1</v>
      </c>
      <c r="AZ307">
        <v>2048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ROUND(Y307*Source!I301,7)</f>
        <v>2</v>
      </c>
      <c r="CY307">
        <f t="shared" si="1127"/>
        <v>0</v>
      </c>
      <c r="CZ307">
        <f t="shared" si="1128"/>
        <v>0</v>
      </c>
      <c r="DA307">
        <f t="shared" si="1129"/>
        <v>1</v>
      </c>
      <c r="DB307">
        <f t="shared" ref="DB307:DB313" si="1135">ROUND(ROUND(AT307*CZ307,2),6)</f>
        <v>0</v>
      </c>
      <c r="DC307">
        <f t="shared" ref="DC307:DC313" si="1136">ROUND(ROUND(AT307*AG307,2),6)</f>
        <v>0</v>
      </c>
      <c r="DD307" t="s">
        <v>435</v>
      </c>
      <c r="DE307" t="s">
        <v>435</v>
      </c>
      <c r="DF307">
        <f t="shared" ref="DF307:DF313" si="1137">ROUND(ROUND(AE307,2)*CX307,2)</f>
        <v>0</v>
      </c>
      <c r="DG307">
        <f t="shared" si="1125"/>
        <v>0</v>
      </c>
      <c r="DH307">
        <f t="shared" si="1036"/>
        <v>0</v>
      </c>
      <c r="DI307">
        <f t="shared" si="1037"/>
        <v>0</v>
      </c>
      <c r="DJ307">
        <f t="shared" si="1133"/>
        <v>0</v>
      </c>
      <c r="DK307">
        <v>0</v>
      </c>
      <c r="DL307" t="s">
        <v>435</v>
      </c>
      <c r="DM307">
        <v>0</v>
      </c>
      <c r="DN307" t="s">
        <v>435</v>
      </c>
      <c r="DO307">
        <v>0</v>
      </c>
    </row>
    <row r="308">
      <c r="A308">
        <f>ROW(Source!A302)</f>
        <v>302</v>
      </c>
      <c r="B308">
        <v>358752211</v>
      </c>
      <c r="C308">
        <v>358749528</v>
      </c>
      <c r="D308">
        <v>342640222</v>
      </c>
      <c r="E308">
        <v>113</v>
      </c>
      <c r="F308">
        <v>1</v>
      </c>
      <c r="G308">
        <v>1</v>
      </c>
      <c r="H308">
        <v>1</v>
      </c>
      <c r="I308" t="s">
        <v>115</v>
      </c>
      <c r="J308" t="s">
        <v>435</v>
      </c>
      <c r="K308" t="s">
        <v>116</v>
      </c>
      <c r="L308">
        <v>1191</v>
      </c>
      <c r="N308">
        <v>1013</v>
      </c>
      <c r="O308" t="s">
        <v>36</v>
      </c>
      <c r="P308" t="s">
        <v>36</v>
      </c>
      <c r="Q308">
        <v>1</v>
      </c>
      <c r="W308">
        <v>0</v>
      </c>
      <c r="X308">
        <v>888410196</v>
      </c>
      <c r="Y308">
        <f t="shared" si="1134"/>
        <v>2.1000000000000001</v>
      </c>
      <c r="AA308">
        <v>0</v>
      </c>
      <c r="AB308">
        <v>0</v>
      </c>
      <c r="AC308">
        <v>0</v>
      </c>
      <c r="AD308">
        <v>497.45999999999998</v>
      </c>
      <c r="AE308">
        <v>0</v>
      </c>
      <c r="AF308">
        <v>0</v>
      </c>
      <c r="AG308">
        <v>0</v>
      </c>
      <c r="AH308">
        <v>497.45999999999998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435</v>
      </c>
      <c r="AT308">
        <v>2.1000000000000001</v>
      </c>
      <c r="AU308" t="s">
        <v>435</v>
      </c>
      <c r="AV308">
        <v>1</v>
      </c>
      <c r="AW308">
        <v>2</v>
      </c>
      <c r="AX308">
        <v>363029294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1044.6659999999999</v>
      </c>
      <c r="BN308">
        <v>2.1000000000000001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1044.6659999999999</v>
      </c>
      <c r="BU308">
        <v>2.1000000000000001</v>
      </c>
      <c r="BV308">
        <v>0</v>
      </c>
      <c r="BW308">
        <v>1</v>
      </c>
      <c r="CU308">
        <f>ROUND(AT308*Source!I302*AH308*AL308,2)</f>
        <v>1044.6700000000001</v>
      </c>
      <c r="CV308">
        <f>ROUND(Y308*Source!I302,7)</f>
        <v>2.1000000000000001</v>
      </c>
      <c r="CW308">
        <v>0</v>
      </c>
      <c r="CX308">
        <f>ROUND(Y308*Source!I302,7)</f>
        <v>2.1000000000000001</v>
      </c>
      <c r="CY308">
        <f t="shared" ref="CY308:CY309" si="1138">AD308</f>
        <v>497.45999999999998</v>
      </c>
      <c r="CZ308">
        <f t="shared" ref="CZ308:CZ309" si="1139">AH308</f>
        <v>497.45999999999998</v>
      </c>
      <c r="DA308">
        <f t="shared" ref="DA308:DA309" si="1140">AL308</f>
        <v>1</v>
      </c>
      <c r="DB308">
        <f t="shared" si="1135"/>
        <v>1044.6699999999998</v>
      </c>
      <c r="DC308">
        <f t="shared" si="1136"/>
        <v>0</v>
      </c>
      <c r="DD308" t="s">
        <v>435</v>
      </c>
      <c r="DE308" t="s">
        <v>435</v>
      </c>
      <c r="DF308">
        <f t="shared" si="1137"/>
        <v>0</v>
      </c>
      <c r="DG308">
        <f t="shared" si="1125"/>
        <v>0</v>
      </c>
      <c r="DH308">
        <f t="shared" si="1036"/>
        <v>0</v>
      </c>
      <c r="DI308">
        <f t="shared" si="1037"/>
        <v>1044.6700000000001</v>
      </c>
      <c r="DJ308">
        <f t="shared" ref="DJ308:DJ309" si="1141">DI308</f>
        <v>1044.6700000000001</v>
      </c>
      <c r="DK308">
        <v>1</v>
      </c>
      <c r="DL308" t="s">
        <v>435</v>
      </c>
      <c r="DM308">
        <v>0</v>
      </c>
      <c r="DN308" t="s">
        <v>435</v>
      </c>
      <c r="DO308">
        <v>0</v>
      </c>
    </row>
    <row r="309">
      <c r="A309">
        <f>ROW(Source!A302)</f>
        <v>302</v>
      </c>
      <c r="B309">
        <v>358752211</v>
      </c>
      <c r="C309">
        <v>358749528</v>
      </c>
      <c r="D309">
        <v>342640393</v>
      </c>
      <c r="E309">
        <v>113</v>
      </c>
      <c r="F309">
        <v>1</v>
      </c>
      <c r="G309">
        <v>1</v>
      </c>
      <c r="H309">
        <v>1</v>
      </c>
      <c r="I309" t="s">
        <v>828</v>
      </c>
      <c r="J309" t="s">
        <v>435</v>
      </c>
      <c r="K309" t="s">
        <v>829</v>
      </c>
      <c r="L309">
        <v>1191</v>
      </c>
      <c r="N309">
        <v>1013</v>
      </c>
      <c r="O309" t="s">
        <v>36</v>
      </c>
      <c r="P309" t="s">
        <v>36</v>
      </c>
      <c r="Q309">
        <v>1</v>
      </c>
      <c r="W309">
        <v>0</v>
      </c>
      <c r="X309">
        <v>-1417349443</v>
      </c>
      <c r="Y309">
        <f t="shared" si="1134"/>
        <v>0.55000000000000004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435</v>
      </c>
      <c r="AT309">
        <v>0.55000000000000004</v>
      </c>
      <c r="AU309" t="s">
        <v>435</v>
      </c>
      <c r="AV309">
        <v>2</v>
      </c>
      <c r="AW309">
        <v>2</v>
      </c>
      <c r="AX309">
        <v>363029295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ROUND(Y309*Source!I302,7)</f>
        <v>0.54999999999999993</v>
      </c>
      <c r="CY309">
        <f t="shared" si="1138"/>
        <v>0</v>
      </c>
      <c r="CZ309">
        <f t="shared" si="1139"/>
        <v>0</v>
      </c>
      <c r="DA309">
        <f t="shared" si="1140"/>
        <v>1</v>
      </c>
      <c r="DB309">
        <f t="shared" si="1135"/>
        <v>0</v>
      </c>
      <c r="DC309">
        <f t="shared" si="1136"/>
        <v>0</v>
      </c>
      <c r="DD309" t="s">
        <v>435</v>
      </c>
      <c r="DE309" t="s">
        <v>435</v>
      </c>
      <c r="DF309">
        <f t="shared" si="1137"/>
        <v>0</v>
      </c>
      <c r="DG309">
        <f t="shared" si="1125"/>
        <v>0</v>
      </c>
      <c r="DH309">
        <f t="shared" si="1036"/>
        <v>0</v>
      </c>
      <c r="DI309">
        <f t="shared" si="1037"/>
        <v>0</v>
      </c>
      <c r="DJ309">
        <f t="shared" si="1141"/>
        <v>0</v>
      </c>
      <c r="DK309">
        <v>0</v>
      </c>
      <c r="DL309" t="s">
        <v>435</v>
      </c>
      <c r="DM309">
        <v>0</v>
      </c>
      <c r="DN309" t="s">
        <v>435</v>
      </c>
      <c r="DO309">
        <v>0</v>
      </c>
    </row>
    <row r="310">
      <c r="A310">
        <f>ROW(Source!A302)</f>
        <v>302</v>
      </c>
      <c r="B310">
        <v>358752211</v>
      </c>
      <c r="C310">
        <v>358749528</v>
      </c>
      <c r="D310">
        <v>342764741</v>
      </c>
      <c r="E310">
        <v>1</v>
      </c>
      <c r="F310">
        <v>1</v>
      </c>
      <c r="G310">
        <v>1</v>
      </c>
      <c r="H310">
        <v>2</v>
      </c>
      <c r="I310" t="s">
        <v>65</v>
      </c>
      <c r="J310" t="s">
        <v>830</v>
      </c>
      <c r="K310" t="s">
        <v>66</v>
      </c>
      <c r="L310">
        <v>1368</v>
      </c>
      <c r="N310">
        <v>1011</v>
      </c>
      <c r="O310" t="s">
        <v>67</v>
      </c>
      <c r="P310" t="s">
        <v>67</v>
      </c>
      <c r="Q310">
        <v>1</v>
      </c>
      <c r="W310">
        <v>0</v>
      </c>
      <c r="X310">
        <v>-361847540</v>
      </c>
      <c r="Y310">
        <f t="shared" si="1134"/>
        <v>0.34999999999999998</v>
      </c>
      <c r="AA310">
        <v>0</v>
      </c>
      <c r="AB310">
        <v>1552.1199999999999</v>
      </c>
      <c r="AC310">
        <v>668.23000000000002</v>
      </c>
      <c r="AD310">
        <v>0</v>
      </c>
      <c r="AE310">
        <v>0</v>
      </c>
      <c r="AF310">
        <v>1552.1199999999999</v>
      </c>
      <c r="AG310">
        <v>668.23000000000002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435</v>
      </c>
      <c r="AT310">
        <v>0.34999999999999998</v>
      </c>
      <c r="AU310" t="s">
        <v>435</v>
      </c>
      <c r="AV310">
        <v>1</v>
      </c>
      <c r="AW310">
        <v>2</v>
      </c>
      <c r="AX310">
        <v>363029296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543.24199999999996</v>
      </c>
      <c r="BL310">
        <v>233.88049999999998</v>
      </c>
      <c r="BM310">
        <v>0</v>
      </c>
      <c r="BN310">
        <v>0</v>
      </c>
      <c r="BO310">
        <v>0.34999999999999998</v>
      </c>
      <c r="BP310">
        <v>1</v>
      </c>
      <c r="BQ310">
        <v>0</v>
      </c>
      <c r="BR310">
        <v>543.24199999999996</v>
      </c>
      <c r="BS310">
        <v>233.88049999999998</v>
      </c>
      <c r="BT310">
        <v>0</v>
      </c>
      <c r="BU310">
        <v>0</v>
      </c>
      <c r="BV310">
        <v>0.34999999999999998</v>
      </c>
      <c r="BW310">
        <v>1</v>
      </c>
      <c r="CV310">
        <v>0</v>
      </c>
      <c r="CW310">
        <f>ROUND(Y310*Source!I302*DO310,7)</f>
        <v>0.34999999999999998</v>
      </c>
      <c r="CX310">
        <f>ROUND(Y310*Source!I302,7)</f>
        <v>0.34999999999999998</v>
      </c>
      <c r="CY310">
        <f t="shared" ref="CY310:CY313" si="1142">AB310</f>
        <v>1552.1199999999999</v>
      </c>
      <c r="CZ310">
        <f t="shared" ref="CZ310:CZ313" si="1143">AF310</f>
        <v>1552.1199999999999</v>
      </c>
      <c r="DA310">
        <f t="shared" ref="DA310:DA313" si="1144">AJ310</f>
        <v>1</v>
      </c>
      <c r="DB310">
        <f t="shared" si="1135"/>
        <v>543.24000000000001</v>
      </c>
      <c r="DC310">
        <f t="shared" si="1136"/>
        <v>233.88</v>
      </c>
      <c r="DD310" t="s">
        <v>435</v>
      </c>
      <c r="DE310" t="s">
        <v>435</v>
      </c>
      <c r="DF310">
        <f t="shared" si="1137"/>
        <v>0</v>
      </c>
      <c r="DG310">
        <f t="shared" si="1125"/>
        <v>543.24000000000001</v>
      </c>
      <c r="DH310">
        <f t="shared" si="1036"/>
        <v>233.88</v>
      </c>
      <c r="DI310">
        <f t="shared" si="1037"/>
        <v>0</v>
      </c>
      <c r="DJ310">
        <f t="shared" ref="DJ310:DJ313" si="1145">DG310+DH310</f>
        <v>777.12</v>
      </c>
      <c r="DK310">
        <v>1</v>
      </c>
      <c r="DL310" t="s">
        <v>68</v>
      </c>
      <c r="DM310">
        <v>6</v>
      </c>
      <c r="DN310" t="s">
        <v>36</v>
      </c>
      <c r="DO310">
        <v>1</v>
      </c>
    </row>
    <row r="311">
      <c r="A311">
        <f>ROW(Source!A302)</f>
        <v>302</v>
      </c>
      <c r="B311">
        <v>358752211</v>
      </c>
      <c r="C311">
        <v>358749528</v>
      </c>
      <c r="D311">
        <v>342764921</v>
      </c>
      <c r="E311">
        <v>1</v>
      </c>
      <c r="F311">
        <v>1</v>
      </c>
      <c r="G311">
        <v>1</v>
      </c>
      <c r="H311">
        <v>2</v>
      </c>
      <c r="I311" t="s">
        <v>157</v>
      </c>
      <c r="J311" t="s">
        <v>844</v>
      </c>
      <c r="K311" t="s">
        <v>158</v>
      </c>
      <c r="L311">
        <v>1368</v>
      </c>
      <c r="N311">
        <v>1011</v>
      </c>
      <c r="O311" t="s">
        <v>67</v>
      </c>
      <c r="P311" t="s">
        <v>67</v>
      </c>
      <c r="Q311">
        <v>1</v>
      </c>
      <c r="W311">
        <v>0</v>
      </c>
      <c r="X311">
        <v>-1997430335</v>
      </c>
      <c r="Y311">
        <f t="shared" si="1134"/>
        <v>0.16</v>
      </c>
      <c r="AA311">
        <v>0</v>
      </c>
      <c r="AB311">
        <v>130.19</v>
      </c>
      <c r="AC311">
        <v>497.45999999999998</v>
      </c>
      <c r="AD311">
        <v>0</v>
      </c>
      <c r="AE311">
        <v>0</v>
      </c>
      <c r="AF311">
        <v>104.98999999999999</v>
      </c>
      <c r="AG311">
        <v>497.45999999999998</v>
      </c>
      <c r="AH311">
        <v>0</v>
      </c>
      <c r="AI311">
        <v>1</v>
      </c>
      <c r="AJ311">
        <v>1.24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435</v>
      </c>
      <c r="AT311">
        <v>0.16</v>
      </c>
      <c r="AU311" t="s">
        <v>435</v>
      </c>
      <c r="AV311">
        <v>1</v>
      </c>
      <c r="AW311">
        <v>2</v>
      </c>
      <c r="AX311">
        <v>363029297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16.798400000000001</v>
      </c>
      <c r="BL311">
        <v>79.593599999999995</v>
      </c>
      <c r="BM311">
        <v>0</v>
      </c>
      <c r="BN311">
        <v>0</v>
      </c>
      <c r="BO311">
        <v>0.16</v>
      </c>
      <c r="BP311">
        <v>1</v>
      </c>
      <c r="BQ311">
        <v>0</v>
      </c>
      <c r="BR311">
        <v>16.798400000000001</v>
      </c>
      <c r="BS311">
        <v>79.593599999999995</v>
      </c>
      <c r="BT311">
        <v>0</v>
      </c>
      <c r="BU311">
        <v>0</v>
      </c>
      <c r="BV311">
        <v>0.16</v>
      </c>
      <c r="BW311">
        <v>1</v>
      </c>
      <c r="CV311">
        <v>0</v>
      </c>
      <c r="CW311">
        <f>ROUND(Y311*Source!I302*DO311,7)</f>
        <v>0.16</v>
      </c>
      <c r="CX311">
        <f>ROUND(Y311*Source!I302,7)</f>
        <v>0.16</v>
      </c>
      <c r="CY311">
        <f t="shared" si="1142"/>
        <v>130.19</v>
      </c>
      <c r="CZ311">
        <f t="shared" si="1143"/>
        <v>104.98999999999999</v>
      </c>
      <c r="DA311">
        <f t="shared" si="1144"/>
        <v>1.24</v>
      </c>
      <c r="DB311">
        <f t="shared" si="1135"/>
        <v>16.800000000000001</v>
      </c>
      <c r="DC311">
        <f t="shared" si="1136"/>
        <v>79.590000000000003</v>
      </c>
      <c r="DD311" t="s">
        <v>435</v>
      </c>
      <c r="DE311" t="s">
        <v>435</v>
      </c>
      <c r="DF311">
        <f t="shared" si="1137"/>
        <v>0</v>
      </c>
      <c r="DG311">
        <f t="shared" ref="DG311:DG312" si="1146">ROUND(ROUND(AF311*AJ311,2)*CX311,2)</f>
        <v>20.830000000000002</v>
      </c>
      <c r="DH311">
        <f t="shared" si="1036"/>
        <v>79.590000000000003</v>
      </c>
      <c r="DI311">
        <f t="shared" si="1037"/>
        <v>0</v>
      </c>
      <c r="DJ311">
        <f t="shared" si="1145"/>
        <v>100.42</v>
      </c>
      <c r="DK311">
        <v>0</v>
      </c>
      <c r="DL311" t="s">
        <v>72</v>
      </c>
      <c r="DM311">
        <v>4</v>
      </c>
      <c r="DN311" t="s">
        <v>36</v>
      </c>
      <c r="DO311">
        <v>1</v>
      </c>
    </row>
    <row r="312">
      <c r="A312">
        <f>ROW(Source!A302)</f>
        <v>302</v>
      </c>
      <c r="B312">
        <v>358752211</v>
      </c>
      <c r="C312">
        <v>358749528</v>
      </c>
      <c r="D312">
        <v>342765643</v>
      </c>
      <c r="E312">
        <v>1</v>
      </c>
      <c r="F312">
        <v>1</v>
      </c>
      <c r="G312">
        <v>1</v>
      </c>
      <c r="H312">
        <v>2</v>
      </c>
      <c r="I312" t="s">
        <v>70</v>
      </c>
      <c r="J312" t="s">
        <v>831</v>
      </c>
      <c r="K312" t="s">
        <v>71</v>
      </c>
      <c r="L312">
        <v>1368</v>
      </c>
      <c r="N312">
        <v>1011</v>
      </c>
      <c r="O312" t="s">
        <v>67</v>
      </c>
      <c r="P312" t="s">
        <v>67</v>
      </c>
      <c r="Q312">
        <v>1</v>
      </c>
      <c r="W312">
        <v>0</v>
      </c>
      <c r="X312">
        <v>1503848564</v>
      </c>
      <c r="Y312">
        <f t="shared" si="1134"/>
        <v>0.040000000000000001</v>
      </c>
      <c r="AA312">
        <v>0</v>
      </c>
      <c r="AB312">
        <v>583.05999999999995</v>
      </c>
      <c r="AC312">
        <v>497.45999999999998</v>
      </c>
      <c r="AD312">
        <v>0</v>
      </c>
      <c r="AE312">
        <v>0</v>
      </c>
      <c r="AF312">
        <v>477.92000000000002</v>
      </c>
      <c r="AG312">
        <v>497.45999999999998</v>
      </c>
      <c r="AH312">
        <v>0</v>
      </c>
      <c r="AI312">
        <v>1</v>
      </c>
      <c r="AJ312">
        <v>1.22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435</v>
      </c>
      <c r="AT312">
        <v>0.040000000000000001</v>
      </c>
      <c r="AU312" t="s">
        <v>435</v>
      </c>
      <c r="AV312">
        <v>1</v>
      </c>
      <c r="AW312">
        <v>2</v>
      </c>
      <c r="AX312">
        <v>363029298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19.116800000000001</v>
      </c>
      <c r="BL312">
        <v>19.898399999999999</v>
      </c>
      <c r="BM312">
        <v>0</v>
      </c>
      <c r="BN312">
        <v>0</v>
      </c>
      <c r="BO312">
        <v>0.040000000000000001</v>
      </c>
      <c r="BP312">
        <v>1</v>
      </c>
      <c r="BQ312">
        <v>0</v>
      </c>
      <c r="BR312">
        <v>19.116800000000001</v>
      </c>
      <c r="BS312">
        <v>19.898399999999999</v>
      </c>
      <c r="BT312">
        <v>0</v>
      </c>
      <c r="BU312">
        <v>0</v>
      </c>
      <c r="BV312">
        <v>0.040000000000000001</v>
      </c>
      <c r="BW312">
        <v>1</v>
      </c>
      <c r="CV312">
        <v>0</v>
      </c>
      <c r="CW312">
        <f>ROUND(Y312*Source!I302*DO312,7)</f>
        <v>0.040000000000000001</v>
      </c>
      <c r="CX312">
        <f>ROUND(Y312*Source!I302,7)</f>
        <v>0.040000000000000001</v>
      </c>
      <c r="CY312">
        <f t="shared" si="1142"/>
        <v>583.05999999999995</v>
      </c>
      <c r="CZ312">
        <f t="shared" si="1143"/>
        <v>477.92000000000002</v>
      </c>
      <c r="DA312">
        <f t="shared" si="1144"/>
        <v>1.22</v>
      </c>
      <c r="DB312">
        <f t="shared" si="1135"/>
        <v>19.119999999999997</v>
      </c>
      <c r="DC312">
        <f t="shared" si="1136"/>
        <v>19.899999999999999</v>
      </c>
      <c r="DD312" t="s">
        <v>435</v>
      </c>
      <c r="DE312" t="s">
        <v>435</v>
      </c>
      <c r="DF312">
        <f t="shared" si="1137"/>
        <v>0</v>
      </c>
      <c r="DG312">
        <f t="shared" si="1146"/>
        <v>23.32</v>
      </c>
      <c r="DH312">
        <f t="shared" si="1036"/>
        <v>19.900000000000002</v>
      </c>
      <c r="DI312">
        <f t="shared" si="1037"/>
        <v>0</v>
      </c>
      <c r="DJ312">
        <f t="shared" si="1145"/>
        <v>43.219999999999999</v>
      </c>
      <c r="DK312">
        <v>0</v>
      </c>
      <c r="DL312" t="s">
        <v>72</v>
      </c>
      <c r="DM312">
        <v>4</v>
      </c>
      <c r="DN312" t="s">
        <v>36</v>
      </c>
      <c r="DO312">
        <v>1</v>
      </c>
    </row>
    <row r="313">
      <c r="A313">
        <f>ROW(Source!A302)</f>
        <v>302</v>
      </c>
      <c r="B313">
        <v>358752211</v>
      </c>
      <c r="C313">
        <v>358749528</v>
      </c>
      <c r="D313">
        <v>342765836</v>
      </c>
      <c r="E313">
        <v>1</v>
      </c>
      <c r="F313">
        <v>1</v>
      </c>
      <c r="G313">
        <v>1</v>
      </c>
      <c r="H313">
        <v>2</v>
      </c>
      <c r="I313" t="s">
        <v>117</v>
      </c>
      <c r="J313" t="s">
        <v>838</v>
      </c>
      <c r="K313" t="s">
        <v>118</v>
      </c>
      <c r="L313">
        <v>1368</v>
      </c>
      <c r="N313">
        <v>1011</v>
      </c>
      <c r="O313" t="s">
        <v>67</v>
      </c>
      <c r="P313" t="s">
        <v>67</v>
      </c>
      <c r="Q313">
        <v>1</v>
      </c>
      <c r="W313">
        <v>0</v>
      </c>
      <c r="X313">
        <v>-572184414</v>
      </c>
      <c r="Y313">
        <f t="shared" si="1134"/>
        <v>0.12</v>
      </c>
      <c r="AA313">
        <v>0</v>
      </c>
      <c r="AB313">
        <v>29.079999999999998</v>
      </c>
      <c r="AC313">
        <v>0</v>
      </c>
      <c r="AD313">
        <v>0</v>
      </c>
      <c r="AE313">
        <v>0</v>
      </c>
      <c r="AF313">
        <v>29.079999999999998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435</v>
      </c>
      <c r="AT313">
        <v>0.12</v>
      </c>
      <c r="AU313" t="s">
        <v>435</v>
      </c>
      <c r="AV313">
        <v>1</v>
      </c>
      <c r="AW313">
        <v>2</v>
      </c>
      <c r="AX313">
        <v>363029299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3.4895999999999998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3.4895999999999998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f>ROUND(Y313*Source!I302*DO313,7)</f>
        <v>0</v>
      </c>
      <c r="CX313">
        <f>ROUND(Y313*Source!I302,7)</f>
        <v>0.12</v>
      </c>
      <c r="CY313">
        <f t="shared" si="1142"/>
        <v>29.079999999999998</v>
      </c>
      <c r="CZ313">
        <f t="shared" si="1143"/>
        <v>29.079999999999998</v>
      </c>
      <c r="DA313">
        <f t="shared" si="1144"/>
        <v>1</v>
      </c>
      <c r="DB313">
        <f t="shared" si="1135"/>
        <v>3.4899999999999998</v>
      </c>
      <c r="DC313">
        <f t="shared" si="1136"/>
        <v>0</v>
      </c>
      <c r="DD313" t="s">
        <v>435</v>
      </c>
      <c r="DE313" t="s">
        <v>435</v>
      </c>
      <c r="DF313">
        <f t="shared" si="1137"/>
        <v>0</v>
      </c>
      <c r="DG313">
        <f t="shared" ref="DG313:DG323" si="1147">ROUND(ROUND(AF313,2)*CX313,2)</f>
        <v>3.4900000000000002</v>
      </c>
      <c r="DH313">
        <f t="shared" si="1036"/>
        <v>0</v>
      </c>
      <c r="DI313">
        <f t="shared" si="1037"/>
        <v>0</v>
      </c>
      <c r="DJ313">
        <f t="shared" si="1145"/>
        <v>3.4900000000000002</v>
      </c>
      <c r="DK313">
        <v>1</v>
      </c>
      <c r="DL313" t="s">
        <v>435</v>
      </c>
      <c r="DM313">
        <v>0</v>
      </c>
      <c r="DN313" t="s">
        <v>435</v>
      </c>
      <c r="DO313">
        <v>0</v>
      </c>
    </row>
    <row r="314">
      <c r="A314">
        <f>ROW(Source!A302)</f>
        <v>302</v>
      </c>
      <c r="B314">
        <v>358752211</v>
      </c>
      <c r="C314">
        <v>358749528</v>
      </c>
      <c r="D314">
        <v>342713970</v>
      </c>
      <c r="E314">
        <v>1</v>
      </c>
      <c r="F314">
        <v>1</v>
      </c>
      <c r="G314">
        <v>1</v>
      </c>
      <c r="H314">
        <v>3</v>
      </c>
      <c r="I314" t="s">
        <v>119</v>
      </c>
      <c r="J314" t="s">
        <v>839</v>
      </c>
      <c r="K314" t="s">
        <v>120</v>
      </c>
      <c r="L314">
        <v>1348</v>
      </c>
      <c r="N314">
        <v>1009</v>
      </c>
      <c r="O314" t="s">
        <v>88</v>
      </c>
      <c r="P314" t="s">
        <v>88</v>
      </c>
      <c r="Q314">
        <v>1000</v>
      </c>
      <c r="W314">
        <v>0</v>
      </c>
      <c r="X314">
        <v>420120945</v>
      </c>
      <c r="Y314">
        <f t="shared" ref="Y314:Y319" si="1148">(AT314*ROUND(0,7))</f>
        <v>0</v>
      </c>
      <c r="AA314">
        <v>255909.34</v>
      </c>
      <c r="AB314">
        <v>0</v>
      </c>
      <c r="AC314">
        <v>0</v>
      </c>
      <c r="AD314">
        <v>0</v>
      </c>
      <c r="AE314">
        <v>144581.54999999999</v>
      </c>
      <c r="AF314">
        <v>0</v>
      </c>
      <c r="AG314">
        <v>0</v>
      </c>
      <c r="AH314">
        <v>0</v>
      </c>
      <c r="AI314">
        <v>1.77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435</v>
      </c>
      <c r="AT314">
        <v>2.0000000000000002e-05</v>
      </c>
      <c r="AU314" t="s">
        <v>517</v>
      </c>
      <c r="AV314">
        <v>0</v>
      </c>
      <c r="AW314">
        <v>2</v>
      </c>
      <c r="AX314">
        <v>363029300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2.8916309999999998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ROUND(Y314*Source!I302,7)</f>
        <v>0</v>
      </c>
      <c r="CY314">
        <f t="shared" ref="CY314:CY320" si="1149">AA314</f>
        <v>255909.34</v>
      </c>
      <c r="CZ314">
        <f t="shared" ref="CZ314:CZ320" si="1150">AE314</f>
        <v>144581.54999999999</v>
      </c>
      <c r="DA314">
        <f t="shared" ref="DA314:DA320" si="1151">AI314</f>
        <v>1.77</v>
      </c>
      <c r="DB314">
        <f t="shared" ref="DB314:DB319" si="1152">ROUND((ROUND(AT314*CZ314,2)*ROUND(0,7)),6)</f>
        <v>0</v>
      </c>
      <c r="DC314">
        <f t="shared" ref="DC314:DC319" si="1153">ROUND((ROUND(AT314*AG314,2)*ROUND(0,7)),6)</f>
        <v>0</v>
      </c>
      <c r="DD314" t="s">
        <v>435</v>
      </c>
      <c r="DE314" t="s">
        <v>435</v>
      </c>
      <c r="DF314">
        <f t="shared" ref="DF314:DF319" si="1154">ROUND(ROUND(AE314*AI314,2)*CX314,2)</f>
        <v>0</v>
      </c>
      <c r="DG314">
        <f t="shared" si="1147"/>
        <v>0</v>
      </c>
      <c r="DH314">
        <f t="shared" si="1036"/>
        <v>0</v>
      </c>
      <c r="DI314">
        <f t="shared" si="1037"/>
        <v>0</v>
      </c>
      <c r="DJ314">
        <f t="shared" ref="DJ314:DJ320" si="1155">DF314</f>
        <v>0</v>
      </c>
      <c r="DK314">
        <v>0</v>
      </c>
      <c r="DL314" t="s">
        <v>435</v>
      </c>
      <c r="DM314">
        <v>0</v>
      </c>
      <c r="DN314" t="s">
        <v>435</v>
      </c>
      <c r="DO314">
        <v>0</v>
      </c>
    </row>
    <row r="315">
      <c r="A315">
        <f>ROW(Source!A302)</f>
        <v>302</v>
      </c>
      <c r="B315">
        <v>358752211</v>
      </c>
      <c r="C315">
        <v>358749528</v>
      </c>
      <c r="D315">
        <v>342716455</v>
      </c>
      <c r="E315">
        <v>1</v>
      </c>
      <c r="F315">
        <v>1</v>
      </c>
      <c r="G315">
        <v>1</v>
      </c>
      <c r="H315">
        <v>3</v>
      </c>
      <c r="I315" t="s">
        <v>121</v>
      </c>
      <c r="J315" t="s">
        <v>840</v>
      </c>
      <c r="K315" t="s">
        <v>122</v>
      </c>
      <c r="L315">
        <v>1346</v>
      </c>
      <c r="N315">
        <v>1009</v>
      </c>
      <c r="O315" t="s">
        <v>77</v>
      </c>
      <c r="P315" t="s">
        <v>77</v>
      </c>
      <c r="Q315">
        <v>1</v>
      </c>
      <c r="W315">
        <v>0</v>
      </c>
      <c r="X315">
        <v>-2091133761</v>
      </c>
      <c r="Y315">
        <f t="shared" si="1148"/>
        <v>0</v>
      </c>
      <c r="AA315">
        <v>146.28999999999999</v>
      </c>
      <c r="AB315">
        <v>0</v>
      </c>
      <c r="AC315">
        <v>0</v>
      </c>
      <c r="AD315">
        <v>0</v>
      </c>
      <c r="AE315">
        <v>155.63</v>
      </c>
      <c r="AF315">
        <v>0</v>
      </c>
      <c r="AG315">
        <v>0</v>
      </c>
      <c r="AH315">
        <v>0</v>
      </c>
      <c r="AI315">
        <v>0.93999999999999995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435</v>
      </c>
      <c r="AT315">
        <v>0.050000000000000003</v>
      </c>
      <c r="AU315" t="s">
        <v>517</v>
      </c>
      <c r="AV315">
        <v>0</v>
      </c>
      <c r="AW315">
        <v>2</v>
      </c>
      <c r="AX315">
        <v>363029301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7.7815000000000003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ROUND(Y315*Source!I302,7)</f>
        <v>0</v>
      </c>
      <c r="CY315">
        <f t="shared" si="1149"/>
        <v>146.28999999999999</v>
      </c>
      <c r="CZ315">
        <f t="shared" si="1150"/>
        <v>155.63</v>
      </c>
      <c r="DA315">
        <f t="shared" si="1151"/>
        <v>0.93999999999999995</v>
      </c>
      <c r="DB315">
        <f t="shared" si="1152"/>
        <v>0</v>
      </c>
      <c r="DC315">
        <f t="shared" si="1153"/>
        <v>0</v>
      </c>
      <c r="DD315" t="s">
        <v>435</v>
      </c>
      <c r="DE315" t="s">
        <v>435</v>
      </c>
      <c r="DF315">
        <f t="shared" si="1154"/>
        <v>0</v>
      </c>
      <c r="DG315">
        <f t="shared" si="1147"/>
        <v>0</v>
      </c>
      <c r="DH315">
        <f t="shared" si="1036"/>
        <v>0</v>
      </c>
      <c r="DI315">
        <f t="shared" si="1037"/>
        <v>0</v>
      </c>
      <c r="DJ315">
        <f t="shared" si="1155"/>
        <v>0</v>
      </c>
      <c r="DK315">
        <v>0</v>
      </c>
      <c r="DL315" t="s">
        <v>435</v>
      </c>
      <c r="DM315">
        <v>0</v>
      </c>
      <c r="DN315" t="s">
        <v>435</v>
      </c>
      <c r="DO315">
        <v>0</v>
      </c>
    </row>
    <row r="316">
      <c r="A316">
        <f>ROW(Source!A302)</f>
        <v>302</v>
      </c>
      <c r="B316">
        <v>358752211</v>
      </c>
      <c r="C316">
        <v>358749528</v>
      </c>
      <c r="D316">
        <v>342717233</v>
      </c>
      <c r="E316">
        <v>1</v>
      </c>
      <c r="F316">
        <v>1</v>
      </c>
      <c r="G316">
        <v>1</v>
      </c>
      <c r="H316">
        <v>3</v>
      </c>
      <c r="I316" t="s">
        <v>80</v>
      </c>
      <c r="J316" t="s">
        <v>834</v>
      </c>
      <c r="K316" t="s">
        <v>81</v>
      </c>
      <c r="L316">
        <v>1346</v>
      </c>
      <c r="N316">
        <v>1009</v>
      </c>
      <c r="O316" t="s">
        <v>77</v>
      </c>
      <c r="P316" t="s">
        <v>77</v>
      </c>
      <c r="Q316">
        <v>1</v>
      </c>
      <c r="W316">
        <v>0</v>
      </c>
      <c r="X316">
        <v>-1062136333</v>
      </c>
      <c r="Y316">
        <f t="shared" si="1148"/>
        <v>0</v>
      </c>
      <c r="AA316">
        <v>201.16999999999999</v>
      </c>
      <c r="AB316">
        <v>0</v>
      </c>
      <c r="AC316">
        <v>0</v>
      </c>
      <c r="AD316">
        <v>0</v>
      </c>
      <c r="AE316">
        <v>174.93000000000001</v>
      </c>
      <c r="AF316">
        <v>0</v>
      </c>
      <c r="AG316">
        <v>0</v>
      </c>
      <c r="AH316">
        <v>0</v>
      </c>
      <c r="AI316">
        <v>1.1499999999999999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435</v>
      </c>
      <c r="AT316">
        <v>2.4300000000000002</v>
      </c>
      <c r="AU316" t="s">
        <v>517</v>
      </c>
      <c r="AV316">
        <v>0</v>
      </c>
      <c r="AW316">
        <v>2</v>
      </c>
      <c r="AX316">
        <v>363029302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425.07990000000007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ROUND(Y316*Source!I302,7)</f>
        <v>0</v>
      </c>
      <c r="CY316">
        <f t="shared" si="1149"/>
        <v>201.16999999999999</v>
      </c>
      <c r="CZ316">
        <f t="shared" si="1150"/>
        <v>174.93000000000001</v>
      </c>
      <c r="DA316">
        <f t="shared" si="1151"/>
        <v>1.1499999999999999</v>
      </c>
      <c r="DB316">
        <f t="shared" si="1152"/>
        <v>0</v>
      </c>
      <c r="DC316">
        <f t="shared" si="1153"/>
        <v>0</v>
      </c>
      <c r="DD316" t="s">
        <v>435</v>
      </c>
      <c r="DE316" t="s">
        <v>435</v>
      </c>
      <c r="DF316">
        <f t="shared" si="1154"/>
        <v>0</v>
      </c>
      <c r="DG316">
        <f t="shared" si="1147"/>
        <v>0</v>
      </c>
      <c r="DH316">
        <f t="shared" si="1036"/>
        <v>0</v>
      </c>
      <c r="DI316">
        <f t="shared" si="1037"/>
        <v>0</v>
      </c>
      <c r="DJ316">
        <f t="shared" si="1155"/>
        <v>0</v>
      </c>
      <c r="DK316">
        <v>0</v>
      </c>
      <c r="DL316" t="s">
        <v>435</v>
      </c>
      <c r="DM316">
        <v>0</v>
      </c>
      <c r="DN316" t="s">
        <v>435</v>
      </c>
      <c r="DO316">
        <v>0</v>
      </c>
    </row>
    <row r="317">
      <c r="A317">
        <f>ROW(Source!A302)</f>
        <v>302</v>
      </c>
      <c r="B317">
        <v>358752211</v>
      </c>
      <c r="C317">
        <v>358749528</v>
      </c>
      <c r="D317">
        <v>342718353</v>
      </c>
      <c r="E317">
        <v>1</v>
      </c>
      <c r="F317">
        <v>1</v>
      </c>
      <c r="G317">
        <v>1</v>
      </c>
      <c r="H317">
        <v>3</v>
      </c>
      <c r="I317" t="s">
        <v>123</v>
      </c>
      <c r="J317" t="s">
        <v>841</v>
      </c>
      <c r="K317" t="s">
        <v>124</v>
      </c>
      <c r="L317">
        <v>1330</v>
      </c>
      <c r="N317">
        <v>1005</v>
      </c>
      <c r="O317" t="s">
        <v>125</v>
      </c>
      <c r="P317" t="s">
        <v>125</v>
      </c>
      <c r="Q317">
        <v>10</v>
      </c>
      <c r="W317">
        <v>0</v>
      </c>
      <c r="X317">
        <v>-1459340158</v>
      </c>
      <c r="Y317">
        <f t="shared" si="1148"/>
        <v>0</v>
      </c>
      <c r="AA317">
        <v>556.5</v>
      </c>
      <c r="AB317">
        <v>0</v>
      </c>
      <c r="AC317">
        <v>0</v>
      </c>
      <c r="AD317">
        <v>0</v>
      </c>
      <c r="AE317">
        <v>386.45999999999998</v>
      </c>
      <c r="AF317">
        <v>0</v>
      </c>
      <c r="AG317">
        <v>0</v>
      </c>
      <c r="AH317">
        <v>0</v>
      </c>
      <c r="AI317">
        <v>1.4399999999999999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435</v>
      </c>
      <c r="AT317">
        <v>0.01</v>
      </c>
      <c r="AU317" t="s">
        <v>517</v>
      </c>
      <c r="AV317">
        <v>0</v>
      </c>
      <c r="AW317">
        <v>2</v>
      </c>
      <c r="AX317">
        <v>363029303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3.8645999999999998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ROUND(Y317*Source!I302,7)</f>
        <v>0</v>
      </c>
      <c r="CY317">
        <f t="shared" si="1149"/>
        <v>556.5</v>
      </c>
      <c r="CZ317">
        <f t="shared" si="1150"/>
        <v>386.45999999999998</v>
      </c>
      <c r="DA317">
        <f t="shared" si="1151"/>
        <v>1.4399999999999999</v>
      </c>
      <c r="DB317">
        <f t="shared" si="1152"/>
        <v>0</v>
      </c>
      <c r="DC317">
        <f t="shared" si="1153"/>
        <v>0</v>
      </c>
      <c r="DD317" t="s">
        <v>435</v>
      </c>
      <c r="DE317" t="s">
        <v>435</v>
      </c>
      <c r="DF317">
        <f t="shared" si="1154"/>
        <v>0</v>
      </c>
      <c r="DG317">
        <f t="shared" si="1147"/>
        <v>0</v>
      </c>
      <c r="DH317">
        <f t="shared" si="1036"/>
        <v>0</v>
      </c>
      <c r="DI317">
        <f t="shared" si="1037"/>
        <v>0</v>
      </c>
      <c r="DJ317">
        <f t="shared" si="1155"/>
        <v>0</v>
      </c>
      <c r="DK317">
        <v>0</v>
      </c>
      <c r="DL317" t="s">
        <v>435</v>
      </c>
      <c r="DM317">
        <v>0</v>
      </c>
      <c r="DN317" t="s">
        <v>435</v>
      </c>
      <c r="DO317">
        <v>0</v>
      </c>
    </row>
    <row r="318">
      <c r="A318">
        <f>ROW(Source!A302)</f>
        <v>302</v>
      </c>
      <c r="B318">
        <v>358752211</v>
      </c>
      <c r="C318">
        <v>358749528</v>
      </c>
      <c r="D318">
        <v>342724205</v>
      </c>
      <c r="E318">
        <v>1</v>
      </c>
      <c r="F318">
        <v>1</v>
      </c>
      <c r="G318">
        <v>1</v>
      </c>
      <c r="H318">
        <v>3</v>
      </c>
      <c r="I318" t="s">
        <v>126</v>
      </c>
      <c r="J318" t="s">
        <v>842</v>
      </c>
      <c r="K318" t="s">
        <v>127</v>
      </c>
      <c r="L318">
        <v>1348</v>
      </c>
      <c r="N318">
        <v>1009</v>
      </c>
      <c r="O318" t="s">
        <v>88</v>
      </c>
      <c r="P318" t="s">
        <v>88</v>
      </c>
      <c r="Q318">
        <v>1000</v>
      </c>
      <c r="W318">
        <v>0</v>
      </c>
      <c r="X318">
        <v>1817138189</v>
      </c>
      <c r="Y318">
        <f t="shared" si="1148"/>
        <v>0</v>
      </c>
      <c r="AA318">
        <v>59060.779999999999</v>
      </c>
      <c r="AB318">
        <v>0</v>
      </c>
      <c r="AC318">
        <v>0</v>
      </c>
      <c r="AD318">
        <v>0</v>
      </c>
      <c r="AE318">
        <v>70310.449999999997</v>
      </c>
      <c r="AF318">
        <v>0</v>
      </c>
      <c r="AG318">
        <v>0</v>
      </c>
      <c r="AH318">
        <v>0</v>
      </c>
      <c r="AI318">
        <v>0.83999999999999997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435</v>
      </c>
      <c r="AT318">
        <v>0.0040000000000000001</v>
      </c>
      <c r="AU318" t="s">
        <v>517</v>
      </c>
      <c r="AV318">
        <v>0</v>
      </c>
      <c r="AW318">
        <v>2</v>
      </c>
      <c r="AX318">
        <v>363029304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281.24180000000001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ROUND(Y318*Source!I302,7)</f>
        <v>0</v>
      </c>
      <c r="CY318">
        <f t="shared" si="1149"/>
        <v>59060.779999999999</v>
      </c>
      <c r="CZ318">
        <f t="shared" si="1150"/>
        <v>70310.449999999997</v>
      </c>
      <c r="DA318">
        <f t="shared" si="1151"/>
        <v>0.83999999999999997</v>
      </c>
      <c r="DB318">
        <f t="shared" si="1152"/>
        <v>0</v>
      </c>
      <c r="DC318">
        <f t="shared" si="1153"/>
        <v>0</v>
      </c>
      <c r="DD318" t="s">
        <v>435</v>
      </c>
      <c r="DE318" t="s">
        <v>435</v>
      </c>
      <c r="DF318">
        <f t="shared" si="1154"/>
        <v>0</v>
      </c>
      <c r="DG318">
        <f t="shared" si="1147"/>
        <v>0</v>
      </c>
      <c r="DH318">
        <f t="shared" si="1036"/>
        <v>0</v>
      </c>
      <c r="DI318">
        <f t="shared" si="1037"/>
        <v>0</v>
      </c>
      <c r="DJ318">
        <f t="shared" si="1155"/>
        <v>0</v>
      </c>
      <c r="DK318">
        <v>0</v>
      </c>
      <c r="DL318" t="s">
        <v>435</v>
      </c>
      <c r="DM318">
        <v>0</v>
      </c>
      <c r="DN318" t="s">
        <v>435</v>
      </c>
      <c r="DO318">
        <v>0</v>
      </c>
    </row>
    <row r="319">
      <c r="A319">
        <f>ROW(Source!A302)</f>
        <v>302</v>
      </c>
      <c r="B319">
        <v>358752211</v>
      </c>
      <c r="C319">
        <v>358749528</v>
      </c>
      <c r="D319">
        <v>342735756</v>
      </c>
      <c r="E319">
        <v>1</v>
      </c>
      <c r="F319">
        <v>1</v>
      </c>
      <c r="G319">
        <v>1</v>
      </c>
      <c r="H319">
        <v>3</v>
      </c>
      <c r="I319" t="s">
        <v>128</v>
      </c>
      <c r="J319" t="s">
        <v>843</v>
      </c>
      <c r="K319" t="s">
        <v>129</v>
      </c>
      <c r="L319">
        <v>1346</v>
      </c>
      <c r="N319">
        <v>1009</v>
      </c>
      <c r="O319" t="s">
        <v>77</v>
      </c>
      <c r="P319" t="s">
        <v>77</v>
      </c>
      <c r="Q319">
        <v>1</v>
      </c>
      <c r="W319">
        <v>0</v>
      </c>
      <c r="X319">
        <v>1838179334</v>
      </c>
      <c r="Y319">
        <f t="shared" si="1148"/>
        <v>0</v>
      </c>
      <c r="AA319">
        <v>104.64</v>
      </c>
      <c r="AB319">
        <v>0</v>
      </c>
      <c r="AC319">
        <v>0</v>
      </c>
      <c r="AD319">
        <v>0</v>
      </c>
      <c r="AE319">
        <v>79.879999999999995</v>
      </c>
      <c r="AF319">
        <v>0</v>
      </c>
      <c r="AG319">
        <v>0</v>
      </c>
      <c r="AH319">
        <v>0</v>
      </c>
      <c r="AI319">
        <v>1.3100000000000001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435</v>
      </c>
      <c r="AT319">
        <v>0.69999999999999996</v>
      </c>
      <c r="AU319" t="s">
        <v>517</v>
      </c>
      <c r="AV319">
        <v>0</v>
      </c>
      <c r="AW319">
        <v>2</v>
      </c>
      <c r="AX319">
        <v>363029305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55.915999999999997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ROUND(Y319*Source!I302,7)</f>
        <v>0</v>
      </c>
      <c r="CY319">
        <f t="shared" si="1149"/>
        <v>104.64</v>
      </c>
      <c r="CZ319">
        <f t="shared" si="1150"/>
        <v>79.879999999999995</v>
      </c>
      <c r="DA319">
        <f t="shared" si="1151"/>
        <v>1.3100000000000001</v>
      </c>
      <c r="DB319">
        <f t="shared" si="1152"/>
        <v>0</v>
      </c>
      <c r="DC319">
        <f t="shared" si="1153"/>
        <v>0</v>
      </c>
      <c r="DD319" t="s">
        <v>435</v>
      </c>
      <c r="DE319" t="s">
        <v>435</v>
      </c>
      <c r="DF319">
        <f t="shared" si="1154"/>
        <v>0</v>
      </c>
      <c r="DG319">
        <f t="shared" si="1147"/>
        <v>0</v>
      </c>
      <c r="DH319">
        <f t="shared" si="1036"/>
        <v>0</v>
      </c>
      <c r="DI319">
        <f t="shared" si="1037"/>
        <v>0</v>
      </c>
      <c r="DJ319">
        <f t="shared" si="1155"/>
        <v>0</v>
      </c>
      <c r="DK319">
        <v>0</v>
      </c>
      <c r="DL319" t="s">
        <v>435</v>
      </c>
      <c r="DM319">
        <v>0</v>
      </c>
      <c r="DN319" t="s">
        <v>435</v>
      </c>
      <c r="DO319">
        <v>0</v>
      </c>
    </row>
    <row r="320">
      <c r="A320">
        <f>ROW(Source!A302)</f>
        <v>302</v>
      </c>
      <c r="B320">
        <v>358752211</v>
      </c>
      <c r="C320">
        <v>358749528</v>
      </c>
      <c r="D320">
        <v>342646017</v>
      </c>
      <c r="E320">
        <v>113</v>
      </c>
      <c r="F320">
        <v>1</v>
      </c>
      <c r="G320">
        <v>1</v>
      </c>
      <c r="H320">
        <v>3</v>
      </c>
      <c r="I320" t="s">
        <v>130</v>
      </c>
      <c r="J320" t="s">
        <v>435</v>
      </c>
      <c r="K320" t="s">
        <v>131</v>
      </c>
      <c r="L320">
        <v>3277935</v>
      </c>
      <c r="N320">
        <v>1013</v>
      </c>
      <c r="O320" t="s">
        <v>104</v>
      </c>
      <c r="P320" t="s">
        <v>104</v>
      </c>
      <c r="Q320">
        <v>1</v>
      </c>
      <c r="W320">
        <v>0</v>
      </c>
      <c r="X320">
        <v>274903907</v>
      </c>
      <c r="Y320">
        <f t="shared" ref="Y320:Y324" si="1156">AT320</f>
        <v>2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0</v>
      </c>
      <c r="AQ320">
        <v>1</v>
      </c>
      <c r="AR320">
        <v>0</v>
      </c>
      <c r="AS320" t="s">
        <v>435</v>
      </c>
      <c r="AT320">
        <v>2</v>
      </c>
      <c r="AU320" t="s">
        <v>435</v>
      </c>
      <c r="AV320">
        <v>0</v>
      </c>
      <c r="AW320">
        <v>2</v>
      </c>
      <c r="AX320">
        <v>363029306</v>
      </c>
      <c r="AY320">
        <v>1</v>
      </c>
      <c r="AZ320">
        <v>2048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ROUND(Y320*Source!I302,7)</f>
        <v>2</v>
      </c>
      <c r="CY320">
        <f t="shared" si="1149"/>
        <v>0</v>
      </c>
      <c r="CZ320">
        <f t="shared" si="1150"/>
        <v>0</v>
      </c>
      <c r="DA320">
        <f t="shared" si="1151"/>
        <v>1</v>
      </c>
      <c r="DB320">
        <f t="shared" ref="DB320:DB324" si="1157">ROUND(ROUND(AT320*CZ320,2),6)</f>
        <v>0</v>
      </c>
      <c r="DC320">
        <f t="shared" ref="DC320:DC324" si="1158">ROUND(ROUND(AT320*AG320,2),6)</f>
        <v>0</v>
      </c>
      <c r="DD320" t="s">
        <v>435</v>
      </c>
      <c r="DE320" t="s">
        <v>435</v>
      </c>
      <c r="DF320">
        <f t="shared" ref="DF320:DF324" si="1159">ROUND(ROUND(AE320,2)*CX320,2)</f>
        <v>0</v>
      </c>
      <c r="DG320">
        <f t="shared" si="1147"/>
        <v>0</v>
      </c>
      <c r="DH320">
        <f t="shared" si="1036"/>
        <v>0</v>
      </c>
      <c r="DI320">
        <f t="shared" si="1037"/>
        <v>0</v>
      </c>
      <c r="DJ320">
        <f t="shared" si="1155"/>
        <v>0</v>
      </c>
      <c r="DK320">
        <v>0</v>
      </c>
      <c r="DL320" t="s">
        <v>435</v>
      </c>
      <c r="DM320">
        <v>0</v>
      </c>
      <c r="DN320" t="s">
        <v>435</v>
      </c>
      <c r="DO320">
        <v>0</v>
      </c>
    </row>
    <row r="321">
      <c r="A321">
        <f>ROW(Source!A402)</f>
        <v>402</v>
      </c>
      <c r="B321">
        <v>358752211</v>
      </c>
      <c r="C321">
        <v>358749556</v>
      </c>
      <c r="D321">
        <v>342640181</v>
      </c>
      <c r="E321">
        <v>113</v>
      </c>
      <c r="F321">
        <v>1</v>
      </c>
      <c r="G321">
        <v>1</v>
      </c>
      <c r="H321">
        <v>1</v>
      </c>
      <c r="I321" t="s">
        <v>195</v>
      </c>
      <c r="J321" t="s">
        <v>435</v>
      </c>
      <c r="K321" t="s">
        <v>196</v>
      </c>
      <c r="L321">
        <v>1191</v>
      </c>
      <c r="N321">
        <v>1013</v>
      </c>
      <c r="O321" t="s">
        <v>36</v>
      </c>
      <c r="P321" t="s">
        <v>36</v>
      </c>
      <c r="Q321">
        <v>1</v>
      </c>
      <c r="W321">
        <v>0</v>
      </c>
      <c r="X321">
        <v>1647542322</v>
      </c>
      <c r="Y321">
        <f t="shared" si="1156"/>
        <v>41.100000000000001</v>
      </c>
      <c r="AA321">
        <v>0</v>
      </c>
      <c r="AB321">
        <v>0</v>
      </c>
      <c r="AC321">
        <v>0</v>
      </c>
      <c r="AD321">
        <v>426.93000000000001</v>
      </c>
      <c r="AE321">
        <v>0</v>
      </c>
      <c r="AF321">
        <v>0</v>
      </c>
      <c r="AG321">
        <v>0</v>
      </c>
      <c r="AH321">
        <v>426.93000000000001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435</v>
      </c>
      <c r="AT321">
        <v>41.100000000000001</v>
      </c>
      <c r="AU321" t="s">
        <v>435</v>
      </c>
      <c r="AV321">
        <v>1</v>
      </c>
      <c r="AW321">
        <v>2</v>
      </c>
      <c r="AX321">
        <v>363029310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17546.823</v>
      </c>
      <c r="BN321">
        <v>41.100000000000001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17546.823</v>
      </c>
      <c r="BU321">
        <v>41.100000000000001</v>
      </c>
      <c r="BV321">
        <v>0</v>
      </c>
      <c r="BW321">
        <v>1</v>
      </c>
      <c r="CU321">
        <f>ROUND(AT321*Source!I402*AH321*AL321,2)</f>
        <v>175.47</v>
      </c>
      <c r="CV321">
        <f>ROUND(Y321*Source!I402,7)</f>
        <v>0.41099999999999998</v>
      </c>
      <c r="CW321">
        <v>0</v>
      </c>
      <c r="CX321">
        <f>ROUND(Y321*Source!I402,7)</f>
        <v>0.41099999999999998</v>
      </c>
      <c r="CY321">
        <f t="shared" ref="CY321:CY322" si="1160">AD321</f>
        <v>426.93000000000001</v>
      </c>
      <c r="CZ321">
        <f t="shared" ref="CZ321:CZ322" si="1161">AH321</f>
        <v>426.93000000000001</v>
      </c>
      <c r="DA321">
        <f t="shared" ref="DA321:DA322" si="1162">AL321</f>
        <v>1</v>
      </c>
      <c r="DB321">
        <f t="shared" si="1157"/>
        <v>17546.82</v>
      </c>
      <c r="DC321">
        <f t="shared" si="1158"/>
        <v>0</v>
      </c>
      <c r="DD321" t="s">
        <v>435</v>
      </c>
      <c r="DE321" t="s">
        <v>435</v>
      </c>
      <c r="DF321">
        <f t="shared" si="1159"/>
        <v>0</v>
      </c>
      <c r="DG321">
        <f t="shared" si="1147"/>
        <v>0</v>
      </c>
      <c r="DH321">
        <f t="shared" ref="DH321:DH384" si="1163">ROUND(ROUND(AG321,2)*CX321,2)</f>
        <v>0</v>
      </c>
      <c r="DI321">
        <f t="shared" ref="DI321:DI384" si="1164">ROUND(ROUND(AH321,2)*CX321,2)</f>
        <v>175.47</v>
      </c>
      <c r="DJ321">
        <f t="shared" ref="DJ321:DJ322" si="1165">DI321</f>
        <v>175.47</v>
      </c>
      <c r="DK321">
        <v>1</v>
      </c>
      <c r="DL321" t="s">
        <v>435</v>
      </c>
      <c r="DM321">
        <v>0</v>
      </c>
      <c r="DN321" t="s">
        <v>435</v>
      </c>
      <c r="DO321">
        <v>0</v>
      </c>
    </row>
    <row r="322">
      <c r="A322">
        <f>ROW(Source!A402)</f>
        <v>402</v>
      </c>
      <c r="B322">
        <v>358752211</v>
      </c>
      <c r="C322">
        <v>358749556</v>
      </c>
      <c r="D322">
        <v>342640393</v>
      </c>
      <c r="E322">
        <v>113</v>
      </c>
      <c r="F322">
        <v>1</v>
      </c>
      <c r="G322">
        <v>1</v>
      </c>
      <c r="H322">
        <v>1</v>
      </c>
      <c r="I322" t="s">
        <v>828</v>
      </c>
      <c r="J322" t="s">
        <v>435</v>
      </c>
      <c r="K322" t="s">
        <v>829</v>
      </c>
      <c r="L322">
        <v>1191</v>
      </c>
      <c r="N322">
        <v>1013</v>
      </c>
      <c r="O322" t="s">
        <v>36</v>
      </c>
      <c r="P322" t="s">
        <v>36</v>
      </c>
      <c r="Q322">
        <v>1</v>
      </c>
      <c r="W322">
        <v>0</v>
      </c>
      <c r="X322">
        <v>-1417349443</v>
      </c>
      <c r="Y322">
        <f t="shared" si="1156"/>
        <v>3.5499999999999998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435</v>
      </c>
      <c r="AT322">
        <v>3.5499999999999998</v>
      </c>
      <c r="AU322" t="s">
        <v>435</v>
      </c>
      <c r="AV322">
        <v>2</v>
      </c>
      <c r="AW322">
        <v>2</v>
      </c>
      <c r="AX322">
        <v>363029311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ROUND(Y322*Source!I402,7)</f>
        <v>0.035499999999999997</v>
      </c>
      <c r="CY322">
        <f t="shared" si="1160"/>
        <v>0</v>
      </c>
      <c r="CZ322">
        <f t="shared" si="1161"/>
        <v>0</v>
      </c>
      <c r="DA322">
        <f t="shared" si="1162"/>
        <v>1</v>
      </c>
      <c r="DB322">
        <f t="shared" si="1157"/>
        <v>0</v>
      </c>
      <c r="DC322">
        <f t="shared" si="1158"/>
        <v>0</v>
      </c>
      <c r="DD322" t="s">
        <v>435</v>
      </c>
      <c r="DE322" t="s">
        <v>435</v>
      </c>
      <c r="DF322">
        <f t="shared" si="1159"/>
        <v>0</v>
      </c>
      <c r="DG322">
        <f t="shared" si="1147"/>
        <v>0</v>
      </c>
      <c r="DH322">
        <f t="shared" si="1163"/>
        <v>0</v>
      </c>
      <c r="DI322">
        <f t="shared" si="1164"/>
        <v>0</v>
      </c>
      <c r="DJ322">
        <f t="shared" si="1165"/>
        <v>0</v>
      </c>
      <c r="DK322">
        <v>0</v>
      </c>
      <c r="DL322" t="s">
        <v>435</v>
      </c>
      <c r="DM322">
        <v>0</v>
      </c>
      <c r="DN322" t="s">
        <v>435</v>
      </c>
      <c r="DO322">
        <v>0</v>
      </c>
    </row>
    <row r="323">
      <c r="A323">
        <f>ROW(Source!A402)</f>
        <v>402</v>
      </c>
      <c r="B323">
        <v>358752211</v>
      </c>
      <c r="C323">
        <v>358749556</v>
      </c>
      <c r="D323">
        <v>342764741</v>
      </c>
      <c r="E323">
        <v>1</v>
      </c>
      <c r="F323">
        <v>1</v>
      </c>
      <c r="G323">
        <v>1</v>
      </c>
      <c r="H323">
        <v>2</v>
      </c>
      <c r="I323" t="s">
        <v>65</v>
      </c>
      <c r="J323" t="s">
        <v>830</v>
      </c>
      <c r="K323" t="s">
        <v>66</v>
      </c>
      <c r="L323">
        <v>1368</v>
      </c>
      <c r="N323">
        <v>1011</v>
      </c>
      <c r="O323" t="s">
        <v>67</v>
      </c>
      <c r="P323" t="s">
        <v>67</v>
      </c>
      <c r="Q323">
        <v>1</v>
      </c>
      <c r="W323">
        <v>0</v>
      </c>
      <c r="X323">
        <v>-361847540</v>
      </c>
      <c r="Y323">
        <f t="shared" si="1156"/>
        <v>3.54</v>
      </c>
      <c r="AA323">
        <v>0</v>
      </c>
      <c r="AB323">
        <v>1552.1199999999999</v>
      </c>
      <c r="AC323">
        <v>668.23000000000002</v>
      </c>
      <c r="AD323">
        <v>0</v>
      </c>
      <c r="AE323">
        <v>0</v>
      </c>
      <c r="AF323">
        <v>1552.1199999999999</v>
      </c>
      <c r="AG323">
        <v>668.23000000000002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435</v>
      </c>
      <c r="AT323">
        <v>3.54</v>
      </c>
      <c r="AU323" t="s">
        <v>435</v>
      </c>
      <c r="AV323">
        <v>1</v>
      </c>
      <c r="AW323">
        <v>2</v>
      </c>
      <c r="AX323">
        <v>363029312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5494.5047999999997</v>
      </c>
      <c r="BL323">
        <v>2365.5342000000001</v>
      </c>
      <c r="BM323">
        <v>0</v>
      </c>
      <c r="BN323">
        <v>0</v>
      </c>
      <c r="BO323">
        <v>3.54</v>
      </c>
      <c r="BP323">
        <v>1</v>
      </c>
      <c r="BQ323">
        <v>0</v>
      </c>
      <c r="BR323">
        <v>5494.5047999999997</v>
      </c>
      <c r="BS323">
        <v>2365.5342000000001</v>
      </c>
      <c r="BT323">
        <v>0</v>
      </c>
      <c r="BU323">
        <v>0</v>
      </c>
      <c r="BV323">
        <v>3.54</v>
      </c>
      <c r="BW323">
        <v>1</v>
      </c>
      <c r="CV323">
        <v>0</v>
      </c>
      <c r="CW323">
        <f>ROUND(Y323*Source!I402*DO323,7)</f>
        <v>0.035400000000000001</v>
      </c>
      <c r="CX323">
        <f>ROUND(Y323*Source!I402,7)</f>
        <v>0.035400000000000001</v>
      </c>
      <c r="CY323">
        <f t="shared" ref="CY323:CY324" si="1166">AB323</f>
        <v>1552.1199999999999</v>
      </c>
      <c r="CZ323">
        <f t="shared" ref="CZ323:CZ324" si="1167">AF323</f>
        <v>1552.1199999999999</v>
      </c>
      <c r="DA323">
        <f t="shared" ref="DA323:DA324" si="1168">AJ323</f>
        <v>1</v>
      </c>
      <c r="DB323">
        <f t="shared" si="1157"/>
        <v>5494.5</v>
      </c>
      <c r="DC323">
        <f t="shared" si="1158"/>
        <v>2365.5299999999997</v>
      </c>
      <c r="DD323" t="s">
        <v>435</v>
      </c>
      <c r="DE323" t="s">
        <v>435</v>
      </c>
      <c r="DF323">
        <f t="shared" si="1159"/>
        <v>0</v>
      </c>
      <c r="DG323">
        <f t="shared" si="1147"/>
        <v>54.950000000000003</v>
      </c>
      <c r="DH323">
        <f t="shared" si="1163"/>
        <v>23.66</v>
      </c>
      <c r="DI323">
        <f t="shared" si="1164"/>
        <v>0</v>
      </c>
      <c r="DJ323">
        <f t="shared" ref="DJ323:DJ324" si="1169">DG323+DH323</f>
        <v>78.609999999999999</v>
      </c>
      <c r="DK323">
        <v>1</v>
      </c>
      <c r="DL323" t="s">
        <v>68</v>
      </c>
      <c r="DM323">
        <v>6</v>
      </c>
      <c r="DN323" t="s">
        <v>36</v>
      </c>
      <c r="DO323">
        <v>1</v>
      </c>
    </row>
    <row r="324">
      <c r="A324">
        <f>ROW(Source!A402)</f>
        <v>402</v>
      </c>
      <c r="B324">
        <v>358752211</v>
      </c>
      <c r="C324">
        <v>358749556</v>
      </c>
      <c r="D324">
        <v>342765643</v>
      </c>
      <c r="E324">
        <v>1</v>
      </c>
      <c r="F324">
        <v>1</v>
      </c>
      <c r="G324">
        <v>1</v>
      </c>
      <c r="H324">
        <v>2</v>
      </c>
      <c r="I324" t="s">
        <v>70</v>
      </c>
      <c r="J324" t="s">
        <v>831</v>
      </c>
      <c r="K324" t="s">
        <v>71</v>
      </c>
      <c r="L324">
        <v>1368</v>
      </c>
      <c r="N324">
        <v>1011</v>
      </c>
      <c r="O324" t="s">
        <v>67</v>
      </c>
      <c r="P324" t="s">
        <v>67</v>
      </c>
      <c r="Q324">
        <v>1</v>
      </c>
      <c r="W324">
        <v>0</v>
      </c>
      <c r="X324">
        <v>1503848564</v>
      </c>
      <c r="Y324">
        <f t="shared" si="1156"/>
        <v>0.01</v>
      </c>
      <c r="AA324">
        <v>0</v>
      </c>
      <c r="AB324">
        <v>583.05999999999995</v>
      </c>
      <c r="AC324">
        <v>497.45999999999998</v>
      </c>
      <c r="AD324">
        <v>0</v>
      </c>
      <c r="AE324">
        <v>0</v>
      </c>
      <c r="AF324">
        <v>477.92000000000002</v>
      </c>
      <c r="AG324">
        <v>497.45999999999998</v>
      </c>
      <c r="AH324">
        <v>0</v>
      </c>
      <c r="AI324">
        <v>1</v>
      </c>
      <c r="AJ324">
        <v>1.22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435</v>
      </c>
      <c r="AT324">
        <v>0.01</v>
      </c>
      <c r="AU324" t="s">
        <v>435</v>
      </c>
      <c r="AV324">
        <v>1</v>
      </c>
      <c r="AW324">
        <v>2</v>
      </c>
      <c r="AX324">
        <v>363029313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4.7792000000000003</v>
      </c>
      <c r="BL324">
        <v>4.9745999999999997</v>
      </c>
      <c r="BM324">
        <v>0</v>
      </c>
      <c r="BN324">
        <v>0</v>
      </c>
      <c r="BO324">
        <v>0.01</v>
      </c>
      <c r="BP324">
        <v>1</v>
      </c>
      <c r="BQ324">
        <v>0</v>
      </c>
      <c r="BR324">
        <v>4.7792000000000003</v>
      </c>
      <c r="BS324">
        <v>4.9745999999999997</v>
      </c>
      <c r="BT324">
        <v>0</v>
      </c>
      <c r="BU324">
        <v>0</v>
      </c>
      <c r="BV324">
        <v>0.01</v>
      </c>
      <c r="BW324">
        <v>1</v>
      </c>
      <c r="CV324">
        <v>0</v>
      </c>
      <c r="CW324">
        <f>ROUND(Y324*Source!I402*DO324,7)</f>
        <v>9.9999999999999991e-05</v>
      </c>
      <c r="CX324">
        <f>ROUND(Y324*Source!I402,7)</f>
        <v>9.9999999999999991e-05</v>
      </c>
      <c r="CY324">
        <f t="shared" si="1166"/>
        <v>583.05999999999995</v>
      </c>
      <c r="CZ324">
        <f t="shared" si="1167"/>
        <v>477.92000000000002</v>
      </c>
      <c r="DA324">
        <f t="shared" si="1168"/>
        <v>1.22</v>
      </c>
      <c r="DB324">
        <f t="shared" si="1157"/>
        <v>4.7799999999999994</v>
      </c>
      <c r="DC324">
        <f t="shared" si="1158"/>
        <v>4.9699999999999998</v>
      </c>
      <c r="DD324" t="s">
        <v>435</v>
      </c>
      <c r="DE324" t="s">
        <v>435</v>
      </c>
      <c r="DF324">
        <f t="shared" si="1159"/>
        <v>0</v>
      </c>
      <c r="DG324">
        <f>ROUND(ROUND(AF324*AJ324,2)*CX324,2)</f>
        <v>0.059999999999999998</v>
      </c>
      <c r="DH324">
        <f t="shared" si="1163"/>
        <v>0.050000000000000003</v>
      </c>
      <c r="DI324">
        <f t="shared" si="1164"/>
        <v>0</v>
      </c>
      <c r="DJ324">
        <f t="shared" si="1169"/>
        <v>0.11</v>
      </c>
      <c r="DK324">
        <v>0</v>
      </c>
      <c r="DL324" t="s">
        <v>72</v>
      </c>
      <c r="DM324">
        <v>4</v>
      </c>
      <c r="DN324" t="s">
        <v>36</v>
      </c>
      <c r="DO324">
        <v>1</v>
      </c>
    </row>
    <row r="325">
      <c r="A325">
        <f>ROW(Source!A402)</f>
        <v>402</v>
      </c>
      <c r="B325">
        <v>358752211</v>
      </c>
      <c r="C325">
        <v>358749556</v>
      </c>
      <c r="D325">
        <v>342722765</v>
      </c>
      <c r="E325">
        <v>1</v>
      </c>
      <c r="F325">
        <v>1</v>
      </c>
      <c r="G325">
        <v>1</v>
      </c>
      <c r="H325">
        <v>3</v>
      </c>
      <c r="I325" t="s">
        <v>197</v>
      </c>
      <c r="J325" t="s">
        <v>846</v>
      </c>
      <c r="K325" t="s">
        <v>198</v>
      </c>
      <c r="L325">
        <v>1348</v>
      </c>
      <c r="N325">
        <v>1009</v>
      </c>
      <c r="O325" t="s">
        <v>88</v>
      </c>
      <c r="P325" t="s">
        <v>88</v>
      </c>
      <c r="Q325">
        <v>1000</v>
      </c>
      <c r="W325">
        <v>0</v>
      </c>
      <c r="X325">
        <v>-1953220557</v>
      </c>
      <c r="Y325">
        <f t="shared" ref="Y325:Y326" si="1170">(AT325*ROUND(0,7))</f>
        <v>0</v>
      </c>
      <c r="AA325">
        <v>66518.830000000002</v>
      </c>
      <c r="AB325">
        <v>0</v>
      </c>
      <c r="AC325">
        <v>0</v>
      </c>
      <c r="AD325">
        <v>0</v>
      </c>
      <c r="AE325">
        <v>55898.18</v>
      </c>
      <c r="AF325">
        <v>0</v>
      </c>
      <c r="AG325">
        <v>0</v>
      </c>
      <c r="AH325">
        <v>0</v>
      </c>
      <c r="AI325">
        <v>1.1899999999999999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435</v>
      </c>
      <c r="AT325">
        <v>0.088999999999999996</v>
      </c>
      <c r="AU325" t="s">
        <v>517</v>
      </c>
      <c r="AV325">
        <v>0</v>
      </c>
      <c r="AW325">
        <v>2</v>
      </c>
      <c r="AX325">
        <v>363029314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4974.9380199999996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ROUND(Y325*Source!I402,7)</f>
        <v>0</v>
      </c>
      <c r="CY325">
        <f t="shared" ref="CY325:CY326" si="1171">AA325</f>
        <v>66518.830000000002</v>
      </c>
      <c r="CZ325">
        <f t="shared" ref="CZ325:CZ326" si="1172">AE325</f>
        <v>55898.18</v>
      </c>
      <c r="DA325">
        <f t="shared" ref="DA325:DA326" si="1173">AI325</f>
        <v>1.1899999999999999</v>
      </c>
      <c r="DB325">
        <f t="shared" ref="DB325:DB326" si="1174">ROUND((ROUND(AT325*CZ325,2)*ROUND(0,7)),6)</f>
        <v>0</v>
      </c>
      <c r="DC325">
        <f t="shared" ref="DC325:DC326" si="1175">ROUND((ROUND(AT325*AG325,2)*ROUND(0,7)),6)</f>
        <v>0</v>
      </c>
      <c r="DD325" t="s">
        <v>435</v>
      </c>
      <c r="DE325" t="s">
        <v>435</v>
      </c>
      <c r="DF325">
        <f t="shared" ref="DF325:DF326" si="1176">ROUND(ROUND(AE325*AI325,2)*CX325,2)</f>
        <v>0</v>
      </c>
      <c r="DG325">
        <f t="shared" ref="DG325:DG338" si="1177">ROUND(ROUND(AF325,2)*CX325,2)</f>
        <v>0</v>
      </c>
      <c r="DH325">
        <f t="shared" si="1163"/>
        <v>0</v>
      </c>
      <c r="DI325">
        <f t="shared" si="1164"/>
        <v>0</v>
      </c>
      <c r="DJ325">
        <f t="shared" ref="DJ325:DJ326" si="1178">DF325</f>
        <v>0</v>
      </c>
      <c r="DK325">
        <v>0</v>
      </c>
      <c r="DL325" t="s">
        <v>435</v>
      </c>
      <c r="DM325">
        <v>0</v>
      </c>
      <c r="DN325" t="s">
        <v>435</v>
      </c>
      <c r="DO325">
        <v>0</v>
      </c>
    </row>
    <row r="326">
      <c r="A326">
        <f>ROW(Source!A402)</f>
        <v>402</v>
      </c>
      <c r="B326">
        <v>358752211</v>
      </c>
      <c r="C326">
        <v>358749556</v>
      </c>
      <c r="D326">
        <v>342760172</v>
      </c>
      <c r="E326">
        <v>1</v>
      </c>
      <c r="F326">
        <v>1</v>
      </c>
      <c r="G326">
        <v>1</v>
      </c>
      <c r="H326">
        <v>3</v>
      </c>
      <c r="I326" t="s">
        <v>199</v>
      </c>
      <c r="J326" t="s">
        <v>847</v>
      </c>
      <c r="K326" t="s">
        <v>200</v>
      </c>
      <c r="L326">
        <v>1371</v>
      </c>
      <c r="N326">
        <v>1013</v>
      </c>
      <c r="O326" t="s">
        <v>97</v>
      </c>
      <c r="P326" t="s">
        <v>97</v>
      </c>
      <c r="Q326">
        <v>1</v>
      </c>
      <c r="W326">
        <v>0</v>
      </c>
      <c r="X326">
        <v>1677679780</v>
      </c>
      <c r="Y326">
        <f t="shared" si="1170"/>
        <v>0</v>
      </c>
      <c r="AA326">
        <v>787.95000000000005</v>
      </c>
      <c r="AB326">
        <v>0</v>
      </c>
      <c r="AC326">
        <v>0</v>
      </c>
      <c r="AD326">
        <v>0</v>
      </c>
      <c r="AE326">
        <v>765</v>
      </c>
      <c r="AF326">
        <v>0</v>
      </c>
      <c r="AG326">
        <v>0</v>
      </c>
      <c r="AH326">
        <v>0</v>
      </c>
      <c r="AI326">
        <v>1.03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435</v>
      </c>
      <c r="AT326">
        <v>100</v>
      </c>
      <c r="AU326" t="s">
        <v>517</v>
      </c>
      <c r="AV326">
        <v>0</v>
      </c>
      <c r="AW326">
        <v>2</v>
      </c>
      <c r="AX326">
        <v>363029315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76500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ROUND(Y326*Source!I402,7)</f>
        <v>0</v>
      </c>
      <c r="CY326">
        <f t="shared" si="1171"/>
        <v>787.95000000000005</v>
      </c>
      <c r="CZ326">
        <f t="shared" si="1172"/>
        <v>765</v>
      </c>
      <c r="DA326">
        <f t="shared" si="1173"/>
        <v>1.03</v>
      </c>
      <c r="DB326">
        <f t="shared" si="1174"/>
        <v>0</v>
      </c>
      <c r="DC326">
        <f t="shared" si="1175"/>
        <v>0</v>
      </c>
      <c r="DD326" t="s">
        <v>435</v>
      </c>
      <c r="DE326" t="s">
        <v>435</v>
      </c>
      <c r="DF326">
        <f t="shared" si="1176"/>
        <v>0</v>
      </c>
      <c r="DG326">
        <f t="shared" si="1177"/>
        <v>0</v>
      </c>
      <c r="DH326">
        <f t="shared" si="1163"/>
        <v>0</v>
      </c>
      <c r="DI326">
        <f t="shared" si="1164"/>
        <v>0</v>
      </c>
      <c r="DJ326">
        <f t="shared" si="1178"/>
        <v>0</v>
      </c>
      <c r="DK326">
        <v>0</v>
      </c>
      <c r="DL326" t="s">
        <v>435</v>
      </c>
      <c r="DM326">
        <v>0</v>
      </c>
      <c r="DN326" t="s">
        <v>435</v>
      </c>
      <c r="DO326">
        <v>0</v>
      </c>
    </row>
    <row r="327">
      <c r="A327">
        <f>ROW(Source!A403)</f>
        <v>403</v>
      </c>
      <c r="B327">
        <v>358752211</v>
      </c>
      <c r="C327">
        <v>358749569</v>
      </c>
      <c r="D327">
        <v>342640175</v>
      </c>
      <c r="E327">
        <v>113</v>
      </c>
      <c r="F327">
        <v>1</v>
      </c>
      <c r="G327">
        <v>1</v>
      </c>
      <c r="H327">
        <v>1</v>
      </c>
      <c r="I327" t="s">
        <v>208</v>
      </c>
      <c r="J327" t="s">
        <v>435</v>
      </c>
      <c r="K327" t="s">
        <v>209</v>
      </c>
      <c r="L327">
        <v>1191</v>
      </c>
      <c r="N327">
        <v>1013</v>
      </c>
      <c r="O327" t="s">
        <v>36</v>
      </c>
      <c r="P327" t="s">
        <v>36</v>
      </c>
      <c r="Q327">
        <v>1</v>
      </c>
      <c r="W327">
        <v>0</v>
      </c>
      <c r="X327">
        <v>-1483035894</v>
      </c>
      <c r="Y327">
        <f t="shared" ref="Y327:Y340" si="1179">AT327</f>
        <v>29</v>
      </c>
      <c r="AA327">
        <v>0</v>
      </c>
      <c r="AB327">
        <v>0</v>
      </c>
      <c r="AC327">
        <v>0</v>
      </c>
      <c r="AD327">
        <v>419.5</v>
      </c>
      <c r="AE327">
        <v>0</v>
      </c>
      <c r="AF327">
        <v>0</v>
      </c>
      <c r="AG327">
        <v>0</v>
      </c>
      <c r="AH327">
        <v>419.5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435</v>
      </c>
      <c r="AT327">
        <v>29</v>
      </c>
      <c r="AU327" t="s">
        <v>435</v>
      </c>
      <c r="AV327">
        <v>1</v>
      </c>
      <c r="AW327">
        <v>2</v>
      </c>
      <c r="AX327">
        <v>363029316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12165.5</v>
      </c>
      <c r="BN327">
        <v>29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12165.5</v>
      </c>
      <c r="BU327">
        <v>29</v>
      </c>
      <c r="BV327">
        <v>0</v>
      </c>
      <c r="BW327">
        <v>1</v>
      </c>
      <c r="CU327">
        <f>ROUND(AT327*Source!I403*AH327*AL327,2)</f>
        <v>1216.55</v>
      </c>
      <c r="CV327">
        <f>ROUND(Y327*Source!I403,7)</f>
        <v>2.8999999999999999</v>
      </c>
      <c r="CW327">
        <v>0</v>
      </c>
      <c r="CX327">
        <f>ROUND(Y327*Source!I403,7)</f>
        <v>2.8999999999999999</v>
      </c>
      <c r="CY327">
        <f t="shared" ref="CY327:CY328" si="1180">AD327</f>
        <v>419.5</v>
      </c>
      <c r="CZ327">
        <f t="shared" ref="CZ327:CZ328" si="1181">AH327</f>
        <v>419.5</v>
      </c>
      <c r="DA327">
        <f t="shared" ref="DA327:DA328" si="1182">AL327</f>
        <v>1</v>
      </c>
      <c r="DB327">
        <f t="shared" ref="DB327:DB340" si="1183">ROUND(ROUND(AT327*CZ327,2),6)</f>
        <v>12165.5</v>
      </c>
      <c r="DC327">
        <f t="shared" ref="DC327:DC340" si="1184">ROUND(ROUND(AT327*AG327,2),6)</f>
        <v>0</v>
      </c>
      <c r="DD327" t="s">
        <v>435</v>
      </c>
      <c r="DE327" t="s">
        <v>435</v>
      </c>
      <c r="DF327">
        <f t="shared" ref="DF327:DF341" si="1185">ROUND(ROUND(AE327,2)*CX327,2)</f>
        <v>0</v>
      </c>
      <c r="DG327">
        <f t="shared" si="1177"/>
        <v>0</v>
      </c>
      <c r="DH327">
        <f t="shared" si="1163"/>
        <v>0</v>
      </c>
      <c r="DI327">
        <f t="shared" si="1164"/>
        <v>1216.55</v>
      </c>
      <c r="DJ327">
        <f t="shared" ref="DJ327:DJ328" si="1186">DI327</f>
        <v>1216.55</v>
      </c>
      <c r="DK327">
        <v>1</v>
      </c>
      <c r="DL327" t="s">
        <v>435</v>
      </c>
      <c r="DM327">
        <v>0</v>
      </c>
      <c r="DN327" t="s">
        <v>435</v>
      </c>
      <c r="DO327">
        <v>0</v>
      </c>
    </row>
    <row r="328">
      <c r="A328">
        <f>ROW(Source!A403)</f>
        <v>403</v>
      </c>
      <c r="B328">
        <v>358752211</v>
      </c>
      <c r="C328">
        <v>358749569</v>
      </c>
      <c r="D328">
        <v>342640393</v>
      </c>
      <c r="E328">
        <v>113</v>
      </c>
      <c r="F328">
        <v>1</v>
      </c>
      <c r="G328">
        <v>1</v>
      </c>
      <c r="H328">
        <v>1</v>
      </c>
      <c r="I328" t="s">
        <v>828</v>
      </c>
      <c r="J328" t="s">
        <v>435</v>
      </c>
      <c r="K328" t="s">
        <v>829</v>
      </c>
      <c r="L328">
        <v>1191</v>
      </c>
      <c r="N328">
        <v>1013</v>
      </c>
      <c r="O328" t="s">
        <v>36</v>
      </c>
      <c r="P328" t="s">
        <v>36</v>
      </c>
      <c r="Q328">
        <v>1</v>
      </c>
      <c r="W328">
        <v>0</v>
      </c>
      <c r="X328">
        <v>-1417349443</v>
      </c>
      <c r="Y328">
        <f t="shared" si="1179"/>
        <v>0.46999999999999997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435</v>
      </c>
      <c r="AT328">
        <v>0.46999999999999997</v>
      </c>
      <c r="AU328" t="s">
        <v>435</v>
      </c>
      <c r="AV328">
        <v>2</v>
      </c>
      <c r="AW328">
        <v>2</v>
      </c>
      <c r="AX328">
        <v>363029317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ROUND(Y328*Source!I403,7)</f>
        <v>0.047</v>
      </c>
      <c r="CY328">
        <f t="shared" si="1180"/>
        <v>0</v>
      </c>
      <c r="CZ328">
        <f t="shared" si="1181"/>
        <v>0</v>
      </c>
      <c r="DA328">
        <f t="shared" si="1182"/>
        <v>1</v>
      </c>
      <c r="DB328">
        <f t="shared" si="1183"/>
        <v>0</v>
      </c>
      <c r="DC328">
        <f t="shared" si="1184"/>
        <v>0</v>
      </c>
      <c r="DD328" t="s">
        <v>435</v>
      </c>
      <c r="DE328" t="s">
        <v>435</v>
      </c>
      <c r="DF328">
        <f t="shared" si="1185"/>
        <v>0</v>
      </c>
      <c r="DG328">
        <f t="shared" si="1177"/>
        <v>0</v>
      </c>
      <c r="DH328">
        <f t="shared" si="1163"/>
        <v>0</v>
      </c>
      <c r="DI328">
        <f t="shared" si="1164"/>
        <v>0</v>
      </c>
      <c r="DJ328">
        <f t="shared" si="1186"/>
        <v>0</v>
      </c>
      <c r="DK328">
        <v>0</v>
      </c>
      <c r="DL328" t="s">
        <v>435</v>
      </c>
      <c r="DM328">
        <v>0</v>
      </c>
      <c r="DN328" t="s">
        <v>435</v>
      </c>
      <c r="DO328">
        <v>0</v>
      </c>
    </row>
    <row r="329">
      <c r="A329">
        <f>ROW(Source!A403)</f>
        <v>403</v>
      </c>
      <c r="B329">
        <v>358752211</v>
      </c>
      <c r="C329">
        <v>358749569</v>
      </c>
      <c r="D329">
        <v>342764741</v>
      </c>
      <c r="E329">
        <v>1</v>
      </c>
      <c r="F329">
        <v>1</v>
      </c>
      <c r="G329">
        <v>1</v>
      </c>
      <c r="H329">
        <v>2</v>
      </c>
      <c r="I329" t="s">
        <v>65</v>
      </c>
      <c r="J329" t="s">
        <v>830</v>
      </c>
      <c r="K329" t="s">
        <v>66</v>
      </c>
      <c r="L329">
        <v>1368</v>
      </c>
      <c r="N329">
        <v>1011</v>
      </c>
      <c r="O329" t="s">
        <v>67</v>
      </c>
      <c r="P329" t="s">
        <v>67</v>
      </c>
      <c r="Q329">
        <v>1</v>
      </c>
      <c r="W329">
        <v>0</v>
      </c>
      <c r="X329">
        <v>-361847540</v>
      </c>
      <c r="Y329">
        <f t="shared" si="1179"/>
        <v>0.46999999999999997</v>
      </c>
      <c r="AA329">
        <v>0</v>
      </c>
      <c r="AB329">
        <v>1552.1199999999999</v>
      </c>
      <c r="AC329">
        <v>668.23000000000002</v>
      </c>
      <c r="AD329">
        <v>0</v>
      </c>
      <c r="AE329">
        <v>0</v>
      </c>
      <c r="AF329">
        <v>1552.1199999999999</v>
      </c>
      <c r="AG329">
        <v>668.23000000000002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435</v>
      </c>
      <c r="AT329">
        <v>0.46999999999999997</v>
      </c>
      <c r="AU329" t="s">
        <v>435</v>
      </c>
      <c r="AV329">
        <v>1</v>
      </c>
      <c r="AW329">
        <v>2</v>
      </c>
      <c r="AX329">
        <v>363029318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729.49639999999988</v>
      </c>
      <c r="BL329">
        <v>314.06810000000002</v>
      </c>
      <c r="BM329">
        <v>0</v>
      </c>
      <c r="BN329">
        <v>0</v>
      </c>
      <c r="BO329">
        <v>0.46999999999999997</v>
      </c>
      <c r="BP329">
        <v>1</v>
      </c>
      <c r="BQ329">
        <v>0</v>
      </c>
      <c r="BR329">
        <v>729.49639999999988</v>
      </c>
      <c r="BS329">
        <v>314.06810000000002</v>
      </c>
      <c r="BT329">
        <v>0</v>
      </c>
      <c r="BU329">
        <v>0</v>
      </c>
      <c r="BV329">
        <v>0.46999999999999997</v>
      </c>
      <c r="BW329">
        <v>1</v>
      </c>
      <c r="CV329">
        <v>0</v>
      </c>
      <c r="CW329">
        <f>ROUND(Y329*Source!I403*DO329,7)</f>
        <v>0.047</v>
      </c>
      <c r="CX329">
        <f>ROUND(Y329*Source!I403,7)</f>
        <v>0.047</v>
      </c>
      <c r="CY329">
        <f>AB329</f>
        <v>1552.1199999999999</v>
      </c>
      <c r="CZ329">
        <f>AF329</f>
        <v>1552.1199999999999</v>
      </c>
      <c r="DA329">
        <f>AJ329</f>
        <v>1</v>
      </c>
      <c r="DB329">
        <f t="shared" si="1183"/>
        <v>729.5</v>
      </c>
      <c r="DC329">
        <f t="shared" si="1184"/>
        <v>314.06999999999999</v>
      </c>
      <c r="DD329" t="s">
        <v>435</v>
      </c>
      <c r="DE329" t="s">
        <v>435</v>
      </c>
      <c r="DF329">
        <f t="shared" si="1185"/>
        <v>0</v>
      </c>
      <c r="DG329">
        <f t="shared" si="1177"/>
        <v>72.950000000000003</v>
      </c>
      <c r="DH329">
        <f t="shared" si="1163"/>
        <v>31.41</v>
      </c>
      <c r="DI329">
        <f t="shared" si="1164"/>
        <v>0</v>
      </c>
      <c r="DJ329">
        <f>DG329+DH329</f>
        <v>104.36</v>
      </c>
      <c r="DK329">
        <v>1</v>
      </c>
      <c r="DL329" t="s">
        <v>68</v>
      </c>
      <c r="DM329">
        <v>6</v>
      </c>
      <c r="DN329" t="s">
        <v>36</v>
      </c>
      <c r="DO329">
        <v>1</v>
      </c>
    </row>
    <row r="330">
      <c r="A330">
        <f>ROW(Source!A403)</f>
        <v>403</v>
      </c>
      <c r="B330">
        <v>358752211</v>
      </c>
      <c r="C330">
        <v>358749569</v>
      </c>
      <c r="D330">
        <v>342646017</v>
      </c>
      <c r="E330">
        <v>113</v>
      </c>
      <c r="F330">
        <v>1</v>
      </c>
      <c r="G330">
        <v>1</v>
      </c>
      <c r="H330">
        <v>3</v>
      </c>
      <c r="I330" t="s">
        <v>130</v>
      </c>
      <c r="J330" t="s">
        <v>435</v>
      </c>
      <c r="K330" t="s">
        <v>131</v>
      </c>
      <c r="L330">
        <v>3277935</v>
      </c>
      <c r="N330">
        <v>1013</v>
      </c>
      <c r="O330" t="s">
        <v>104</v>
      </c>
      <c r="P330" t="s">
        <v>104</v>
      </c>
      <c r="Q330">
        <v>1</v>
      </c>
      <c r="W330">
        <v>0</v>
      </c>
      <c r="X330">
        <v>274903907</v>
      </c>
      <c r="Y330">
        <f t="shared" si="1179"/>
        <v>2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0</v>
      </c>
      <c r="AQ330">
        <v>1</v>
      </c>
      <c r="AR330">
        <v>0</v>
      </c>
      <c r="AS330" t="s">
        <v>435</v>
      </c>
      <c r="AT330">
        <v>2</v>
      </c>
      <c r="AU330" t="s">
        <v>435</v>
      </c>
      <c r="AV330">
        <v>0</v>
      </c>
      <c r="AW330">
        <v>2</v>
      </c>
      <c r="AX330">
        <v>363029319</v>
      </c>
      <c r="AY330">
        <v>1</v>
      </c>
      <c r="AZ330">
        <v>2048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ROUND(Y330*Source!I403,7)</f>
        <v>0.19999999999999998</v>
      </c>
      <c r="CY330">
        <f>AA330</f>
        <v>0</v>
      </c>
      <c r="CZ330">
        <f>AE330</f>
        <v>0</v>
      </c>
      <c r="DA330">
        <f>AI330</f>
        <v>1</v>
      </c>
      <c r="DB330">
        <f t="shared" si="1183"/>
        <v>0</v>
      </c>
      <c r="DC330">
        <f t="shared" si="1184"/>
        <v>0</v>
      </c>
      <c r="DD330" t="s">
        <v>435</v>
      </c>
      <c r="DE330" t="s">
        <v>435</v>
      </c>
      <c r="DF330">
        <f t="shared" si="1185"/>
        <v>0</v>
      </c>
      <c r="DG330">
        <f t="shared" si="1177"/>
        <v>0</v>
      </c>
      <c r="DH330">
        <f t="shared" si="1163"/>
        <v>0</v>
      </c>
      <c r="DI330">
        <f t="shared" si="1164"/>
        <v>0</v>
      </c>
      <c r="DJ330">
        <f>DF330</f>
        <v>0</v>
      </c>
      <c r="DK330">
        <v>0</v>
      </c>
      <c r="DL330" t="s">
        <v>435</v>
      </c>
      <c r="DM330">
        <v>0</v>
      </c>
      <c r="DN330" t="s">
        <v>435</v>
      </c>
      <c r="DO330">
        <v>0</v>
      </c>
    </row>
    <row r="331">
      <c r="A331">
        <f>ROW(Source!A404)</f>
        <v>404</v>
      </c>
      <c r="B331">
        <v>358752211</v>
      </c>
      <c r="C331">
        <v>358749579</v>
      </c>
      <c r="D331">
        <v>342640179</v>
      </c>
      <c r="E331">
        <v>113</v>
      </c>
      <c r="F331">
        <v>1</v>
      </c>
      <c r="G331">
        <v>1</v>
      </c>
      <c r="H331">
        <v>1</v>
      </c>
      <c r="I331" t="s">
        <v>217</v>
      </c>
      <c r="J331" t="s">
        <v>435</v>
      </c>
      <c r="K331" t="s">
        <v>218</v>
      </c>
      <c r="L331">
        <v>1191</v>
      </c>
      <c r="N331">
        <v>1013</v>
      </c>
      <c r="O331" t="s">
        <v>36</v>
      </c>
      <c r="P331" t="s">
        <v>36</v>
      </c>
      <c r="Q331">
        <v>1</v>
      </c>
      <c r="W331">
        <v>0</v>
      </c>
      <c r="X331">
        <v>-1991603921</v>
      </c>
      <c r="Y331">
        <f t="shared" si="1179"/>
        <v>13.5</v>
      </c>
      <c r="AA331">
        <v>0</v>
      </c>
      <c r="AB331">
        <v>0</v>
      </c>
      <c r="AC331">
        <v>0</v>
      </c>
      <c r="AD331">
        <v>423.20999999999998</v>
      </c>
      <c r="AE331">
        <v>0</v>
      </c>
      <c r="AF331">
        <v>0</v>
      </c>
      <c r="AG331">
        <v>0</v>
      </c>
      <c r="AH331">
        <v>423.20999999999998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435</v>
      </c>
      <c r="AT331">
        <v>13.5</v>
      </c>
      <c r="AU331" t="s">
        <v>435</v>
      </c>
      <c r="AV331">
        <v>1</v>
      </c>
      <c r="AW331">
        <v>2</v>
      </c>
      <c r="AX331">
        <v>363029320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5713.335</v>
      </c>
      <c r="BN331">
        <v>13.5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5713.335</v>
      </c>
      <c r="BU331">
        <v>13.5</v>
      </c>
      <c r="BV331">
        <v>0</v>
      </c>
      <c r="BW331">
        <v>1</v>
      </c>
      <c r="CU331">
        <f>ROUND(AT331*Source!I404*AH331*AL331,2)</f>
        <v>5713.3400000000001</v>
      </c>
      <c r="CV331">
        <f>ROUND(Y331*Source!I404,7)</f>
        <v>13.5</v>
      </c>
      <c r="CW331">
        <v>0</v>
      </c>
      <c r="CX331">
        <f>ROUND(Y331*Source!I404,7)</f>
        <v>13.5</v>
      </c>
      <c r="CY331">
        <f t="shared" ref="CY331:CY332" si="1187">AD331</f>
        <v>423.20999999999998</v>
      </c>
      <c r="CZ331">
        <f t="shared" ref="CZ331:CZ332" si="1188">AH331</f>
        <v>423.20999999999998</v>
      </c>
      <c r="DA331">
        <f t="shared" ref="DA331:DA332" si="1189">AL331</f>
        <v>1</v>
      </c>
      <c r="DB331">
        <f t="shared" si="1183"/>
        <v>5713.3400000000001</v>
      </c>
      <c r="DC331">
        <f t="shared" si="1184"/>
        <v>0</v>
      </c>
      <c r="DD331" t="s">
        <v>435</v>
      </c>
      <c r="DE331" t="s">
        <v>435</v>
      </c>
      <c r="DF331">
        <f t="shared" si="1185"/>
        <v>0</v>
      </c>
      <c r="DG331">
        <f t="shared" si="1177"/>
        <v>0</v>
      </c>
      <c r="DH331">
        <f t="shared" si="1163"/>
        <v>0</v>
      </c>
      <c r="DI331">
        <f t="shared" si="1164"/>
        <v>5713.3400000000001</v>
      </c>
      <c r="DJ331">
        <f t="shared" ref="DJ331:DJ332" si="1190">DI331</f>
        <v>5713.3400000000001</v>
      </c>
      <c r="DK331">
        <v>1</v>
      </c>
      <c r="DL331" t="s">
        <v>435</v>
      </c>
      <c r="DM331">
        <v>0</v>
      </c>
      <c r="DN331" t="s">
        <v>435</v>
      </c>
      <c r="DO331">
        <v>0</v>
      </c>
    </row>
    <row r="332">
      <c r="A332">
        <f>ROW(Source!A404)</f>
        <v>404</v>
      </c>
      <c r="B332">
        <v>358752211</v>
      </c>
      <c r="C332">
        <v>358749579</v>
      </c>
      <c r="D332">
        <v>342640393</v>
      </c>
      <c r="E332">
        <v>113</v>
      </c>
      <c r="F332">
        <v>1</v>
      </c>
      <c r="G332">
        <v>1</v>
      </c>
      <c r="H332">
        <v>1</v>
      </c>
      <c r="I332" t="s">
        <v>828</v>
      </c>
      <c r="J332" t="s">
        <v>435</v>
      </c>
      <c r="K332" t="s">
        <v>829</v>
      </c>
      <c r="L332">
        <v>1191</v>
      </c>
      <c r="N332">
        <v>1013</v>
      </c>
      <c r="O332" t="s">
        <v>36</v>
      </c>
      <c r="P332" t="s">
        <v>36</v>
      </c>
      <c r="Q332">
        <v>1</v>
      </c>
      <c r="W332">
        <v>0</v>
      </c>
      <c r="X332">
        <v>-1417349443</v>
      </c>
      <c r="Y332">
        <f t="shared" si="1179"/>
        <v>7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435</v>
      </c>
      <c r="AT332">
        <v>7</v>
      </c>
      <c r="AU332" t="s">
        <v>435</v>
      </c>
      <c r="AV332">
        <v>2</v>
      </c>
      <c r="AW332">
        <v>2</v>
      </c>
      <c r="AX332">
        <v>363029321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ROUND(Y332*Source!I404,7)</f>
        <v>7</v>
      </c>
      <c r="CY332">
        <f t="shared" si="1187"/>
        <v>0</v>
      </c>
      <c r="CZ332">
        <f t="shared" si="1188"/>
        <v>0</v>
      </c>
      <c r="DA332">
        <f t="shared" si="1189"/>
        <v>1</v>
      </c>
      <c r="DB332">
        <f t="shared" si="1183"/>
        <v>0</v>
      </c>
      <c r="DC332">
        <f t="shared" si="1184"/>
        <v>0</v>
      </c>
      <c r="DD332" t="s">
        <v>435</v>
      </c>
      <c r="DE332" t="s">
        <v>435</v>
      </c>
      <c r="DF332">
        <f t="shared" si="1185"/>
        <v>0</v>
      </c>
      <c r="DG332">
        <f t="shared" si="1177"/>
        <v>0</v>
      </c>
      <c r="DH332">
        <f t="shared" si="1163"/>
        <v>0</v>
      </c>
      <c r="DI332">
        <f t="shared" si="1164"/>
        <v>0</v>
      </c>
      <c r="DJ332">
        <f t="shared" si="1190"/>
        <v>0</v>
      </c>
      <c r="DK332">
        <v>0</v>
      </c>
      <c r="DL332" t="s">
        <v>435</v>
      </c>
      <c r="DM332">
        <v>0</v>
      </c>
      <c r="DN332" t="s">
        <v>435</v>
      </c>
      <c r="DO332">
        <v>0</v>
      </c>
    </row>
    <row r="333">
      <c r="A333">
        <f>ROW(Source!A404)</f>
        <v>404</v>
      </c>
      <c r="B333">
        <v>358752211</v>
      </c>
      <c r="C333">
        <v>358749579</v>
      </c>
      <c r="D333">
        <v>342764741</v>
      </c>
      <c r="E333">
        <v>1</v>
      </c>
      <c r="F333">
        <v>1</v>
      </c>
      <c r="G333">
        <v>1</v>
      </c>
      <c r="H333">
        <v>2</v>
      </c>
      <c r="I333" t="s">
        <v>65</v>
      </c>
      <c r="J333" t="s">
        <v>830</v>
      </c>
      <c r="K333" t="s">
        <v>66</v>
      </c>
      <c r="L333">
        <v>1368</v>
      </c>
      <c r="N333">
        <v>1011</v>
      </c>
      <c r="O333" t="s">
        <v>67</v>
      </c>
      <c r="P333" t="s">
        <v>67</v>
      </c>
      <c r="Q333">
        <v>1</v>
      </c>
      <c r="W333">
        <v>0</v>
      </c>
      <c r="X333">
        <v>-361847540</v>
      </c>
      <c r="Y333">
        <f t="shared" si="1179"/>
        <v>4.5</v>
      </c>
      <c r="AA333">
        <v>0</v>
      </c>
      <c r="AB333">
        <v>1552.1199999999999</v>
      </c>
      <c r="AC333">
        <v>668.23000000000002</v>
      </c>
      <c r="AD333">
        <v>0</v>
      </c>
      <c r="AE333">
        <v>0</v>
      </c>
      <c r="AF333">
        <v>1552.1199999999999</v>
      </c>
      <c r="AG333">
        <v>668.23000000000002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435</v>
      </c>
      <c r="AT333">
        <v>4.5</v>
      </c>
      <c r="AU333" t="s">
        <v>435</v>
      </c>
      <c r="AV333">
        <v>1</v>
      </c>
      <c r="AW333">
        <v>2</v>
      </c>
      <c r="AX333">
        <v>363029322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6984.5399999999991</v>
      </c>
      <c r="BL333">
        <v>3007.0349999999999</v>
      </c>
      <c r="BM333">
        <v>0</v>
      </c>
      <c r="BN333">
        <v>0</v>
      </c>
      <c r="BO333">
        <v>4.5</v>
      </c>
      <c r="BP333">
        <v>1</v>
      </c>
      <c r="BQ333">
        <v>0</v>
      </c>
      <c r="BR333">
        <v>6984.5399999999991</v>
      </c>
      <c r="BS333">
        <v>3007.0349999999999</v>
      </c>
      <c r="BT333">
        <v>0</v>
      </c>
      <c r="BU333">
        <v>0</v>
      </c>
      <c r="BV333">
        <v>4.5</v>
      </c>
      <c r="BW333">
        <v>1</v>
      </c>
      <c r="CV333">
        <v>0</v>
      </c>
      <c r="CW333">
        <f>ROUND(Y333*Source!I404*DO333,7)</f>
        <v>4.5</v>
      </c>
      <c r="CX333">
        <f>ROUND(Y333*Source!I404,7)</f>
        <v>4.5</v>
      </c>
      <c r="CY333">
        <f t="shared" ref="CY333:CY334" si="1191">AB333</f>
        <v>1552.1199999999999</v>
      </c>
      <c r="CZ333">
        <f t="shared" ref="CZ333:CZ334" si="1192">AF333</f>
        <v>1552.1199999999999</v>
      </c>
      <c r="DA333">
        <f t="shared" ref="DA333:DA334" si="1193">AJ333</f>
        <v>1</v>
      </c>
      <c r="DB333">
        <f t="shared" si="1183"/>
        <v>6984.54</v>
      </c>
      <c r="DC333">
        <f t="shared" si="1184"/>
        <v>3007.04</v>
      </c>
      <c r="DD333" t="s">
        <v>435</v>
      </c>
      <c r="DE333" t="s">
        <v>435</v>
      </c>
      <c r="DF333">
        <f t="shared" si="1185"/>
        <v>0</v>
      </c>
      <c r="DG333">
        <f t="shared" si="1177"/>
        <v>6984.54</v>
      </c>
      <c r="DH333">
        <f t="shared" si="1163"/>
        <v>3007.04</v>
      </c>
      <c r="DI333">
        <f t="shared" si="1164"/>
        <v>0</v>
      </c>
      <c r="DJ333">
        <f t="shared" ref="DJ333:DJ334" si="1194">DG333+DH333</f>
        <v>9991.5799999999999</v>
      </c>
      <c r="DK333">
        <v>1</v>
      </c>
      <c r="DL333" t="s">
        <v>68</v>
      </c>
      <c r="DM333">
        <v>6</v>
      </c>
      <c r="DN333" t="s">
        <v>36</v>
      </c>
      <c r="DO333">
        <v>1</v>
      </c>
    </row>
    <row r="334">
      <c r="A334">
        <f>ROW(Source!A404)</f>
        <v>404</v>
      </c>
      <c r="B334">
        <v>358752211</v>
      </c>
      <c r="C334">
        <v>358749579</v>
      </c>
      <c r="D334">
        <v>342765646</v>
      </c>
      <c r="E334">
        <v>1</v>
      </c>
      <c r="F334">
        <v>1</v>
      </c>
      <c r="G334">
        <v>1</v>
      </c>
      <c r="H334">
        <v>2</v>
      </c>
      <c r="I334" t="s">
        <v>219</v>
      </c>
      <c r="J334" t="s">
        <v>848</v>
      </c>
      <c r="K334" t="s">
        <v>220</v>
      </c>
      <c r="L334">
        <v>1368</v>
      </c>
      <c r="N334">
        <v>1011</v>
      </c>
      <c r="O334" t="s">
        <v>67</v>
      </c>
      <c r="P334" t="s">
        <v>67</v>
      </c>
      <c r="Q334">
        <v>1</v>
      </c>
      <c r="W334">
        <v>0</v>
      </c>
      <c r="X334">
        <v>-1143803928</v>
      </c>
      <c r="Y334">
        <f t="shared" si="1179"/>
        <v>2.5</v>
      </c>
      <c r="AA334">
        <v>0</v>
      </c>
      <c r="AB334">
        <v>1239.8900000000001</v>
      </c>
      <c r="AC334">
        <v>571.71000000000004</v>
      </c>
      <c r="AD334">
        <v>0</v>
      </c>
      <c r="AE334">
        <v>0</v>
      </c>
      <c r="AF334">
        <v>1239.8900000000001</v>
      </c>
      <c r="AG334">
        <v>571.71000000000004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435</v>
      </c>
      <c r="AT334">
        <v>2.5</v>
      </c>
      <c r="AU334" t="s">
        <v>435</v>
      </c>
      <c r="AV334">
        <v>1</v>
      </c>
      <c r="AW334">
        <v>2</v>
      </c>
      <c r="AX334">
        <v>363029323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3099.7250000000004</v>
      </c>
      <c r="BL334">
        <v>1429.2750000000001</v>
      </c>
      <c r="BM334">
        <v>0</v>
      </c>
      <c r="BN334">
        <v>0</v>
      </c>
      <c r="BO334">
        <v>2.5</v>
      </c>
      <c r="BP334">
        <v>1</v>
      </c>
      <c r="BQ334">
        <v>0</v>
      </c>
      <c r="BR334">
        <v>3099.7250000000004</v>
      </c>
      <c r="BS334">
        <v>1429.2750000000001</v>
      </c>
      <c r="BT334">
        <v>0</v>
      </c>
      <c r="BU334">
        <v>0</v>
      </c>
      <c r="BV334">
        <v>2.5</v>
      </c>
      <c r="BW334">
        <v>1</v>
      </c>
      <c r="CV334">
        <v>0</v>
      </c>
      <c r="CW334">
        <f>ROUND(Y334*Source!I404*DO334,7)</f>
        <v>2.5</v>
      </c>
      <c r="CX334">
        <f>ROUND(Y334*Source!I404,7)</f>
        <v>2.5</v>
      </c>
      <c r="CY334">
        <f t="shared" si="1191"/>
        <v>1239.8900000000001</v>
      </c>
      <c r="CZ334">
        <f t="shared" si="1192"/>
        <v>1239.8900000000001</v>
      </c>
      <c r="DA334">
        <f t="shared" si="1193"/>
        <v>1</v>
      </c>
      <c r="DB334">
        <f t="shared" si="1183"/>
        <v>3099.73</v>
      </c>
      <c r="DC334">
        <f t="shared" si="1184"/>
        <v>1429.28</v>
      </c>
      <c r="DD334" t="s">
        <v>435</v>
      </c>
      <c r="DE334" t="s">
        <v>435</v>
      </c>
      <c r="DF334">
        <f t="shared" si="1185"/>
        <v>0</v>
      </c>
      <c r="DG334">
        <f t="shared" si="1177"/>
        <v>3099.73</v>
      </c>
      <c r="DH334">
        <f t="shared" si="1163"/>
        <v>1429.28</v>
      </c>
      <c r="DI334">
        <f t="shared" si="1164"/>
        <v>0</v>
      </c>
      <c r="DJ334">
        <f t="shared" si="1194"/>
        <v>4529.0100000000002</v>
      </c>
      <c r="DK334">
        <v>1</v>
      </c>
      <c r="DL334" t="s">
        <v>221</v>
      </c>
      <c r="DM334">
        <v>5</v>
      </c>
      <c r="DN334" t="s">
        <v>36</v>
      </c>
      <c r="DO334">
        <v>1</v>
      </c>
    </row>
    <row r="335">
      <c r="A335">
        <f>ROW(Source!A404)</f>
        <v>404</v>
      </c>
      <c r="B335">
        <v>358752211</v>
      </c>
      <c r="C335">
        <v>358749579</v>
      </c>
      <c r="D335">
        <v>342646017</v>
      </c>
      <c r="E335">
        <v>113</v>
      </c>
      <c r="F335">
        <v>1</v>
      </c>
      <c r="G335">
        <v>1</v>
      </c>
      <c r="H335">
        <v>3</v>
      </c>
      <c r="I335" t="s">
        <v>130</v>
      </c>
      <c r="J335" t="s">
        <v>435</v>
      </c>
      <c r="K335" t="s">
        <v>131</v>
      </c>
      <c r="L335">
        <v>3277935</v>
      </c>
      <c r="N335">
        <v>1013</v>
      </c>
      <c r="O335" t="s">
        <v>104</v>
      </c>
      <c r="P335" t="s">
        <v>104</v>
      </c>
      <c r="Q335">
        <v>1</v>
      </c>
      <c r="W335">
        <v>0</v>
      </c>
      <c r="X335">
        <v>274903907</v>
      </c>
      <c r="Y335">
        <f t="shared" si="1179"/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0</v>
      </c>
      <c r="AQ335">
        <v>1</v>
      </c>
      <c r="AR335">
        <v>0</v>
      </c>
      <c r="AS335" t="s">
        <v>435</v>
      </c>
      <c r="AT335">
        <v>2</v>
      </c>
      <c r="AU335" t="s">
        <v>435</v>
      </c>
      <c r="AV335">
        <v>0</v>
      </c>
      <c r="AW335">
        <v>2</v>
      </c>
      <c r="AX335">
        <v>363029324</v>
      </c>
      <c r="AY335">
        <v>1</v>
      </c>
      <c r="AZ335">
        <v>2048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ROUND(Y335*Source!I404,7)</f>
        <v>2</v>
      </c>
      <c r="CY335">
        <f>AA335</f>
        <v>0</v>
      </c>
      <c r="CZ335">
        <f>AE335</f>
        <v>0</v>
      </c>
      <c r="DA335">
        <f>AI335</f>
        <v>1</v>
      </c>
      <c r="DB335">
        <f t="shared" si="1183"/>
        <v>0</v>
      </c>
      <c r="DC335">
        <f t="shared" si="1184"/>
        <v>0</v>
      </c>
      <c r="DD335" t="s">
        <v>435</v>
      </c>
      <c r="DE335" t="s">
        <v>435</v>
      </c>
      <c r="DF335">
        <f t="shared" si="1185"/>
        <v>0</v>
      </c>
      <c r="DG335">
        <f t="shared" si="1177"/>
        <v>0</v>
      </c>
      <c r="DH335">
        <f t="shared" si="1163"/>
        <v>0</v>
      </c>
      <c r="DI335">
        <f t="shared" si="1164"/>
        <v>0</v>
      </c>
      <c r="DJ335">
        <f>DF335</f>
        <v>0</v>
      </c>
      <c r="DK335">
        <v>0</v>
      </c>
      <c r="DL335" t="s">
        <v>435</v>
      </c>
      <c r="DM335">
        <v>0</v>
      </c>
      <c r="DN335" t="s">
        <v>435</v>
      </c>
      <c r="DO335">
        <v>0</v>
      </c>
    </row>
    <row r="336">
      <c r="A336">
        <f>ROW(Source!A405)</f>
        <v>405</v>
      </c>
      <c r="B336">
        <v>358752211</v>
      </c>
      <c r="C336">
        <v>358749591</v>
      </c>
      <c r="D336">
        <v>342640173</v>
      </c>
      <c r="E336">
        <v>113</v>
      </c>
      <c r="F336">
        <v>1</v>
      </c>
      <c r="G336">
        <v>1</v>
      </c>
      <c r="H336">
        <v>1</v>
      </c>
      <c r="I336" t="s">
        <v>230</v>
      </c>
      <c r="J336" t="s">
        <v>435</v>
      </c>
      <c r="K336" t="s">
        <v>231</v>
      </c>
      <c r="L336">
        <v>1191</v>
      </c>
      <c r="N336">
        <v>1013</v>
      </c>
      <c r="O336" t="s">
        <v>36</v>
      </c>
      <c r="P336" t="s">
        <v>36</v>
      </c>
      <c r="Q336">
        <v>1</v>
      </c>
      <c r="W336">
        <v>0</v>
      </c>
      <c r="X336">
        <v>1689191095</v>
      </c>
      <c r="Y336">
        <f t="shared" si="1179"/>
        <v>6.4000000000000004</v>
      </c>
      <c r="AA336">
        <v>0</v>
      </c>
      <c r="AB336">
        <v>0</v>
      </c>
      <c r="AC336">
        <v>0</v>
      </c>
      <c r="AD336">
        <v>415.79000000000002</v>
      </c>
      <c r="AE336">
        <v>0</v>
      </c>
      <c r="AF336">
        <v>0</v>
      </c>
      <c r="AG336">
        <v>0</v>
      </c>
      <c r="AH336">
        <v>415.79000000000002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435</v>
      </c>
      <c r="AT336">
        <v>6.4000000000000004</v>
      </c>
      <c r="AU336" t="s">
        <v>435</v>
      </c>
      <c r="AV336">
        <v>1</v>
      </c>
      <c r="AW336">
        <v>2</v>
      </c>
      <c r="AX336">
        <v>363029325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2661.0560000000005</v>
      </c>
      <c r="BN336">
        <v>6.4000000000000004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2661.0560000000005</v>
      </c>
      <c r="BU336">
        <v>6.4000000000000004</v>
      </c>
      <c r="BV336">
        <v>0</v>
      </c>
      <c r="BW336">
        <v>1</v>
      </c>
      <c r="CU336">
        <f>ROUND(AT336*Source!I405*AH336*AL336,2)</f>
        <v>26.609999999999999</v>
      </c>
      <c r="CV336">
        <f>ROUND(Y336*Source!I405,7)</f>
        <v>0.064000000000000001</v>
      </c>
      <c r="CW336">
        <v>0</v>
      </c>
      <c r="CX336">
        <f>ROUND(Y336*Source!I405,7)</f>
        <v>0.064000000000000001</v>
      </c>
      <c r="CY336">
        <f t="shared" ref="CY336:CY337" si="1195">AD336</f>
        <v>415.79000000000002</v>
      </c>
      <c r="CZ336">
        <f t="shared" ref="CZ336:CZ337" si="1196">AH336</f>
        <v>415.79000000000002</v>
      </c>
      <c r="DA336">
        <f t="shared" ref="DA336:DA337" si="1197">AL336</f>
        <v>1</v>
      </c>
      <c r="DB336">
        <f t="shared" si="1183"/>
        <v>2661.0599999999999</v>
      </c>
      <c r="DC336">
        <f t="shared" si="1184"/>
        <v>0</v>
      </c>
      <c r="DD336" t="s">
        <v>435</v>
      </c>
      <c r="DE336" t="s">
        <v>435</v>
      </c>
      <c r="DF336">
        <f t="shared" si="1185"/>
        <v>0</v>
      </c>
      <c r="DG336">
        <f t="shared" si="1177"/>
        <v>0</v>
      </c>
      <c r="DH336">
        <f t="shared" si="1163"/>
        <v>0</v>
      </c>
      <c r="DI336">
        <f t="shared" si="1164"/>
        <v>26.609999999999999</v>
      </c>
      <c r="DJ336">
        <f t="shared" ref="DJ336:DJ337" si="1198">DI336</f>
        <v>26.609999999999999</v>
      </c>
      <c r="DK336">
        <v>1</v>
      </c>
      <c r="DL336" t="s">
        <v>435</v>
      </c>
      <c r="DM336">
        <v>0</v>
      </c>
      <c r="DN336" t="s">
        <v>435</v>
      </c>
      <c r="DO336">
        <v>0</v>
      </c>
    </row>
    <row r="337">
      <c r="A337">
        <f>ROW(Source!A405)</f>
        <v>405</v>
      </c>
      <c r="B337">
        <v>358752211</v>
      </c>
      <c r="C337">
        <v>358749591</v>
      </c>
      <c r="D337">
        <v>342640393</v>
      </c>
      <c r="E337">
        <v>113</v>
      </c>
      <c r="F337">
        <v>1</v>
      </c>
      <c r="G337">
        <v>1</v>
      </c>
      <c r="H337">
        <v>1</v>
      </c>
      <c r="I337" t="s">
        <v>828</v>
      </c>
      <c r="J337" t="s">
        <v>435</v>
      </c>
      <c r="K337" t="s">
        <v>829</v>
      </c>
      <c r="L337">
        <v>1191</v>
      </c>
      <c r="N337">
        <v>1013</v>
      </c>
      <c r="O337" t="s">
        <v>36</v>
      </c>
      <c r="P337" t="s">
        <v>36</v>
      </c>
      <c r="Q337">
        <v>1</v>
      </c>
      <c r="W337">
        <v>0</v>
      </c>
      <c r="X337">
        <v>-1417349443</v>
      </c>
      <c r="Y337">
        <f t="shared" si="1179"/>
        <v>3.0099999999999998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435</v>
      </c>
      <c r="AT337">
        <v>3.0099999999999998</v>
      </c>
      <c r="AU337" t="s">
        <v>435</v>
      </c>
      <c r="AV337">
        <v>2</v>
      </c>
      <c r="AW337">
        <v>2</v>
      </c>
      <c r="AX337">
        <v>363029326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ROUND(Y337*Source!I405,7)</f>
        <v>0.030099999999999998</v>
      </c>
      <c r="CY337">
        <f t="shared" si="1195"/>
        <v>0</v>
      </c>
      <c r="CZ337">
        <f t="shared" si="1196"/>
        <v>0</v>
      </c>
      <c r="DA337">
        <f t="shared" si="1197"/>
        <v>1</v>
      </c>
      <c r="DB337">
        <f t="shared" si="1183"/>
        <v>0</v>
      </c>
      <c r="DC337">
        <f t="shared" si="1184"/>
        <v>0</v>
      </c>
      <c r="DD337" t="s">
        <v>435</v>
      </c>
      <c r="DE337" t="s">
        <v>435</v>
      </c>
      <c r="DF337">
        <f t="shared" si="1185"/>
        <v>0</v>
      </c>
      <c r="DG337">
        <f t="shared" si="1177"/>
        <v>0</v>
      </c>
      <c r="DH337">
        <f t="shared" si="1163"/>
        <v>0</v>
      </c>
      <c r="DI337">
        <f t="shared" si="1164"/>
        <v>0</v>
      </c>
      <c r="DJ337">
        <f t="shared" si="1198"/>
        <v>0</v>
      </c>
      <c r="DK337">
        <v>0</v>
      </c>
      <c r="DL337" t="s">
        <v>435</v>
      </c>
      <c r="DM337">
        <v>0</v>
      </c>
      <c r="DN337" t="s">
        <v>435</v>
      </c>
      <c r="DO337">
        <v>0</v>
      </c>
    </row>
    <row r="338">
      <c r="A338">
        <f>ROW(Source!A405)</f>
        <v>405</v>
      </c>
      <c r="B338">
        <v>358752211</v>
      </c>
      <c r="C338">
        <v>358749591</v>
      </c>
      <c r="D338">
        <v>342764741</v>
      </c>
      <c r="E338">
        <v>1</v>
      </c>
      <c r="F338">
        <v>1</v>
      </c>
      <c r="G338">
        <v>1</v>
      </c>
      <c r="H338">
        <v>2</v>
      </c>
      <c r="I338" t="s">
        <v>65</v>
      </c>
      <c r="J338" t="s">
        <v>830</v>
      </c>
      <c r="K338" t="s">
        <v>66</v>
      </c>
      <c r="L338">
        <v>1368</v>
      </c>
      <c r="N338">
        <v>1011</v>
      </c>
      <c r="O338" t="s">
        <v>67</v>
      </c>
      <c r="P338" t="s">
        <v>67</v>
      </c>
      <c r="Q338">
        <v>1</v>
      </c>
      <c r="W338">
        <v>0</v>
      </c>
      <c r="X338">
        <v>-361847540</v>
      </c>
      <c r="Y338">
        <f t="shared" si="1179"/>
        <v>1.6000000000000001</v>
      </c>
      <c r="AA338">
        <v>0</v>
      </c>
      <c r="AB338">
        <v>1552.1199999999999</v>
      </c>
      <c r="AC338">
        <v>668.23000000000002</v>
      </c>
      <c r="AD338">
        <v>0</v>
      </c>
      <c r="AE338">
        <v>0</v>
      </c>
      <c r="AF338">
        <v>1552.1199999999999</v>
      </c>
      <c r="AG338">
        <v>668.23000000000002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435</v>
      </c>
      <c r="AT338">
        <v>1.6000000000000001</v>
      </c>
      <c r="AU338" t="s">
        <v>435</v>
      </c>
      <c r="AV338">
        <v>1</v>
      </c>
      <c r="AW338">
        <v>2</v>
      </c>
      <c r="AX338">
        <v>363029327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2483.3919999999998</v>
      </c>
      <c r="BL338">
        <v>1069.1680000000001</v>
      </c>
      <c r="BM338">
        <v>0</v>
      </c>
      <c r="BN338">
        <v>0</v>
      </c>
      <c r="BO338">
        <v>1.6000000000000001</v>
      </c>
      <c r="BP338">
        <v>1</v>
      </c>
      <c r="BQ338">
        <v>0</v>
      </c>
      <c r="BR338">
        <v>2483.3919999999998</v>
      </c>
      <c r="BS338">
        <v>1069.1680000000001</v>
      </c>
      <c r="BT338">
        <v>0</v>
      </c>
      <c r="BU338">
        <v>0</v>
      </c>
      <c r="BV338">
        <v>1.6000000000000001</v>
      </c>
      <c r="BW338">
        <v>1</v>
      </c>
      <c r="CV338">
        <v>0</v>
      </c>
      <c r="CW338">
        <f>ROUND(Y338*Source!I405*DO338,7)</f>
        <v>0.016</v>
      </c>
      <c r="CX338">
        <f>ROUND(Y338*Source!I405,7)</f>
        <v>0.016</v>
      </c>
      <c r="CY338">
        <f t="shared" ref="CY338:CY340" si="1199">AB338</f>
        <v>1552.1199999999999</v>
      </c>
      <c r="CZ338">
        <f t="shared" ref="CZ338:CZ340" si="1200">AF338</f>
        <v>1552.1199999999999</v>
      </c>
      <c r="DA338">
        <f t="shared" ref="DA338:DA340" si="1201">AJ338</f>
        <v>1</v>
      </c>
      <c r="DB338">
        <f t="shared" si="1183"/>
        <v>2483.3899999999999</v>
      </c>
      <c r="DC338">
        <f t="shared" si="1184"/>
        <v>1069.1699999999998</v>
      </c>
      <c r="DD338" t="s">
        <v>435</v>
      </c>
      <c r="DE338" t="s">
        <v>435</v>
      </c>
      <c r="DF338">
        <f t="shared" si="1185"/>
        <v>0</v>
      </c>
      <c r="DG338">
        <f t="shared" si="1177"/>
        <v>24.830000000000002</v>
      </c>
      <c r="DH338">
        <f t="shared" si="1163"/>
        <v>10.69</v>
      </c>
      <c r="DI338">
        <f t="shared" si="1164"/>
        <v>0</v>
      </c>
      <c r="DJ338">
        <f t="shared" ref="DJ338:DJ340" si="1202">DG338+DH338</f>
        <v>35.520000000000003</v>
      </c>
      <c r="DK338">
        <v>1</v>
      </c>
      <c r="DL338" t="s">
        <v>68</v>
      </c>
      <c r="DM338">
        <v>6</v>
      </c>
      <c r="DN338" t="s">
        <v>36</v>
      </c>
      <c r="DO338">
        <v>1</v>
      </c>
    </row>
    <row r="339">
      <c r="A339">
        <f>ROW(Source!A405)</f>
        <v>405</v>
      </c>
      <c r="B339">
        <v>358752211</v>
      </c>
      <c r="C339">
        <v>358749591</v>
      </c>
      <c r="D339">
        <v>342764878</v>
      </c>
      <c r="E339">
        <v>1</v>
      </c>
      <c r="F339">
        <v>1</v>
      </c>
      <c r="G339">
        <v>1</v>
      </c>
      <c r="H339">
        <v>2</v>
      </c>
      <c r="I339" t="s">
        <v>232</v>
      </c>
      <c r="J339" t="s">
        <v>845</v>
      </c>
      <c r="K339" t="s">
        <v>233</v>
      </c>
      <c r="L339">
        <v>1368</v>
      </c>
      <c r="N339">
        <v>1011</v>
      </c>
      <c r="O339" t="s">
        <v>67</v>
      </c>
      <c r="P339" t="s">
        <v>67</v>
      </c>
      <c r="Q339">
        <v>1</v>
      </c>
      <c r="W339">
        <v>0</v>
      </c>
      <c r="X339">
        <v>1871458523</v>
      </c>
      <c r="Y339">
        <f t="shared" si="1179"/>
        <v>0.40999999999999998</v>
      </c>
      <c r="AA339">
        <v>0</v>
      </c>
      <c r="AB339">
        <v>76.980000000000004</v>
      </c>
      <c r="AC339">
        <v>441.77999999999997</v>
      </c>
      <c r="AD339">
        <v>0</v>
      </c>
      <c r="AE339">
        <v>0</v>
      </c>
      <c r="AF339">
        <v>55.780000000000001</v>
      </c>
      <c r="AG339">
        <v>441.77999999999997</v>
      </c>
      <c r="AH339">
        <v>0</v>
      </c>
      <c r="AI339">
        <v>1</v>
      </c>
      <c r="AJ339">
        <v>1.3799999999999999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435</v>
      </c>
      <c r="AT339">
        <v>0.40999999999999998</v>
      </c>
      <c r="AU339" t="s">
        <v>435</v>
      </c>
      <c r="AV339">
        <v>1</v>
      </c>
      <c r="AW339">
        <v>2</v>
      </c>
      <c r="AX339">
        <v>363029328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22.869799999999998</v>
      </c>
      <c r="BL339">
        <v>181.12979999999999</v>
      </c>
      <c r="BM339">
        <v>0</v>
      </c>
      <c r="BN339">
        <v>0</v>
      </c>
      <c r="BO339">
        <v>0.40999999999999998</v>
      </c>
      <c r="BP339">
        <v>1</v>
      </c>
      <c r="BQ339">
        <v>0</v>
      </c>
      <c r="BR339">
        <v>22.869799999999998</v>
      </c>
      <c r="BS339">
        <v>181.12979999999999</v>
      </c>
      <c r="BT339">
        <v>0</v>
      </c>
      <c r="BU339">
        <v>0</v>
      </c>
      <c r="BV339">
        <v>0.40999999999999998</v>
      </c>
      <c r="BW339">
        <v>1</v>
      </c>
      <c r="CV339">
        <v>0</v>
      </c>
      <c r="CW339">
        <f>ROUND(Y339*Source!I405*DO339,7)</f>
        <v>0.0040999999999999995</v>
      </c>
      <c r="CX339">
        <f>ROUND(Y339*Source!I405,7)</f>
        <v>0.0040999999999999995</v>
      </c>
      <c r="CY339">
        <f t="shared" si="1199"/>
        <v>76.980000000000004</v>
      </c>
      <c r="CZ339">
        <f t="shared" si="1200"/>
        <v>55.780000000000001</v>
      </c>
      <c r="DA339">
        <f t="shared" si="1201"/>
        <v>1.3799999999999999</v>
      </c>
      <c r="DB339">
        <f t="shared" si="1183"/>
        <v>22.869999999999997</v>
      </c>
      <c r="DC339">
        <f t="shared" si="1184"/>
        <v>181.13</v>
      </c>
      <c r="DD339" t="s">
        <v>435</v>
      </c>
      <c r="DE339" t="s">
        <v>435</v>
      </c>
      <c r="DF339">
        <f t="shared" si="1185"/>
        <v>0</v>
      </c>
      <c r="DG339">
        <f>ROUND(ROUND(AF339*AJ339,2)*CX339,2)</f>
        <v>0.32000000000000001</v>
      </c>
      <c r="DH339">
        <f t="shared" si="1163"/>
        <v>1.8100000000000001</v>
      </c>
      <c r="DI339">
        <f t="shared" si="1164"/>
        <v>0</v>
      </c>
      <c r="DJ339">
        <f t="shared" si="1202"/>
        <v>2.1299999999999999</v>
      </c>
      <c r="DK339">
        <v>0</v>
      </c>
      <c r="DL339" t="s">
        <v>234</v>
      </c>
      <c r="DM339">
        <v>3</v>
      </c>
      <c r="DN339" t="s">
        <v>36</v>
      </c>
      <c r="DO339">
        <v>1</v>
      </c>
    </row>
    <row r="340">
      <c r="A340">
        <f>ROW(Source!A405)</f>
        <v>405</v>
      </c>
      <c r="B340">
        <v>358752211</v>
      </c>
      <c r="C340">
        <v>358749591</v>
      </c>
      <c r="D340">
        <v>342765646</v>
      </c>
      <c r="E340">
        <v>1</v>
      </c>
      <c r="F340">
        <v>1</v>
      </c>
      <c r="G340">
        <v>1</v>
      </c>
      <c r="H340">
        <v>2</v>
      </c>
      <c r="I340" t="s">
        <v>219</v>
      </c>
      <c r="J340" t="s">
        <v>848</v>
      </c>
      <c r="K340" t="s">
        <v>220</v>
      </c>
      <c r="L340">
        <v>1368</v>
      </c>
      <c r="N340">
        <v>1011</v>
      </c>
      <c r="O340" t="s">
        <v>67</v>
      </c>
      <c r="P340" t="s">
        <v>67</v>
      </c>
      <c r="Q340">
        <v>1</v>
      </c>
      <c r="W340">
        <v>0</v>
      </c>
      <c r="X340">
        <v>-1143803928</v>
      </c>
      <c r="Y340">
        <f t="shared" si="1179"/>
        <v>1</v>
      </c>
      <c r="AA340">
        <v>0</v>
      </c>
      <c r="AB340">
        <v>1239.8900000000001</v>
      </c>
      <c r="AC340">
        <v>571.71000000000004</v>
      </c>
      <c r="AD340">
        <v>0</v>
      </c>
      <c r="AE340">
        <v>0</v>
      </c>
      <c r="AF340">
        <v>1239.8900000000001</v>
      </c>
      <c r="AG340">
        <v>571.71000000000004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435</v>
      </c>
      <c r="AT340">
        <v>1</v>
      </c>
      <c r="AU340" t="s">
        <v>435</v>
      </c>
      <c r="AV340">
        <v>1</v>
      </c>
      <c r="AW340">
        <v>2</v>
      </c>
      <c r="AX340">
        <v>363029329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1239.8900000000001</v>
      </c>
      <c r="BL340">
        <v>571.71000000000004</v>
      </c>
      <c r="BM340">
        <v>0</v>
      </c>
      <c r="BN340">
        <v>0</v>
      </c>
      <c r="BO340">
        <v>1</v>
      </c>
      <c r="BP340">
        <v>1</v>
      </c>
      <c r="BQ340">
        <v>0</v>
      </c>
      <c r="BR340">
        <v>1239.8900000000001</v>
      </c>
      <c r="BS340">
        <v>571.71000000000004</v>
      </c>
      <c r="BT340">
        <v>0</v>
      </c>
      <c r="BU340">
        <v>0</v>
      </c>
      <c r="BV340">
        <v>1</v>
      </c>
      <c r="BW340">
        <v>1</v>
      </c>
      <c r="CV340">
        <v>0</v>
      </c>
      <c r="CW340">
        <f>ROUND(Y340*Source!I405*DO340,7)</f>
        <v>0.01</v>
      </c>
      <c r="CX340">
        <f>ROUND(Y340*Source!I405,7)</f>
        <v>0.01</v>
      </c>
      <c r="CY340">
        <f t="shared" si="1199"/>
        <v>1239.8900000000001</v>
      </c>
      <c r="CZ340">
        <f t="shared" si="1200"/>
        <v>1239.8900000000001</v>
      </c>
      <c r="DA340">
        <f t="shared" si="1201"/>
        <v>1</v>
      </c>
      <c r="DB340">
        <f t="shared" si="1183"/>
        <v>1239.8899999999999</v>
      </c>
      <c r="DC340">
        <f t="shared" si="1184"/>
        <v>571.70999999999992</v>
      </c>
      <c r="DD340" t="s">
        <v>435</v>
      </c>
      <c r="DE340" t="s">
        <v>435</v>
      </c>
      <c r="DF340">
        <f t="shared" si="1185"/>
        <v>0</v>
      </c>
      <c r="DG340">
        <f t="shared" ref="DG340:DG380" si="1203">ROUND(ROUND(AF340,2)*CX340,2)</f>
        <v>12.4</v>
      </c>
      <c r="DH340">
        <f t="shared" si="1163"/>
        <v>5.7199999999999998</v>
      </c>
      <c r="DI340">
        <f t="shared" si="1164"/>
        <v>0</v>
      </c>
      <c r="DJ340">
        <f t="shared" si="1202"/>
        <v>18.120000000000001</v>
      </c>
      <c r="DK340">
        <v>1</v>
      </c>
      <c r="DL340" t="s">
        <v>221</v>
      </c>
      <c r="DM340">
        <v>5</v>
      </c>
      <c r="DN340" t="s">
        <v>36</v>
      </c>
      <c r="DO340">
        <v>1</v>
      </c>
    </row>
    <row r="341">
      <c r="A341">
        <f>ROW(Source!A405)</f>
        <v>405</v>
      </c>
      <c r="B341">
        <v>358752211</v>
      </c>
      <c r="C341">
        <v>358749591</v>
      </c>
      <c r="D341">
        <v>342715737</v>
      </c>
      <c r="E341">
        <v>1</v>
      </c>
      <c r="F341">
        <v>1</v>
      </c>
      <c r="G341">
        <v>1</v>
      </c>
      <c r="H341">
        <v>3</v>
      </c>
      <c r="I341" t="s">
        <v>236</v>
      </c>
      <c r="J341" t="s">
        <v>849</v>
      </c>
      <c r="K341" t="s">
        <v>237</v>
      </c>
      <c r="L341">
        <v>1383</v>
      </c>
      <c r="N341">
        <v>1013</v>
      </c>
      <c r="O341" t="s">
        <v>238</v>
      </c>
      <c r="P341" t="s">
        <v>238</v>
      </c>
      <c r="Q341">
        <v>1</v>
      </c>
      <c r="W341">
        <v>0</v>
      </c>
      <c r="X341">
        <v>-1986415126</v>
      </c>
      <c r="Y341">
        <f t="shared" ref="Y341:Y342" si="1204">(AT341*ROUND(0,7))</f>
        <v>0</v>
      </c>
      <c r="AA341">
        <v>6.0999999999999996</v>
      </c>
      <c r="AB341">
        <v>0</v>
      </c>
      <c r="AC341">
        <v>0</v>
      </c>
      <c r="AD341">
        <v>0</v>
      </c>
      <c r="AE341">
        <v>6.0999999999999996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435</v>
      </c>
      <c r="AT341">
        <v>0.17999999999999999</v>
      </c>
      <c r="AU341" t="s">
        <v>517</v>
      </c>
      <c r="AV341">
        <v>0</v>
      </c>
      <c r="AW341">
        <v>2</v>
      </c>
      <c r="AX341">
        <v>363029330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1.0979999999999999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ROUND(Y341*Source!I405,7)</f>
        <v>0</v>
      </c>
      <c r="CY341">
        <f t="shared" ref="CY341:CY343" si="1205">AA341</f>
        <v>6.0999999999999996</v>
      </c>
      <c r="CZ341">
        <f t="shared" ref="CZ341:CZ343" si="1206">AE341</f>
        <v>6.0999999999999996</v>
      </c>
      <c r="DA341">
        <f t="shared" ref="DA341:DA343" si="1207">AI341</f>
        <v>1</v>
      </c>
      <c r="DB341">
        <f t="shared" ref="DB341:DB342" si="1208">ROUND((ROUND(AT341*CZ341,2)*ROUND(0,7)),6)</f>
        <v>0</v>
      </c>
      <c r="DC341">
        <f t="shared" ref="DC341:DC342" si="1209">ROUND((ROUND(AT341*AG341,2)*ROUND(0,7)),6)</f>
        <v>0</v>
      </c>
      <c r="DD341" t="s">
        <v>435</v>
      </c>
      <c r="DE341" t="s">
        <v>435</v>
      </c>
      <c r="DF341">
        <f t="shared" si="1185"/>
        <v>0</v>
      </c>
      <c r="DG341">
        <f t="shared" si="1203"/>
        <v>0</v>
      </c>
      <c r="DH341">
        <f t="shared" si="1163"/>
        <v>0</v>
      </c>
      <c r="DI341">
        <f t="shared" si="1164"/>
        <v>0</v>
      </c>
      <c r="DJ341">
        <f t="shared" ref="DJ341:DJ343" si="1210">DF341</f>
        <v>0</v>
      </c>
      <c r="DK341">
        <v>1</v>
      </c>
      <c r="DL341" t="s">
        <v>435</v>
      </c>
      <c r="DM341">
        <v>0</v>
      </c>
      <c r="DN341" t="s">
        <v>435</v>
      </c>
      <c r="DO341">
        <v>0</v>
      </c>
    </row>
    <row r="342">
      <c r="A342">
        <f>ROW(Source!A405)</f>
        <v>405</v>
      </c>
      <c r="B342">
        <v>358752211</v>
      </c>
      <c r="C342">
        <v>358749591</v>
      </c>
      <c r="D342">
        <v>342724010</v>
      </c>
      <c r="E342">
        <v>1</v>
      </c>
      <c r="F342">
        <v>1</v>
      </c>
      <c r="G342">
        <v>1</v>
      </c>
      <c r="H342">
        <v>3</v>
      </c>
      <c r="I342" t="s">
        <v>239</v>
      </c>
      <c r="J342" t="s">
        <v>850</v>
      </c>
      <c r="K342" t="s">
        <v>240</v>
      </c>
      <c r="L342">
        <v>1348</v>
      </c>
      <c r="N342">
        <v>1009</v>
      </c>
      <c r="O342" t="s">
        <v>88</v>
      </c>
      <c r="P342" t="s">
        <v>88</v>
      </c>
      <c r="Q342">
        <v>1000</v>
      </c>
      <c r="W342">
        <v>0</v>
      </c>
      <c r="X342">
        <v>2100963173</v>
      </c>
      <c r="Y342">
        <f t="shared" si="1204"/>
        <v>0</v>
      </c>
      <c r="AA342">
        <v>128279.94</v>
      </c>
      <c r="AB342">
        <v>0</v>
      </c>
      <c r="AC342">
        <v>0</v>
      </c>
      <c r="AD342">
        <v>0</v>
      </c>
      <c r="AE342">
        <v>129575.7</v>
      </c>
      <c r="AF342">
        <v>0</v>
      </c>
      <c r="AG342">
        <v>0</v>
      </c>
      <c r="AH342">
        <v>0</v>
      </c>
      <c r="AI342">
        <v>0.98999999999999999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435</v>
      </c>
      <c r="AT342">
        <v>0.00050000000000000001</v>
      </c>
      <c r="AU342" t="s">
        <v>517</v>
      </c>
      <c r="AV342">
        <v>0</v>
      </c>
      <c r="AW342">
        <v>2</v>
      </c>
      <c r="AX342">
        <v>363029331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64.787850000000006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ROUND(Y342*Source!I405,7)</f>
        <v>0</v>
      </c>
      <c r="CY342">
        <f t="shared" si="1205"/>
        <v>128279.94</v>
      </c>
      <c r="CZ342">
        <f t="shared" si="1206"/>
        <v>129575.7</v>
      </c>
      <c r="DA342">
        <f t="shared" si="1207"/>
        <v>0.98999999999999999</v>
      </c>
      <c r="DB342">
        <f t="shared" si="1208"/>
        <v>0</v>
      </c>
      <c r="DC342">
        <f t="shared" si="1209"/>
        <v>0</v>
      </c>
      <c r="DD342" t="s">
        <v>435</v>
      </c>
      <c r="DE342" t="s">
        <v>435</v>
      </c>
      <c r="DF342">
        <f>ROUND(ROUND(AE342*AI342,2)*CX342,2)</f>
        <v>0</v>
      </c>
      <c r="DG342">
        <f t="shared" si="1203"/>
        <v>0</v>
      </c>
      <c r="DH342">
        <f t="shared" si="1163"/>
        <v>0</v>
      </c>
      <c r="DI342">
        <f t="shared" si="1164"/>
        <v>0</v>
      </c>
      <c r="DJ342">
        <f t="shared" si="1210"/>
        <v>0</v>
      </c>
      <c r="DK342">
        <v>0</v>
      </c>
      <c r="DL342" t="s">
        <v>435</v>
      </c>
      <c r="DM342">
        <v>0</v>
      </c>
      <c r="DN342" t="s">
        <v>435</v>
      </c>
      <c r="DO342">
        <v>0</v>
      </c>
    </row>
    <row r="343">
      <c r="A343">
        <f>ROW(Source!A405)</f>
        <v>405</v>
      </c>
      <c r="B343">
        <v>358752211</v>
      </c>
      <c r="C343">
        <v>358749591</v>
      </c>
      <c r="D343">
        <v>342646017</v>
      </c>
      <c r="E343">
        <v>113</v>
      </c>
      <c r="F343">
        <v>1</v>
      </c>
      <c r="G343">
        <v>1</v>
      </c>
      <c r="H343">
        <v>3</v>
      </c>
      <c r="I343" t="s">
        <v>130</v>
      </c>
      <c r="J343" t="s">
        <v>435</v>
      </c>
      <c r="K343" t="s">
        <v>131</v>
      </c>
      <c r="L343">
        <v>3277935</v>
      </c>
      <c r="N343">
        <v>1013</v>
      </c>
      <c r="O343" t="s">
        <v>104</v>
      </c>
      <c r="P343" t="s">
        <v>104</v>
      </c>
      <c r="Q343">
        <v>1</v>
      </c>
      <c r="W343">
        <v>0</v>
      </c>
      <c r="X343">
        <v>274903907</v>
      </c>
      <c r="Y343">
        <f t="shared" ref="Y343:Y406" si="1211">AT343</f>
        <v>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0</v>
      </c>
      <c r="AQ343">
        <v>1</v>
      </c>
      <c r="AR343">
        <v>0</v>
      </c>
      <c r="AS343" t="s">
        <v>435</v>
      </c>
      <c r="AT343">
        <v>2</v>
      </c>
      <c r="AU343" t="s">
        <v>435</v>
      </c>
      <c r="AV343">
        <v>0</v>
      </c>
      <c r="AW343">
        <v>2</v>
      </c>
      <c r="AX343">
        <v>363029332</v>
      </c>
      <c r="AY343">
        <v>1</v>
      </c>
      <c r="AZ343">
        <v>2048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ROUND(Y343*Source!I405,7)</f>
        <v>0.02</v>
      </c>
      <c r="CY343">
        <f t="shared" si="1205"/>
        <v>0</v>
      </c>
      <c r="CZ343">
        <f t="shared" si="1206"/>
        <v>0</v>
      </c>
      <c r="DA343">
        <f t="shared" si="1207"/>
        <v>1</v>
      </c>
      <c r="DB343">
        <f t="shared" ref="DB343:DB406" si="1212">ROUND(ROUND(AT343*CZ343,2),6)</f>
        <v>0</v>
      </c>
      <c r="DC343">
        <f t="shared" ref="DC343:DC406" si="1213">ROUND(ROUND(AT343*AG343,2),6)</f>
        <v>0</v>
      </c>
      <c r="DD343" t="s">
        <v>435</v>
      </c>
      <c r="DE343" t="s">
        <v>435</v>
      </c>
      <c r="DF343">
        <f t="shared" ref="DF343:DF406" si="1214">ROUND(ROUND(AE343,2)*CX343,2)</f>
        <v>0</v>
      </c>
      <c r="DG343">
        <f t="shared" si="1203"/>
        <v>0</v>
      </c>
      <c r="DH343">
        <f t="shared" si="1163"/>
        <v>0</v>
      </c>
      <c r="DI343">
        <f t="shared" si="1164"/>
        <v>0</v>
      </c>
      <c r="DJ343">
        <f t="shared" si="1210"/>
        <v>0</v>
      </c>
      <c r="DK343">
        <v>0</v>
      </c>
      <c r="DL343" t="s">
        <v>435</v>
      </c>
      <c r="DM343">
        <v>0</v>
      </c>
      <c r="DN343" t="s">
        <v>435</v>
      </c>
      <c r="DO343">
        <v>0</v>
      </c>
    </row>
    <row r="344">
      <c r="A344">
        <f>ROW(Source!A406)</f>
        <v>406</v>
      </c>
      <c r="B344">
        <v>358752211</v>
      </c>
      <c r="C344">
        <v>358749609</v>
      </c>
      <c r="D344">
        <v>342640173</v>
      </c>
      <c r="E344">
        <v>113</v>
      </c>
      <c r="F344">
        <v>1</v>
      </c>
      <c r="G344">
        <v>1</v>
      </c>
      <c r="H344">
        <v>1</v>
      </c>
      <c r="I344" t="s">
        <v>230</v>
      </c>
      <c r="J344" t="s">
        <v>435</v>
      </c>
      <c r="K344" t="s">
        <v>231</v>
      </c>
      <c r="L344">
        <v>1191</v>
      </c>
      <c r="N344">
        <v>1013</v>
      </c>
      <c r="O344" t="s">
        <v>36</v>
      </c>
      <c r="P344" t="s">
        <v>36</v>
      </c>
      <c r="Q344">
        <v>1</v>
      </c>
      <c r="W344">
        <v>0</v>
      </c>
      <c r="X344">
        <v>1689191095</v>
      </c>
      <c r="Y344">
        <f t="shared" si="1211"/>
        <v>32.5</v>
      </c>
      <c r="AA344">
        <v>0</v>
      </c>
      <c r="AB344">
        <v>0</v>
      </c>
      <c r="AC344">
        <v>0</v>
      </c>
      <c r="AD344">
        <v>415.79000000000002</v>
      </c>
      <c r="AE344">
        <v>0</v>
      </c>
      <c r="AF344">
        <v>0</v>
      </c>
      <c r="AG344">
        <v>0</v>
      </c>
      <c r="AH344">
        <v>415.79000000000002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435</v>
      </c>
      <c r="AT344">
        <v>32.5</v>
      </c>
      <c r="AU344" t="s">
        <v>435</v>
      </c>
      <c r="AV344">
        <v>1</v>
      </c>
      <c r="AW344">
        <v>2</v>
      </c>
      <c r="AX344">
        <v>363029333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13513.175000000001</v>
      </c>
      <c r="BN344">
        <v>32.5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13513.175000000001</v>
      </c>
      <c r="BU344">
        <v>32.5</v>
      </c>
      <c r="BV344">
        <v>0</v>
      </c>
      <c r="BW344">
        <v>1</v>
      </c>
      <c r="CU344">
        <f>ROUND(AT344*Source!I406*AH344*AL344,2)</f>
        <v>13513.18</v>
      </c>
      <c r="CV344">
        <f>ROUND(Y344*Source!I406,7)</f>
        <v>32.5</v>
      </c>
      <c r="CW344">
        <v>0</v>
      </c>
      <c r="CX344">
        <f>ROUND(Y344*Source!I406,7)</f>
        <v>32.5</v>
      </c>
      <c r="CY344">
        <f t="shared" ref="CY344:CY345" si="1215">AD344</f>
        <v>415.79000000000002</v>
      </c>
      <c r="CZ344">
        <f t="shared" ref="CZ344:CZ345" si="1216">AH344</f>
        <v>415.79000000000002</v>
      </c>
      <c r="DA344">
        <f t="shared" ref="DA344:DA345" si="1217">AL344</f>
        <v>1</v>
      </c>
      <c r="DB344">
        <f t="shared" si="1212"/>
        <v>13513.18</v>
      </c>
      <c r="DC344">
        <f t="shared" si="1213"/>
        <v>0</v>
      </c>
      <c r="DD344" t="s">
        <v>435</v>
      </c>
      <c r="DE344" t="s">
        <v>435</v>
      </c>
      <c r="DF344">
        <f t="shared" si="1214"/>
        <v>0</v>
      </c>
      <c r="DG344">
        <f t="shared" si="1203"/>
        <v>0</v>
      </c>
      <c r="DH344">
        <f t="shared" si="1163"/>
        <v>0</v>
      </c>
      <c r="DI344">
        <f t="shared" si="1164"/>
        <v>13513.18</v>
      </c>
      <c r="DJ344">
        <f t="shared" ref="DJ344:DJ345" si="1218">DI344</f>
        <v>13513.18</v>
      </c>
      <c r="DK344">
        <v>1</v>
      </c>
      <c r="DL344" t="s">
        <v>435</v>
      </c>
      <c r="DM344">
        <v>0</v>
      </c>
      <c r="DN344" t="s">
        <v>435</v>
      </c>
      <c r="DO344">
        <v>0</v>
      </c>
    </row>
    <row r="345">
      <c r="A345">
        <f>ROW(Source!A406)</f>
        <v>406</v>
      </c>
      <c r="B345">
        <v>358752211</v>
      </c>
      <c r="C345">
        <v>358749609</v>
      </c>
      <c r="D345">
        <v>342640393</v>
      </c>
      <c r="E345">
        <v>113</v>
      </c>
      <c r="F345">
        <v>1</v>
      </c>
      <c r="G345">
        <v>1</v>
      </c>
      <c r="H345">
        <v>1</v>
      </c>
      <c r="I345" t="s">
        <v>828</v>
      </c>
      <c r="J345" t="s">
        <v>435</v>
      </c>
      <c r="K345" t="s">
        <v>829</v>
      </c>
      <c r="L345">
        <v>1191</v>
      </c>
      <c r="N345">
        <v>1013</v>
      </c>
      <c r="O345" t="s">
        <v>36</v>
      </c>
      <c r="P345" t="s">
        <v>36</v>
      </c>
      <c r="Q345">
        <v>1</v>
      </c>
      <c r="W345">
        <v>0</v>
      </c>
      <c r="X345">
        <v>-1417349443</v>
      </c>
      <c r="Y345">
        <f t="shared" si="1211"/>
        <v>6.7000000000000002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435</v>
      </c>
      <c r="AT345">
        <v>6.7000000000000002</v>
      </c>
      <c r="AU345" t="s">
        <v>435</v>
      </c>
      <c r="AV345">
        <v>2</v>
      </c>
      <c r="AW345">
        <v>2</v>
      </c>
      <c r="AX345">
        <v>363029334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ROUND(Y345*Source!I406,7)</f>
        <v>6.6999999999999993</v>
      </c>
      <c r="CY345">
        <f t="shared" si="1215"/>
        <v>0</v>
      </c>
      <c r="CZ345">
        <f t="shared" si="1216"/>
        <v>0</v>
      </c>
      <c r="DA345">
        <f t="shared" si="1217"/>
        <v>1</v>
      </c>
      <c r="DB345">
        <f t="shared" si="1212"/>
        <v>0</v>
      </c>
      <c r="DC345">
        <f t="shared" si="1213"/>
        <v>0</v>
      </c>
      <c r="DD345" t="s">
        <v>435</v>
      </c>
      <c r="DE345" t="s">
        <v>435</v>
      </c>
      <c r="DF345">
        <f t="shared" si="1214"/>
        <v>0</v>
      </c>
      <c r="DG345">
        <f t="shared" si="1203"/>
        <v>0</v>
      </c>
      <c r="DH345">
        <f t="shared" si="1163"/>
        <v>0</v>
      </c>
      <c r="DI345">
        <f t="shared" si="1164"/>
        <v>0</v>
      </c>
      <c r="DJ345">
        <f t="shared" si="1218"/>
        <v>0</v>
      </c>
      <c r="DK345">
        <v>0</v>
      </c>
      <c r="DL345" t="s">
        <v>435</v>
      </c>
      <c r="DM345">
        <v>0</v>
      </c>
      <c r="DN345" t="s">
        <v>435</v>
      </c>
      <c r="DO345">
        <v>0</v>
      </c>
    </row>
    <row r="346">
      <c r="A346">
        <f>ROW(Source!A406)</f>
        <v>406</v>
      </c>
      <c r="B346">
        <v>358752211</v>
      </c>
      <c r="C346">
        <v>358749609</v>
      </c>
      <c r="D346">
        <v>342764741</v>
      </c>
      <c r="E346">
        <v>1</v>
      </c>
      <c r="F346">
        <v>1</v>
      </c>
      <c r="G346">
        <v>1</v>
      </c>
      <c r="H346">
        <v>2</v>
      </c>
      <c r="I346" t="s">
        <v>65</v>
      </c>
      <c r="J346" t="s">
        <v>830</v>
      </c>
      <c r="K346" t="s">
        <v>66</v>
      </c>
      <c r="L346">
        <v>1368</v>
      </c>
      <c r="N346">
        <v>1011</v>
      </c>
      <c r="O346" t="s">
        <v>67</v>
      </c>
      <c r="P346" t="s">
        <v>67</v>
      </c>
      <c r="Q346">
        <v>1</v>
      </c>
      <c r="W346">
        <v>0</v>
      </c>
      <c r="X346">
        <v>-361847540</v>
      </c>
      <c r="Y346">
        <f t="shared" si="1211"/>
        <v>6.0999999999999996</v>
      </c>
      <c r="AA346">
        <v>0</v>
      </c>
      <c r="AB346">
        <v>1552.1199999999999</v>
      </c>
      <c r="AC346">
        <v>668.23000000000002</v>
      </c>
      <c r="AD346">
        <v>0</v>
      </c>
      <c r="AE346">
        <v>0</v>
      </c>
      <c r="AF346">
        <v>1552.1199999999999</v>
      </c>
      <c r="AG346">
        <v>668.23000000000002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435</v>
      </c>
      <c r="AT346">
        <v>6.0999999999999996</v>
      </c>
      <c r="AU346" t="s">
        <v>435</v>
      </c>
      <c r="AV346">
        <v>1</v>
      </c>
      <c r="AW346">
        <v>2</v>
      </c>
      <c r="AX346">
        <v>363029335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9467.9319999999989</v>
      </c>
      <c r="BL346">
        <v>4076.203</v>
      </c>
      <c r="BM346">
        <v>0</v>
      </c>
      <c r="BN346">
        <v>0</v>
      </c>
      <c r="BO346">
        <v>6.0999999999999996</v>
      </c>
      <c r="BP346">
        <v>1</v>
      </c>
      <c r="BQ346">
        <v>0</v>
      </c>
      <c r="BR346">
        <v>9467.9319999999989</v>
      </c>
      <c r="BS346">
        <v>4076.203</v>
      </c>
      <c r="BT346">
        <v>0</v>
      </c>
      <c r="BU346">
        <v>0</v>
      </c>
      <c r="BV346">
        <v>6.0999999999999996</v>
      </c>
      <c r="BW346">
        <v>1</v>
      </c>
      <c r="CV346">
        <v>0</v>
      </c>
      <c r="CW346">
        <f>ROUND(Y346*Source!I406*DO346,7)</f>
        <v>6.0999999999999996</v>
      </c>
      <c r="CX346">
        <f>ROUND(Y346*Source!I406,7)</f>
        <v>6.0999999999999996</v>
      </c>
      <c r="CY346">
        <f t="shared" ref="CY346:CY347" si="1219">AB346</f>
        <v>1552.1199999999999</v>
      </c>
      <c r="CZ346">
        <f t="shared" ref="CZ346:CZ347" si="1220">AF346</f>
        <v>1552.1199999999999</v>
      </c>
      <c r="DA346">
        <f t="shared" ref="DA346:DA347" si="1221">AJ346</f>
        <v>1</v>
      </c>
      <c r="DB346">
        <f t="shared" si="1212"/>
        <v>9467.9300000000003</v>
      </c>
      <c r="DC346">
        <f t="shared" si="1213"/>
        <v>4076.1999999999998</v>
      </c>
      <c r="DD346" t="s">
        <v>435</v>
      </c>
      <c r="DE346" t="s">
        <v>435</v>
      </c>
      <c r="DF346">
        <f t="shared" si="1214"/>
        <v>0</v>
      </c>
      <c r="DG346">
        <f t="shared" si="1203"/>
        <v>9467.9300000000003</v>
      </c>
      <c r="DH346">
        <f t="shared" si="1163"/>
        <v>4076.2000000000003</v>
      </c>
      <c r="DI346">
        <f t="shared" si="1164"/>
        <v>0</v>
      </c>
      <c r="DJ346">
        <f t="shared" ref="DJ346:DJ347" si="1222">DG346+DH346</f>
        <v>13544.130000000001</v>
      </c>
      <c r="DK346">
        <v>1</v>
      </c>
      <c r="DL346" t="s">
        <v>68</v>
      </c>
      <c r="DM346">
        <v>6</v>
      </c>
      <c r="DN346" t="s">
        <v>36</v>
      </c>
      <c r="DO346">
        <v>1</v>
      </c>
    </row>
    <row r="347">
      <c r="A347">
        <f>ROW(Source!A406)</f>
        <v>406</v>
      </c>
      <c r="B347">
        <v>358752211</v>
      </c>
      <c r="C347">
        <v>358749609</v>
      </c>
      <c r="D347">
        <v>342765646</v>
      </c>
      <c r="E347">
        <v>1</v>
      </c>
      <c r="F347">
        <v>1</v>
      </c>
      <c r="G347">
        <v>1</v>
      </c>
      <c r="H347">
        <v>2</v>
      </c>
      <c r="I347" t="s">
        <v>219</v>
      </c>
      <c r="J347" t="s">
        <v>848</v>
      </c>
      <c r="K347" t="s">
        <v>220</v>
      </c>
      <c r="L347">
        <v>1368</v>
      </c>
      <c r="N347">
        <v>1011</v>
      </c>
      <c r="O347" t="s">
        <v>67</v>
      </c>
      <c r="P347" t="s">
        <v>67</v>
      </c>
      <c r="Q347">
        <v>1</v>
      </c>
      <c r="W347">
        <v>0</v>
      </c>
      <c r="X347">
        <v>-1143803928</v>
      </c>
      <c r="Y347">
        <f t="shared" si="1211"/>
        <v>0.59999999999999998</v>
      </c>
      <c r="AA347">
        <v>0</v>
      </c>
      <c r="AB347">
        <v>1239.8900000000001</v>
      </c>
      <c r="AC347">
        <v>571.71000000000004</v>
      </c>
      <c r="AD347">
        <v>0</v>
      </c>
      <c r="AE347">
        <v>0</v>
      </c>
      <c r="AF347">
        <v>1239.8900000000001</v>
      </c>
      <c r="AG347">
        <v>571.71000000000004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435</v>
      </c>
      <c r="AT347">
        <v>0.59999999999999998</v>
      </c>
      <c r="AU347" t="s">
        <v>435</v>
      </c>
      <c r="AV347">
        <v>1</v>
      </c>
      <c r="AW347">
        <v>2</v>
      </c>
      <c r="AX347">
        <v>363029336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743.93400000000008</v>
      </c>
      <c r="BL347">
        <v>343.02600000000001</v>
      </c>
      <c r="BM347">
        <v>0</v>
      </c>
      <c r="BN347">
        <v>0</v>
      </c>
      <c r="BO347">
        <v>0.59999999999999998</v>
      </c>
      <c r="BP347">
        <v>1</v>
      </c>
      <c r="BQ347">
        <v>0</v>
      </c>
      <c r="BR347">
        <v>743.93400000000008</v>
      </c>
      <c r="BS347">
        <v>343.02600000000001</v>
      </c>
      <c r="BT347">
        <v>0</v>
      </c>
      <c r="BU347">
        <v>0</v>
      </c>
      <c r="BV347">
        <v>0.59999999999999998</v>
      </c>
      <c r="BW347">
        <v>1</v>
      </c>
      <c r="CV347">
        <v>0</v>
      </c>
      <c r="CW347">
        <f>ROUND(Y347*Source!I406*DO347,7)</f>
        <v>0.59999999999999998</v>
      </c>
      <c r="CX347">
        <f>ROUND(Y347*Source!I406,7)</f>
        <v>0.59999999999999998</v>
      </c>
      <c r="CY347">
        <f t="shared" si="1219"/>
        <v>1239.8900000000001</v>
      </c>
      <c r="CZ347">
        <f t="shared" si="1220"/>
        <v>1239.8900000000001</v>
      </c>
      <c r="DA347">
        <f t="shared" si="1221"/>
        <v>1</v>
      </c>
      <c r="DB347">
        <f t="shared" si="1212"/>
        <v>743.92999999999995</v>
      </c>
      <c r="DC347">
        <f t="shared" si="1213"/>
        <v>343.02999999999997</v>
      </c>
      <c r="DD347" t="s">
        <v>435</v>
      </c>
      <c r="DE347" t="s">
        <v>435</v>
      </c>
      <c r="DF347">
        <f t="shared" si="1214"/>
        <v>0</v>
      </c>
      <c r="DG347">
        <f t="shared" si="1203"/>
        <v>743.93000000000006</v>
      </c>
      <c r="DH347">
        <f t="shared" si="1163"/>
        <v>343.03000000000003</v>
      </c>
      <c r="DI347">
        <f t="shared" si="1164"/>
        <v>0</v>
      </c>
      <c r="DJ347">
        <f t="shared" si="1222"/>
        <v>1086.96</v>
      </c>
      <c r="DK347">
        <v>1</v>
      </c>
      <c r="DL347" t="s">
        <v>221</v>
      </c>
      <c r="DM347">
        <v>5</v>
      </c>
      <c r="DN347" t="s">
        <v>36</v>
      </c>
      <c r="DO347">
        <v>1</v>
      </c>
    </row>
    <row r="348">
      <c r="A348">
        <f>ROW(Source!A406)</f>
        <v>406</v>
      </c>
      <c r="B348">
        <v>358752211</v>
      </c>
      <c r="C348">
        <v>358749609</v>
      </c>
      <c r="D348">
        <v>342646017</v>
      </c>
      <c r="E348">
        <v>113</v>
      </c>
      <c r="F348">
        <v>1</v>
      </c>
      <c r="G348">
        <v>1</v>
      </c>
      <c r="H348">
        <v>3</v>
      </c>
      <c r="I348" t="s">
        <v>130</v>
      </c>
      <c r="J348" t="s">
        <v>435</v>
      </c>
      <c r="K348" t="s">
        <v>131</v>
      </c>
      <c r="L348">
        <v>3277935</v>
      </c>
      <c r="N348">
        <v>1013</v>
      </c>
      <c r="O348" t="s">
        <v>104</v>
      </c>
      <c r="P348" t="s">
        <v>104</v>
      </c>
      <c r="Q348">
        <v>1</v>
      </c>
      <c r="W348">
        <v>0</v>
      </c>
      <c r="X348">
        <v>274903907</v>
      </c>
      <c r="Y348">
        <f t="shared" si="1211"/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0</v>
      </c>
      <c r="AQ348">
        <v>1</v>
      </c>
      <c r="AR348">
        <v>0</v>
      </c>
      <c r="AS348" t="s">
        <v>435</v>
      </c>
      <c r="AT348">
        <v>2</v>
      </c>
      <c r="AU348" t="s">
        <v>435</v>
      </c>
      <c r="AV348">
        <v>0</v>
      </c>
      <c r="AW348">
        <v>2</v>
      </c>
      <c r="AX348">
        <v>363029337</v>
      </c>
      <c r="AY348">
        <v>1</v>
      </c>
      <c r="AZ348">
        <v>2048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ROUND(Y348*Source!I406,7)</f>
        <v>2</v>
      </c>
      <c r="CY348">
        <f>AA348</f>
        <v>0</v>
      </c>
      <c r="CZ348">
        <f>AE348</f>
        <v>0</v>
      </c>
      <c r="DA348">
        <f>AI348</f>
        <v>1</v>
      </c>
      <c r="DB348">
        <f t="shared" si="1212"/>
        <v>0</v>
      </c>
      <c r="DC348">
        <f t="shared" si="1213"/>
        <v>0</v>
      </c>
      <c r="DD348" t="s">
        <v>435</v>
      </c>
      <c r="DE348" t="s">
        <v>435</v>
      </c>
      <c r="DF348">
        <f t="shared" si="1214"/>
        <v>0</v>
      </c>
      <c r="DG348">
        <f t="shared" si="1203"/>
        <v>0</v>
      </c>
      <c r="DH348">
        <f t="shared" si="1163"/>
        <v>0</v>
      </c>
      <c r="DI348">
        <f t="shared" si="1164"/>
        <v>0</v>
      </c>
      <c r="DJ348">
        <f>DF348</f>
        <v>0</v>
      </c>
      <c r="DK348">
        <v>0</v>
      </c>
      <c r="DL348" t="s">
        <v>435</v>
      </c>
      <c r="DM348">
        <v>0</v>
      </c>
      <c r="DN348" t="s">
        <v>435</v>
      </c>
      <c r="DO348">
        <v>0</v>
      </c>
    </row>
    <row r="349">
      <c r="A349">
        <f>ROW(Source!A407)</f>
        <v>407</v>
      </c>
      <c r="B349">
        <v>358752211</v>
      </c>
      <c r="C349">
        <v>358749621</v>
      </c>
      <c r="D349">
        <v>342640173</v>
      </c>
      <c r="E349">
        <v>113</v>
      </c>
      <c r="F349">
        <v>1</v>
      </c>
      <c r="G349">
        <v>1</v>
      </c>
      <c r="H349">
        <v>1</v>
      </c>
      <c r="I349" t="s">
        <v>230</v>
      </c>
      <c r="J349" t="s">
        <v>435</v>
      </c>
      <c r="K349" t="s">
        <v>231</v>
      </c>
      <c r="L349">
        <v>1191</v>
      </c>
      <c r="N349">
        <v>1013</v>
      </c>
      <c r="O349" t="s">
        <v>36</v>
      </c>
      <c r="P349" t="s">
        <v>36</v>
      </c>
      <c r="Q349">
        <v>1</v>
      </c>
      <c r="W349">
        <v>0</v>
      </c>
      <c r="X349">
        <v>1689191095</v>
      </c>
      <c r="Y349">
        <f t="shared" si="1211"/>
        <v>38</v>
      </c>
      <c r="AA349">
        <v>0</v>
      </c>
      <c r="AB349">
        <v>0</v>
      </c>
      <c r="AC349">
        <v>0</v>
      </c>
      <c r="AD349">
        <v>415.79000000000002</v>
      </c>
      <c r="AE349">
        <v>0</v>
      </c>
      <c r="AF349">
        <v>0</v>
      </c>
      <c r="AG349">
        <v>0</v>
      </c>
      <c r="AH349">
        <v>415.79000000000002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435</v>
      </c>
      <c r="AT349">
        <v>38</v>
      </c>
      <c r="AU349" t="s">
        <v>435</v>
      </c>
      <c r="AV349">
        <v>1</v>
      </c>
      <c r="AW349">
        <v>2</v>
      </c>
      <c r="AX349">
        <v>363029338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15800.02</v>
      </c>
      <c r="BN349">
        <v>38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15800.02</v>
      </c>
      <c r="BU349">
        <v>38</v>
      </c>
      <c r="BV349">
        <v>0</v>
      </c>
      <c r="BW349">
        <v>1</v>
      </c>
      <c r="CU349">
        <f>ROUND(AT349*Source!I407*AH349*AL349,2)</f>
        <v>15800.02</v>
      </c>
      <c r="CV349">
        <f>ROUND(Y349*Source!I407,7)</f>
        <v>38</v>
      </c>
      <c r="CW349">
        <v>0</v>
      </c>
      <c r="CX349">
        <f>ROUND(Y349*Source!I407,7)</f>
        <v>38</v>
      </c>
      <c r="CY349">
        <f t="shared" ref="CY349:CY350" si="1223">AD349</f>
        <v>415.79000000000002</v>
      </c>
      <c r="CZ349">
        <f t="shared" ref="CZ349:CZ350" si="1224">AH349</f>
        <v>415.79000000000002</v>
      </c>
      <c r="DA349">
        <f t="shared" ref="DA349:DA350" si="1225">AL349</f>
        <v>1</v>
      </c>
      <c r="DB349">
        <f t="shared" si="1212"/>
        <v>15800.019999999999</v>
      </c>
      <c r="DC349">
        <f t="shared" si="1213"/>
        <v>0</v>
      </c>
      <c r="DD349" t="s">
        <v>435</v>
      </c>
      <c r="DE349" t="s">
        <v>435</v>
      </c>
      <c r="DF349">
        <f t="shared" si="1214"/>
        <v>0</v>
      </c>
      <c r="DG349">
        <f t="shared" si="1203"/>
        <v>0</v>
      </c>
      <c r="DH349">
        <f t="shared" si="1163"/>
        <v>0</v>
      </c>
      <c r="DI349">
        <f t="shared" si="1164"/>
        <v>15800.02</v>
      </c>
      <c r="DJ349">
        <f t="shared" ref="DJ349:DJ350" si="1226">DI349</f>
        <v>15800.02</v>
      </c>
      <c r="DK349">
        <v>1</v>
      </c>
      <c r="DL349" t="s">
        <v>435</v>
      </c>
      <c r="DM349">
        <v>0</v>
      </c>
      <c r="DN349" t="s">
        <v>435</v>
      </c>
      <c r="DO349">
        <v>0</v>
      </c>
    </row>
    <row r="350">
      <c r="A350">
        <f>ROW(Source!A407)</f>
        <v>407</v>
      </c>
      <c r="B350">
        <v>358752211</v>
      </c>
      <c r="C350">
        <v>358749621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828</v>
      </c>
      <c r="J350" t="s">
        <v>435</v>
      </c>
      <c r="K350" t="s">
        <v>829</v>
      </c>
      <c r="L350">
        <v>1191</v>
      </c>
      <c r="N350">
        <v>1013</v>
      </c>
      <c r="O350" t="s">
        <v>36</v>
      </c>
      <c r="P350" t="s">
        <v>36</v>
      </c>
      <c r="Q350">
        <v>1</v>
      </c>
      <c r="W350">
        <v>0</v>
      </c>
      <c r="X350">
        <v>-1417349443</v>
      </c>
      <c r="Y350">
        <f t="shared" si="1211"/>
        <v>7.5999999999999996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435</v>
      </c>
      <c r="AT350">
        <v>7.5999999999999996</v>
      </c>
      <c r="AU350" t="s">
        <v>435</v>
      </c>
      <c r="AV350">
        <v>2</v>
      </c>
      <c r="AW350">
        <v>2</v>
      </c>
      <c r="AX350">
        <v>363029339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ROUND(Y350*Source!I407,7)</f>
        <v>7.5999999999999996</v>
      </c>
      <c r="CY350">
        <f t="shared" si="1223"/>
        <v>0</v>
      </c>
      <c r="CZ350">
        <f t="shared" si="1224"/>
        <v>0</v>
      </c>
      <c r="DA350">
        <f t="shared" si="1225"/>
        <v>1</v>
      </c>
      <c r="DB350">
        <f t="shared" si="1212"/>
        <v>0</v>
      </c>
      <c r="DC350">
        <f t="shared" si="1213"/>
        <v>0</v>
      </c>
      <c r="DD350" t="s">
        <v>435</v>
      </c>
      <c r="DE350" t="s">
        <v>435</v>
      </c>
      <c r="DF350">
        <f t="shared" si="1214"/>
        <v>0</v>
      </c>
      <c r="DG350">
        <f t="shared" si="1203"/>
        <v>0</v>
      </c>
      <c r="DH350">
        <f t="shared" si="1163"/>
        <v>0</v>
      </c>
      <c r="DI350">
        <f t="shared" si="1164"/>
        <v>0</v>
      </c>
      <c r="DJ350">
        <f t="shared" si="1226"/>
        <v>0</v>
      </c>
      <c r="DK350">
        <v>0</v>
      </c>
      <c r="DL350" t="s">
        <v>435</v>
      </c>
      <c r="DM350">
        <v>0</v>
      </c>
      <c r="DN350" t="s">
        <v>435</v>
      </c>
      <c r="DO350">
        <v>0</v>
      </c>
    </row>
    <row r="351">
      <c r="A351">
        <f>ROW(Source!A407)</f>
        <v>407</v>
      </c>
      <c r="B351">
        <v>358752211</v>
      </c>
      <c r="C351">
        <v>358749621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65</v>
      </c>
      <c r="J351" t="s">
        <v>830</v>
      </c>
      <c r="K351" t="s">
        <v>66</v>
      </c>
      <c r="L351">
        <v>1368</v>
      </c>
      <c r="N351">
        <v>1011</v>
      </c>
      <c r="O351" t="s">
        <v>67</v>
      </c>
      <c r="P351" t="s">
        <v>67</v>
      </c>
      <c r="Q351">
        <v>1</v>
      </c>
      <c r="W351">
        <v>0</v>
      </c>
      <c r="X351">
        <v>-361847540</v>
      </c>
      <c r="Y351">
        <f t="shared" si="1211"/>
        <v>6.9000000000000004</v>
      </c>
      <c r="AA351">
        <v>0</v>
      </c>
      <c r="AB351">
        <v>1552.1199999999999</v>
      </c>
      <c r="AC351">
        <v>668.23000000000002</v>
      </c>
      <c r="AD351">
        <v>0</v>
      </c>
      <c r="AE351">
        <v>0</v>
      </c>
      <c r="AF351">
        <v>1552.1199999999999</v>
      </c>
      <c r="AG351">
        <v>668.23000000000002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435</v>
      </c>
      <c r="AT351">
        <v>6.9000000000000004</v>
      </c>
      <c r="AU351" t="s">
        <v>435</v>
      </c>
      <c r="AV351">
        <v>1</v>
      </c>
      <c r="AW351">
        <v>2</v>
      </c>
      <c r="AX351">
        <v>363029340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10709.628000000001</v>
      </c>
      <c r="BL351">
        <v>4610.7870000000003</v>
      </c>
      <c r="BM351">
        <v>0</v>
      </c>
      <c r="BN351">
        <v>0</v>
      </c>
      <c r="BO351">
        <v>6.9000000000000004</v>
      </c>
      <c r="BP351">
        <v>1</v>
      </c>
      <c r="BQ351">
        <v>0</v>
      </c>
      <c r="BR351">
        <v>10709.628000000001</v>
      </c>
      <c r="BS351">
        <v>4610.7870000000003</v>
      </c>
      <c r="BT351">
        <v>0</v>
      </c>
      <c r="BU351">
        <v>0</v>
      </c>
      <c r="BV351">
        <v>6.9000000000000004</v>
      </c>
      <c r="BW351">
        <v>1</v>
      </c>
      <c r="CV351">
        <v>0</v>
      </c>
      <c r="CW351">
        <f>ROUND(Y351*Source!I407*DO351,7)</f>
        <v>6.8999999999999995</v>
      </c>
      <c r="CX351">
        <f>ROUND(Y351*Source!I407,7)</f>
        <v>6.8999999999999995</v>
      </c>
      <c r="CY351">
        <f t="shared" ref="CY351:CY352" si="1227">AB351</f>
        <v>1552.1199999999999</v>
      </c>
      <c r="CZ351">
        <f t="shared" ref="CZ351:CZ352" si="1228">AF351</f>
        <v>1552.1199999999999</v>
      </c>
      <c r="DA351">
        <f t="shared" ref="DA351:DA352" si="1229">AJ351</f>
        <v>1</v>
      </c>
      <c r="DB351">
        <f t="shared" si="1212"/>
        <v>10709.629999999999</v>
      </c>
      <c r="DC351">
        <f t="shared" si="1213"/>
        <v>4610.79</v>
      </c>
      <c r="DD351" t="s">
        <v>435</v>
      </c>
      <c r="DE351" t="s">
        <v>435</v>
      </c>
      <c r="DF351">
        <f t="shared" si="1214"/>
        <v>0</v>
      </c>
      <c r="DG351">
        <f t="shared" si="1203"/>
        <v>10709.630000000001</v>
      </c>
      <c r="DH351">
        <f t="shared" si="1163"/>
        <v>4610.79</v>
      </c>
      <c r="DI351">
        <f t="shared" si="1164"/>
        <v>0</v>
      </c>
      <c r="DJ351">
        <f t="shared" ref="DJ351:DJ352" si="1230">DG351+DH351</f>
        <v>15320.420000000002</v>
      </c>
      <c r="DK351">
        <v>1</v>
      </c>
      <c r="DL351" t="s">
        <v>68</v>
      </c>
      <c r="DM351">
        <v>6</v>
      </c>
      <c r="DN351" t="s">
        <v>36</v>
      </c>
      <c r="DO351">
        <v>1</v>
      </c>
    </row>
    <row r="352">
      <c r="A352">
        <f>ROW(Source!A407)</f>
        <v>407</v>
      </c>
      <c r="B352">
        <v>358752211</v>
      </c>
      <c r="C352">
        <v>358749621</v>
      </c>
      <c r="D352">
        <v>342765646</v>
      </c>
      <c r="E352">
        <v>1</v>
      </c>
      <c r="F352">
        <v>1</v>
      </c>
      <c r="G352">
        <v>1</v>
      </c>
      <c r="H352">
        <v>2</v>
      </c>
      <c r="I352" t="s">
        <v>219</v>
      </c>
      <c r="J352" t="s">
        <v>848</v>
      </c>
      <c r="K352" t="s">
        <v>220</v>
      </c>
      <c r="L352">
        <v>1368</v>
      </c>
      <c r="N352">
        <v>1011</v>
      </c>
      <c r="O352" t="s">
        <v>67</v>
      </c>
      <c r="P352" t="s">
        <v>67</v>
      </c>
      <c r="Q352">
        <v>1</v>
      </c>
      <c r="W352">
        <v>0</v>
      </c>
      <c r="X352">
        <v>-1143803928</v>
      </c>
      <c r="Y352">
        <f t="shared" si="1211"/>
        <v>0.69999999999999996</v>
      </c>
      <c r="AA352">
        <v>0</v>
      </c>
      <c r="AB352">
        <v>1239.8900000000001</v>
      </c>
      <c r="AC352">
        <v>571.71000000000004</v>
      </c>
      <c r="AD352">
        <v>0</v>
      </c>
      <c r="AE352">
        <v>0</v>
      </c>
      <c r="AF352">
        <v>1239.8900000000001</v>
      </c>
      <c r="AG352">
        <v>571.71000000000004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435</v>
      </c>
      <c r="AT352">
        <v>0.69999999999999996</v>
      </c>
      <c r="AU352" t="s">
        <v>435</v>
      </c>
      <c r="AV352">
        <v>1</v>
      </c>
      <c r="AW352">
        <v>2</v>
      </c>
      <c r="AX352">
        <v>363029341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867.923</v>
      </c>
      <c r="BL352">
        <v>400.197</v>
      </c>
      <c r="BM352">
        <v>0</v>
      </c>
      <c r="BN352">
        <v>0</v>
      </c>
      <c r="BO352">
        <v>0.69999999999999996</v>
      </c>
      <c r="BP352">
        <v>1</v>
      </c>
      <c r="BQ352">
        <v>0</v>
      </c>
      <c r="BR352">
        <v>867.923</v>
      </c>
      <c r="BS352">
        <v>400.197</v>
      </c>
      <c r="BT352">
        <v>0</v>
      </c>
      <c r="BU352">
        <v>0</v>
      </c>
      <c r="BV352">
        <v>0.69999999999999996</v>
      </c>
      <c r="BW352">
        <v>1</v>
      </c>
      <c r="CV352">
        <v>0</v>
      </c>
      <c r="CW352">
        <f>ROUND(Y352*Source!I407*DO352,7)</f>
        <v>0.69999999999999996</v>
      </c>
      <c r="CX352">
        <f>ROUND(Y352*Source!I407,7)</f>
        <v>0.69999999999999996</v>
      </c>
      <c r="CY352">
        <f t="shared" si="1227"/>
        <v>1239.8900000000001</v>
      </c>
      <c r="CZ352">
        <f t="shared" si="1228"/>
        <v>1239.8900000000001</v>
      </c>
      <c r="DA352">
        <f t="shared" si="1229"/>
        <v>1</v>
      </c>
      <c r="DB352">
        <f t="shared" si="1212"/>
        <v>867.91999999999996</v>
      </c>
      <c r="DC352">
        <f t="shared" si="1213"/>
        <v>400.19999999999999</v>
      </c>
      <c r="DD352" t="s">
        <v>435</v>
      </c>
      <c r="DE352" t="s">
        <v>435</v>
      </c>
      <c r="DF352">
        <f t="shared" si="1214"/>
        <v>0</v>
      </c>
      <c r="DG352">
        <f t="shared" si="1203"/>
        <v>867.92000000000007</v>
      </c>
      <c r="DH352">
        <f t="shared" si="1163"/>
        <v>400.19999999999999</v>
      </c>
      <c r="DI352">
        <f t="shared" si="1164"/>
        <v>0</v>
      </c>
      <c r="DJ352">
        <f t="shared" si="1230"/>
        <v>1268.1200000000001</v>
      </c>
      <c r="DK352">
        <v>1</v>
      </c>
      <c r="DL352" t="s">
        <v>221</v>
      </c>
      <c r="DM352">
        <v>5</v>
      </c>
      <c r="DN352" t="s">
        <v>36</v>
      </c>
      <c r="DO352">
        <v>1</v>
      </c>
    </row>
    <row r="353">
      <c r="A353">
        <f>ROW(Source!A407)</f>
        <v>407</v>
      </c>
      <c r="B353">
        <v>358752211</v>
      </c>
      <c r="C353">
        <v>358749621</v>
      </c>
      <c r="D353">
        <v>342646017</v>
      </c>
      <c r="E353">
        <v>113</v>
      </c>
      <c r="F353">
        <v>1</v>
      </c>
      <c r="G353">
        <v>1</v>
      </c>
      <c r="H353">
        <v>3</v>
      </c>
      <c r="I353" t="s">
        <v>130</v>
      </c>
      <c r="J353" t="s">
        <v>435</v>
      </c>
      <c r="K353" t="s">
        <v>131</v>
      </c>
      <c r="L353">
        <v>3277935</v>
      </c>
      <c r="N353">
        <v>1013</v>
      </c>
      <c r="O353" t="s">
        <v>104</v>
      </c>
      <c r="P353" t="s">
        <v>104</v>
      </c>
      <c r="Q353">
        <v>1</v>
      </c>
      <c r="W353">
        <v>0</v>
      </c>
      <c r="X353">
        <v>274903907</v>
      </c>
      <c r="Y353">
        <f t="shared" si="1211"/>
        <v>2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0</v>
      </c>
      <c r="AQ353">
        <v>1</v>
      </c>
      <c r="AR353">
        <v>0</v>
      </c>
      <c r="AS353" t="s">
        <v>435</v>
      </c>
      <c r="AT353">
        <v>2</v>
      </c>
      <c r="AU353" t="s">
        <v>435</v>
      </c>
      <c r="AV353">
        <v>0</v>
      </c>
      <c r="AW353">
        <v>2</v>
      </c>
      <c r="AX353">
        <v>363029342</v>
      </c>
      <c r="AY353">
        <v>1</v>
      </c>
      <c r="AZ353">
        <v>2048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ROUND(Y353*Source!I407,7)</f>
        <v>2</v>
      </c>
      <c r="CY353">
        <f>AA353</f>
        <v>0</v>
      </c>
      <c r="CZ353">
        <f>AE353</f>
        <v>0</v>
      </c>
      <c r="DA353">
        <f>AI353</f>
        <v>1</v>
      </c>
      <c r="DB353">
        <f t="shared" si="1212"/>
        <v>0</v>
      </c>
      <c r="DC353">
        <f t="shared" si="1213"/>
        <v>0</v>
      </c>
      <c r="DD353" t="s">
        <v>435</v>
      </c>
      <c r="DE353" t="s">
        <v>435</v>
      </c>
      <c r="DF353">
        <f t="shared" si="1214"/>
        <v>0</v>
      </c>
      <c r="DG353">
        <f t="shared" si="1203"/>
        <v>0</v>
      </c>
      <c r="DH353">
        <f t="shared" si="1163"/>
        <v>0</v>
      </c>
      <c r="DI353">
        <f t="shared" si="1164"/>
        <v>0</v>
      </c>
      <c r="DJ353">
        <f>DF353</f>
        <v>0</v>
      </c>
      <c r="DK353">
        <v>0</v>
      </c>
      <c r="DL353" t="s">
        <v>435</v>
      </c>
      <c r="DM353">
        <v>0</v>
      </c>
      <c r="DN353" t="s">
        <v>435</v>
      </c>
      <c r="DO353">
        <v>0</v>
      </c>
    </row>
    <row r="354">
      <c r="A354">
        <f>ROW(Source!A408)</f>
        <v>408</v>
      </c>
      <c r="B354">
        <v>358752211</v>
      </c>
      <c r="C354">
        <v>358749633</v>
      </c>
      <c r="D354">
        <v>342640179</v>
      </c>
      <c r="E354">
        <v>113</v>
      </c>
      <c r="F354">
        <v>1</v>
      </c>
      <c r="G354">
        <v>1</v>
      </c>
      <c r="H354">
        <v>1</v>
      </c>
      <c r="I354" t="s">
        <v>217</v>
      </c>
      <c r="J354" t="s">
        <v>435</v>
      </c>
      <c r="K354" t="s">
        <v>218</v>
      </c>
      <c r="L354">
        <v>1191</v>
      </c>
      <c r="N354">
        <v>1013</v>
      </c>
      <c r="O354" t="s">
        <v>36</v>
      </c>
      <c r="P354" t="s">
        <v>36</v>
      </c>
      <c r="Q354">
        <v>1</v>
      </c>
      <c r="W354">
        <v>0</v>
      </c>
      <c r="X354">
        <v>-1991603921</v>
      </c>
      <c r="Y354">
        <f t="shared" si="1211"/>
        <v>60</v>
      </c>
      <c r="AA354">
        <v>0</v>
      </c>
      <c r="AB354">
        <v>0</v>
      </c>
      <c r="AC354">
        <v>0</v>
      </c>
      <c r="AD354">
        <v>423.20999999999998</v>
      </c>
      <c r="AE354">
        <v>0</v>
      </c>
      <c r="AF354">
        <v>0</v>
      </c>
      <c r="AG354">
        <v>0</v>
      </c>
      <c r="AH354">
        <v>423.20999999999998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435</v>
      </c>
      <c r="AT354">
        <v>60</v>
      </c>
      <c r="AU354" t="s">
        <v>435</v>
      </c>
      <c r="AV354">
        <v>1</v>
      </c>
      <c r="AW354">
        <v>2</v>
      </c>
      <c r="AX354">
        <v>363029343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25392.599999999999</v>
      </c>
      <c r="BN354">
        <v>60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25392.599999999999</v>
      </c>
      <c r="BU354">
        <v>60</v>
      </c>
      <c r="BV354">
        <v>0</v>
      </c>
      <c r="BW354">
        <v>1</v>
      </c>
      <c r="CU354">
        <f>ROUND(AT354*Source!I408*AH354*AL354,2)</f>
        <v>25392.600000000002</v>
      </c>
      <c r="CV354">
        <f>ROUND(Y354*Source!I408,7)</f>
        <v>60</v>
      </c>
      <c r="CW354">
        <v>0</v>
      </c>
      <c r="CX354">
        <f>ROUND(Y354*Source!I408,7)</f>
        <v>60</v>
      </c>
      <c r="CY354">
        <f t="shared" ref="CY354:CY355" si="1231">AD354</f>
        <v>423.20999999999998</v>
      </c>
      <c r="CZ354">
        <f t="shared" ref="CZ354:CZ355" si="1232">AH354</f>
        <v>423.20999999999998</v>
      </c>
      <c r="DA354">
        <f t="shared" ref="DA354:DA355" si="1233">AL354</f>
        <v>1</v>
      </c>
      <c r="DB354">
        <f t="shared" si="1212"/>
        <v>25392.599999999999</v>
      </c>
      <c r="DC354">
        <f t="shared" si="1213"/>
        <v>0</v>
      </c>
      <c r="DD354" t="s">
        <v>435</v>
      </c>
      <c r="DE354" t="s">
        <v>435</v>
      </c>
      <c r="DF354">
        <f t="shared" si="1214"/>
        <v>0</v>
      </c>
      <c r="DG354">
        <f t="shared" si="1203"/>
        <v>0</v>
      </c>
      <c r="DH354">
        <f t="shared" si="1163"/>
        <v>0</v>
      </c>
      <c r="DI354">
        <f t="shared" si="1164"/>
        <v>25392.600000000002</v>
      </c>
      <c r="DJ354">
        <f t="shared" ref="DJ354:DJ355" si="1234">DI354</f>
        <v>25392.600000000002</v>
      </c>
      <c r="DK354">
        <v>1</v>
      </c>
      <c r="DL354" t="s">
        <v>435</v>
      </c>
      <c r="DM354">
        <v>0</v>
      </c>
      <c r="DN354" t="s">
        <v>435</v>
      </c>
      <c r="DO354">
        <v>0</v>
      </c>
    </row>
    <row r="355">
      <c r="A355">
        <f>ROW(Source!A408)</f>
        <v>408</v>
      </c>
      <c r="B355">
        <v>358752211</v>
      </c>
      <c r="C355">
        <v>358749633</v>
      </c>
      <c r="D355">
        <v>342640393</v>
      </c>
      <c r="E355">
        <v>113</v>
      </c>
      <c r="F355">
        <v>1</v>
      </c>
      <c r="G355">
        <v>1</v>
      </c>
      <c r="H355">
        <v>1</v>
      </c>
      <c r="I355" t="s">
        <v>828</v>
      </c>
      <c r="J355" t="s">
        <v>435</v>
      </c>
      <c r="K355" t="s">
        <v>829</v>
      </c>
      <c r="L355">
        <v>1191</v>
      </c>
      <c r="N355">
        <v>1013</v>
      </c>
      <c r="O355" t="s">
        <v>36</v>
      </c>
      <c r="P355" t="s">
        <v>36</v>
      </c>
      <c r="Q355">
        <v>1</v>
      </c>
      <c r="W355">
        <v>0</v>
      </c>
      <c r="X355">
        <v>-1417349443</v>
      </c>
      <c r="Y355">
        <f t="shared" si="1211"/>
        <v>11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435</v>
      </c>
      <c r="AT355">
        <v>11</v>
      </c>
      <c r="AU355" t="s">
        <v>435</v>
      </c>
      <c r="AV355">
        <v>2</v>
      </c>
      <c r="AW355">
        <v>2</v>
      </c>
      <c r="AX355">
        <v>363029344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ROUND(Y355*Source!I408,7)</f>
        <v>11</v>
      </c>
      <c r="CY355">
        <f t="shared" si="1231"/>
        <v>0</v>
      </c>
      <c r="CZ355">
        <f t="shared" si="1232"/>
        <v>0</v>
      </c>
      <c r="DA355">
        <f t="shared" si="1233"/>
        <v>1</v>
      </c>
      <c r="DB355">
        <f t="shared" si="1212"/>
        <v>0</v>
      </c>
      <c r="DC355">
        <f t="shared" si="1213"/>
        <v>0</v>
      </c>
      <c r="DD355" t="s">
        <v>435</v>
      </c>
      <c r="DE355" t="s">
        <v>435</v>
      </c>
      <c r="DF355">
        <f t="shared" si="1214"/>
        <v>0</v>
      </c>
      <c r="DG355">
        <f t="shared" si="1203"/>
        <v>0</v>
      </c>
      <c r="DH355">
        <f t="shared" si="1163"/>
        <v>0</v>
      </c>
      <c r="DI355">
        <f t="shared" si="1164"/>
        <v>0</v>
      </c>
      <c r="DJ355">
        <f t="shared" si="1234"/>
        <v>0</v>
      </c>
      <c r="DK355">
        <v>0</v>
      </c>
      <c r="DL355" t="s">
        <v>435</v>
      </c>
      <c r="DM355">
        <v>0</v>
      </c>
      <c r="DN355" t="s">
        <v>435</v>
      </c>
      <c r="DO355">
        <v>0</v>
      </c>
    </row>
    <row r="356">
      <c r="A356">
        <f>ROW(Source!A408)</f>
        <v>408</v>
      </c>
      <c r="B356">
        <v>358752211</v>
      </c>
      <c r="C356">
        <v>358749633</v>
      </c>
      <c r="D356">
        <v>342764741</v>
      </c>
      <c r="E356">
        <v>1</v>
      </c>
      <c r="F356">
        <v>1</v>
      </c>
      <c r="G356">
        <v>1</v>
      </c>
      <c r="H356">
        <v>2</v>
      </c>
      <c r="I356" t="s">
        <v>65</v>
      </c>
      <c r="J356" t="s">
        <v>830</v>
      </c>
      <c r="K356" t="s">
        <v>66</v>
      </c>
      <c r="L356">
        <v>1368</v>
      </c>
      <c r="N356">
        <v>1011</v>
      </c>
      <c r="O356" t="s">
        <v>67</v>
      </c>
      <c r="P356" t="s">
        <v>67</v>
      </c>
      <c r="Q356">
        <v>1</v>
      </c>
      <c r="W356">
        <v>0</v>
      </c>
      <c r="X356">
        <v>-361847540</v>
      </c>
      <c r="Y356">
        <f t="shared" si="1211"/>
        <v>10</v>
      </c>
      <c r="AA356">
        <v>0</v>
      </c>
      <c r="AB356">
        <v>1552.1199999999999</v>
      </c>
      <c r="AC356">
        <v>668.23000000000002</v>
      </c>
      <c r="AD356">
        <v>0</v>
      </c>
      <c r="AE356">
        <v>0</v>
      </c>
      <c r="AF356">
        <v>1552.1199999999999</v>
      </c>
      <c r="AG356">
        <v>668.23000000000002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435</v>
      </c>
      <c r="AT356">
        <v>10</v>
      </c>
      <c r="AU356" t="s">
        <v>435</v>
      </c>
      <c r="AV356">
        <v>1</v>
      </c>
      <c r="AW356">
        <v>2</v>
      </c>
      <c r="AX356">
        <v>363029345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15521.199999999999</v>
      </c>
      <c r="BL356">
        <v>6682.3000000000002</v>
      </c>
      <c r="BM356">
        <v>0</v>
      </c>
      <c r="BN356">
        <v>0</v>
      </c>
      <c r="BO356">
        <v>10</v>
      </c>
      <c r="BP356">
        <v>1</v>
      </c>
      <c r="BQ356">
        <v>0</v>
      </c>
      <c r="BR356">
        <v>15521.199999999999</v>
      </c>
      <c r="BS356">
        <v>6682.3000000000002</v>
      </c>
      <c r="BT356">
        <v>0</v>
      </c>
      <c r="BU356">
        <v>0</v>
      </c>
      <c r="BV356">
        <v>10</v>
      </c>
      <c r="BW356">
        <v>1</v>
      </c>
      <c r="CV356">
        <v>0</v>
      </c>
      <c r="CW356">
        <f>ROUND(Y356*Source!I408*DO356,7)</f>
        <v>10</v>
      </c>
      <c r="CX356">
        <f>ROUND(Y356*Source!I408,7)</f>
        <v>10</v>
      </c>
      <c r="CY356">
        <f t="shared" ref="CY356:CY357" si="1235">AB356</f>
        <v>1552.1199999999999</v>
      </c>
      <c r="CZ356">
        <f t="shared" ref="CZ356:CZ357" si="1236">AF356</f>
        <v>1552.1199999999999</v>
      </c>
      <c r="DA356">
        <f t="shared" ref="DA356:DA357" si="1237">AJ356</f>
        <v>1</v>
      </c>
      <c r="DB356">
        <f t="shared" si="1212"/>
        <v>15521.199999999999</v>
      </c>
      <c r="DC356">
        <f t="shared" si="1213"/>
        <v>6682.2999999999993</v>
      </c>
      <c r="DD356" t="s">
        <v>435</v>
      </c>
      <c r="DE356" t="s">
        <v>435</v>
      </c>
      <c r="DF356">
        <f t="shared" si="1214"/>
        <v>0</v>
      </c>
      <c r="DG356">
        <f t="shared" si="1203"/>
        <v>15521.200000000001</v>
      </c>
      <c r="DH356">
        <f t="shared" si="1163"/>
        <v>6682.3000000000002</v>
      </c>
      <c r="DI356">
        <f t="shared" si="1164"/>
        <v>0</v>
      </c>
      <c r="DJ356">
        <f t="shared" ref="DJ356:DJ357" si="1238">DG356+DH356</f>
        <v>22203.5</v>
      </c>
      <c r="DK356">
        <v>1</v>
      </c>
      <c r="DL356" t="s">
        <v>68</v>
      </c>
      <c r="DM356">
        <v>6</v>
      </c>
      <c r="DN356" t="s">
        <v>36</v>
      </c>
      <c r="DO356">
        <v>1</v>
      </c>
    </row>
    <row r="357">
      <c r="A357">
        <f>ROW(Source!A408)</f>
        <v>408</v>
      </c>
      <c r="B357">
        <v>358752211</v>
      </c>
      <c r="C357">
        <v>358749633</v>
      </c>
      <c r="D357">
        <v>342765646</v>
      </c>
      <c r="E357">
        <v>1</v>
      </c>
      <c r="F357">
        <v>1</v>
      </c>
      <c r="G357">
        <v>1</v>
      </c>
      <c r="H357">
        <v>2</v>
      </c>
      <c r="I357" t="s">
        <v>219</v>
      </c>
      <c r="J357" t="s">
        <v>848</v>
      </c>
      <c r="K357" t="s">
        <v>220</v>
      </c>
      <c r="L357">
        <v>1368</v>
      </c>
      <c r="N357">
        <v>1011</v>
      </c>
      <c r="O357" t="s">
        <v>67</v>
      </c>
      <c r="P357" t="s">
        <v>67</v>
      </c>
      <c r="Q357">
        <v>1</v>
      </c>
      <c r="W357">
        <v>0</v>
      </c>
      <c r="X357">
        <v>-1143803928</v>
      </c>
      <c r="Y357">
        <f t="shared" si="1211"/>
        <v>1</v>
      </c>
      <c r="AA357">
        <v>0</v>
      </c>
      <c r="AB357">
        <v>1239.8900000000001</v>
      </c>
      <c r="AC357">
        <v>571.71000000000004</v>
      </c>
      <c r="AD357">
        <v>0</v>
      </c>
      <c r="AE357">
        <v>0</v>
      </c>
      <c r="AF357">
        <v>1239.8900000000001</v>
      </c>
      <c r="AG357">
        <v>571.71000000000004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435</v>
      </c>
      <c r="AT357">
        <v>1</v>
      </c>
      <c r="AU357" t="s">
        <v>435</v>
      </c>
      <c r="AV357">
        <v>1</v>
      </c>
      <c r="AW357">
        <v>2</v>
      </c>
      <c r="AX357">
        <v>363029346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1239.8900000000001</v>
      </c>
      <c r="BL357">
        <v>571.71000000000004</v>
      </c>
      <c r="BM357">
        <v>0</v>
      </c>
      <c r="BN357">
        <v>0</v>
      </c>
      <c r="BO357">
        <v>1</v>
      </c>
      <c r="BP357">
        <v>1</v>
      </c>
      <c r="BQ357">
        <v>0</v>
      </c>
      <c r="BR357">
        <v>1239.8900000000001</v>
      </c>
      <c r="BS357">
        <v>571.71000000000004</v>
      </c>
      <c r="BT357">
        <v>0</v>
      </c>
      <c r="BU357">
        <v>0</v>
      </c>
      <c r="BV357">
        <v>1</v>
      </c>
      <c r="BW357">
        <v>1</v>
      </c>
      <c r="CV357">
        <v>0</v>
      </c>
      <c r="CW357">
        <f>ROUND(Y357*Source!I408*DO357,7)</f>
        <v>1</v>
      </c>
      <c r="CX357">
        <f>ROUND(Y357*Source!I408,7)</f>
        <v>1</v>
      </c>
      <c r="CY357">
        <f t="shared" si="1235"/>
        <v>1239.8900000000001</v>
      </c>
      <c r="CZ357">
        <f t="shared" si="1236"/>
        <v>1239.8900000000001</v>
      </c>
      <c r="DA357">
        <f t="shared" si="1237"/>
        <v>1</v>
      </c>
      <c r="DB357">
        <f t="shared" si="1212"/>
        <v>1239.8899999999999</v>
      </c>
      <c r="DC357">
        <f t="shared" si="1213"/>
        <v>571.70999999999992</v>
      </c>
      <c r="DD357" t="s">
        <v>435</v>
      </c>
      <c r="DE357" t="s">
        <v>435</v>
      </c>
      <c r="DF357">
        <f t="shared" si="1214"/>
        <v>0</v>
      </c>
      <c r="DG357">
        <f t="shared" si="1203"/>
        <v>1239.8900000000001</v>
      </c>
      <c r="DH357">
        <f t="shared" si="1163"/>
        <v>571.71000000000004</v>
      </c>
      <c r="DI357">
        <f t="shared" si="1164"/>
        <v>0</v>
      </c>
      <c r="DJ357">
        <f t="shared" si="1238"/>
        <v>1811.6000000000001</v>
      </c>
      <c r="DK357">
        <v>1</v>
      </c>
      <c r="DL357" t="s">
        <v>221</v>
      </c>
      <c r="DM357">
        <v>5</v>
      </c>
      <c r="DN357" t="s">
        <v>36</v>
      </c>
      <c r="DO357">
        <v>1</v>
      </c>
    </row>
    <row r="358">
      <c r="A358">
        <f>ROW(Source!A408)</f>
        <v>408</v>
      </c>
      <c r="B358">
        <v>358752211</v>
      </c>
      <c r="C358">
        <v>358749633</v>
      </c>
      <c r="D358">
        <v>342646017</v>
      </c>
      <c r="E358">
        <v>113</v>
      </c>
      <c r="F358">
        <v>1</v>
      </c>
      <c r="G358">
        <v>1</v>
      </c>
      <c r="H358">
        <v>3</v>
      </c>
      <c r="I358" t="s">
        <v>130</v>
      </c>
      <c r="J358" t="s">
        <v>435</v>
      </c>
      <c r="K358" t="s">
        <v>131</v>
      </c>
      <c r="L358">
        <v>3277935</v>
      </c>
      <c r="N358">
        <v>1013</v>
      </c>
      <c r="O358" t="s">
        <v>104</v>
      </c>
      <c r="P358" t="s">
        <v>104</v>
      </c>
      <c r="Q358">
        <v>1</v>
      </c>
      <c r="W358">
        <v>0</v>
      </c>
      <c r="X358">
        <v>274903907</v>
      </c>
      <c r="Y358">
        <f t="shared" si="1211"/>
        <v>2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0</v>
      </c>
      <c r="AQ358">
        <v>1</v>
      </c>
      <c r="AR358">
        <v>0</v>
      </c>
      <c r="AS358" t="s">
        <v>435</v>
      </c>
      <c r="AT358">
        <v>2</v>
      </c>
      <c r="AU358" t="s">
        <v>435</v>
      </c>
      <c r="AV358">
        <v>0</v>
      </c>
      <c r="AW358">
        <v>2</v>
      </c>
      <c r="AX358">
        <v>363029347</v>
      </c>
      <c r="AY358">
        <v>1</v>
      </c>
      <c r="AZ358">
        <v>2048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ROUND(Y358*Source!I408,7)</f>
        <v>2</v>
      </c>
      <c r="CY358">
        <f>AA358</f>
        <v>0</v>
      </c>
      <c r="CZ358">
        <f>AE358</f>
        <v>0</v>
      </c>
      <c r="DA358">
        <f>AI358</f>
        <v>1</v>
      </c>
      <c r="DB358">
        <f t="shared" si="1212"/>
        <v>0</v>
      </c>
      <c r="DC358">
        <f t="shared" si="1213"/>
        <v>0</v>
      </c>
      <c r="DD358" t="s">
        <v>435</v>
      </c>
      <c r="DE358" t="s">
        <v>435</v>
      </c>
      <c r="DF358">
        <f t="shared" si="1214"/>
        <v>0</v>
      </c>
      <c r="DG358">
        <f t="shared" si="1203"/>
        <v>0</v>
      </c>
      <c r="DH358">
        <f t="shared" si="1163"/>
        <v>0</v>
      </c>
      <c r="DI358">
        <f t="shared" si="1164"/>
        <v>0</v>
      </c>
      <c r="DJ358">
        <f>DF358</f>
        <v>0</v>
      </c>
      <c r="DK358">
        <v>0</v>
      </c>
      <c r="DL358" t="s">
        <v>435</v>
      </c>
      <c r="DM358">
        <v>0</v>
      </c>
      <c r="DN358" t="s">
        <v>435</v>
      </c>
      <c r="DO358">
        <v>0</v>
      </c>
    </row>
    <row r="359">
      <c r="A359">
        <f>ROW(Source!A409)</f>
        <v>409</v>
      </c>
      <c r="B359">
        <v>358752211</v>
      </c>
      <c r="C359">
        <v>358749645</v>
      </c>
      <c r="D359">
        <v>342640197</v>
      </c>
      <c r="E359">
        <v>113</v>
      </c>
      <c r="F359">
        <v>1</v>
      </c>
      <c r="G359">
        <v>1</v>
      </c>
      <c r="H359">
        <v>1</v>
      </c>
      <c r="I359" t="s">
        <v>253</v>
      </c>
      <c r="J359" t="s">
        <v>435</v>
      </c>
      <c r="K359" t="s">
        <v>254</v>
      </c>
      <c r="L359">
        <v>1191</v>
      </c>
      <c r="N359">
        <v>1013</v>
      </c>
      <c r="O359" t="s">
        <v>36</v>
      </c>
      <c r="P359" t="s">
        <v>36</v>
      </c>
      <c r="Q359">
        <v>1</v>
      </c>
      <c r="W359">
        <v>0</v>
      </c>
      <c r="X359">
        <v>-1833565283</v>
      </c>
      <c r="Y359">
        <f t="shared" si="1211"/>
        <v>4.9000000000000004</v>
      </c>
      <c r="AA359">
        <v>0</v>
      </c>
      <c r="AB359">
        <v>0</v>
      </c>
      <c r="AC359">
        <v>0</v>
      </c>
      <c r="AD359">
        <v>441.77999999999997</v>
      </c>
      <c r="AE359">
        <v>0</v>
      </c>
      <c r="AF359">
        <v>0</v>
      </c>
      <c r="AG359">
        <v>0</v>
      </c>
      <c r="AH359">
        <v>441.77999999999997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435</v>
      </c>
      <c r="AT359">
        <v>4.9000000000000004</v>
      </c>
      <c r="AU359" t="s">
        <v>435</v>
      </c>
      <c r="AV359">
        <v>1</v>
      </c>
      <c r="AW359">
        <v>2</v>
      </c>
      <c r="AX359">
        <v>363029348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2164.7220000000002</v>
      </c>
      <c r="BN359">
        <v>4.9000000000000004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2164.7220000000002</v>
      </c>
      <c r="BU359">
        <v>4.9000000000000004</v>
      </c>
      <c r="BV359">
        <v>0</v>
      </c>
      <c r="BW359">
        <v>1</v>
      </c>
      <c r="CU359">
        <f>ROUND(AT359*Source!I409*AH359*AL359,2)</f>
        <v>2164.7200000000003</v>
      </c>
      <c r="CV359">
        <f>ROUND(Y359*Source!I409,7)</f>
        <v>4.8999999999999995</v>
      </c>
      <c r="CW359">
        <v>0</v>
      </c>
      <c r="CX359">
        <f>ROUND(Y359*Source!I409,7)</f>
        <v>4.8999999999999995</v>
      </c>
      <c r="CY359">
        <f t="shared" ref="CY359:CY360" si="1239">AD359</f>
        <v>441.77999999999997</v>
      </c>
      <c r="CZ359">
        <f t="shared" ref="CZ359:CZ360" si="1240">AH359</f>
        <v>441.77999999999997</v>
      </c>
      <c r="DA359">
        <f t="shared" ref="DA359:DA360" si="1241">AL359</f>
        <v>1</v>
      </c>
      <c r="DB359">
        <f t="shared" si="1212"/>
        <v>2164.7199999999998</v>
      </c>
      <c r="DC359">
        <f t="shared" si="1213"/>
        <v>0</v>
      </c>
      <c r="DD359" t="s">
        <v>435</v>
      </c>
      <c r="DE359" t="s">
        <v>435</v>
      </c>
      <c r="DF359">
        <f t="shared" si="1214"/>
        <v>0</v>
      </c>
      <c r="DG359">
        <f t="shared" si="1203"/>
        <v>0</v>
      </c>
      <c r="DH359">
        <f t="shared" si="1163"/>
        <v>0</v>
      </c>
      <c r="DI359">
        <f t="shared" si="1164"/>
        <v>2164.7200000000003</v>
      </c>
      <c r="DJ359">
        <f t="shared" ref="DJ359:DJ360" si="1242">DI359</f>
        <v>2164.7200000000003</v>
      </c>
      <c r="DK359">
        <v>1</v>
      </c>
      <c r="DL359" t="s">
        <v>435</v>
      </c>
      <c r="DM359">
        <v>0</v>
      </c>
      <c r="DN359" t="s">
        <v>435</v>
      </c>
      <c r="DO359">
        <v>0</v>
      </c>
    </row>
    <row r="360">
      <c r="A360">
        <f>ROW(Source!A409)</f>
        <v>409</v>
      </c>
      <c r="B360">
        <v>358752211</v>
      </c>
      <c r="C360">
        <v>358749645</v>
      </c>
      <c r="D360">
        <v>342640393</v>
      </c>
      <c r="E360">
        <v>113</v>
      </c>
      <c r="F360">
        <v>1</v>
      </c>
      <c r="G360">
        <v>1</v>
      </c>
      <c r="H360">
        <v>1</v>
      </c>
      <c r="I360" t="s">
        <v>828</v>
      </c>
      <c r="J360" t="s">
        <v>435</v>
      </c>
      <c r="K360" t="s">
        <v>829</v>
      </c>
      <c r="L360">
        <v>1191</v>
      </c>
      <c r="N360">
        <v>1013</v>
      </c>
      <c r="O360" t="s">
        <v>36</v>
      </c>
      <c r="P360" t="s">
        <v>36</v>
      </c>
      <c r="Q360">
        <v>1</v>
      </c>
      <c r="W360">
        <v>0</v>
      </c>
      <c r="X360">
        <v>-1417349443</v>
      </c>
      <c r="Y360">
        <f t="shared" si="1211"/>
        <v>1.6000000000000001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435</v>
      </c>
      <c r="AT360">
        <v>1.6000000000000001</v>
      </c>
      <c r="AU360" t="s">
        <v>435</v>
      </c>
      <c r="AV360">
        <v>2</v>
      </c>
      <c r="AW360">
        <v>2</v>
      </c>
      <c r="AX360">
        <v>363029349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ROUND(Y360*Source!I409,7)</f>
        <v>1.5999999999999999</v>
      </c>
      <c r="CY360">
        <f t="shared" si="1239"/>
        <v>0</v>
      </c>
      <c r="CZ360">
        <f t="shared" si="1240"/>
        <v>0</v>
      </c>
      <c r="DA360">
        <f t="shared" si="1241"/>
        <v>1</v>
      </c>
      <c r="DB360">
        <f t="shared" si="1212"/>
        <v>0</v>
      </c>
      <c r="DC360">
        <f t="shared" si="1213"/>
        <v>0</v>
      </c>
      <c r="DD360" t="s">
        <v>435</v>
      </c>
      <c r="DE360" t="s">
        <v>435</v>
      </c>
      <c r="DF360">
        <f t="shared" si="1214"/>
        <v>0</v>
      </c>
      <c r="DG360">
        <f t="shared" si="1203"/>
        <v>0</v>
      </c>
      <c r="DH360">
        <f t="shared" si="1163"/>
        <v>0</v>
      </c>
      <c r="DI360">
        <f t="shared" si="1164"/>
        <v>0</v>
      </c>
      <c r="DJ360">
        <f t="shared" si="1242"/>
        <v>0</v>
      </c>
      <c r="DK360">
        <v>0</v>
      </c>
      <c r="DL360" t="s">
        <v>435</v>
      </c>
      <c r="DM360">
        <v>0</v>
      </c>
      <c r="DN360" t="s">
        <v>435</v>
      </c>
      <c r="DO360">
        <v>0</v>
      </c>
    </row>
    <row r="361">
      <c r="A361">
        <f>ROW(Source!A409)</f>
        <v>409</v>
      </c>
      <c r="B361">
        <v>358752211</v>
      </c>
      <c r="C361">
        <v>358749645</v>
      </c>
      <c r="D361">
        <v>342764741</v>
      </c>
      <c r="E361">
        <v>1</v>
      </c>
      <c r="F361">
        <v>1</v>
      </c>
      <c r="G361">
        <v>1</v>
      </c>
      <c r="H361">
        <v>2</v>
      </c>
      <c r="I361" t="s">
        <v>65</v>
      </c>
      <c r="J361" t="s">
        <v>830</v>
      </c>
      <c r="K361" t="s">
        <v>66</v>
      </c>
      <c r="L361">
        <v>1368</v>
      </c>
      <c r="N361">
        <v>1011</v>
      </c>
      <c r="O361" t="s">
        <v>67</v>
      </c>
      <c r="P361" t="s">
        <v>67</v>
      </c>
      <c r="Q361">
        <v>1</v>
      </c>
      <c r="W361">
        <v>0</v>
      </c>
      <c r="X361">
        <v>-361847540</v>
      </c>
      <c r="Y361">
        <f t="shared" si="1211"/>
        <v>1</v>
      </c>
      <c r="AA361">
        <v>0</v>
      </c>
      <c r="AB361">
        <v>1552.1199999999999</v>
      </c>
      <c r="AC361">
        <v>668.23000000000002</v>
      </c>
      <c r="AD361">
        <v>0</v>
      </c>
      <c r="AE361">
        <v>0</v>
      </c>
      <c r="AF361">
        <v>1552.1199999999999</v>
      </c>
      <c r="AG361">
        <v>668.23000000000002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435</v>
      </c>
      <c r="AT361">
        <v>1</v>
      </c>
      <c r="AU361" t="s">
        <v>435</v>
      </c>
      <c r="AV361">
        <v>1</v>
      </c>
      <c r="AW361">
        <v>2</v>
      </c>
      <c r="AX361">
        <v>363029350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1552.1199999999999</v>
      </c>
      <c r="BL361">
        <v>668.23000000000002</v>
      </c>
      <c r="BM361">
        <v>0</v>
      </c>
      <c r="BN361">
        <v>0</v>
      </c>
      <c r="BO361">
        <v>1</v>
      </c>
      <c r="BP361">
        <v>1</v>
      </c>
      <c r="BQ361">
        <v>0</v>
      </c>
      <c r="BR361">
        <v>1552.1199999999999</v>
      </c>
      <c r="BS361">
        <v>668.23000000000002</v>
      </c>
      <c r="BT361">
        <v>0</v>
      </c>
      <c r="BU361">
        <v>0</v>
      </c>
      <c r="BV361">
        <v>1</v>
      </c>
      <c r="BW361">
        <v>1</v>
      </c>
      <c r="CV361">
        <v>0</v>
      </c>
      <c r="CW361">
        <f>ROUND(Y361*Source!I409*DO361,7)</f>
        <v>1</v>
      </c>
      <c r="CX361">
        <f>ROUND(Y361*Source!I409,7)</f>
        <v>1</v>
      </c>
      <c r="CY361">
        <f t="shared" ref="CY361:CY362" si="1243">AB361</f>
        <v>1552.1199999999999</v>
      </c>
      <c r="CZ361">
        <f t="shared" ref="CZ361:CZ362" si="1244">AF361</f>
        <v>1552.1199999999999</v>
      </c>
      <c r="DA361">
        <f t="shared" ref="DA361:DA362" si="1245">AJ361</f>
        <v>1</v>
      </c>
      <c r="DB361">
        <f t="shared" si="1212"/>
        <v>1552.1199999999999</v>
      </c>
      <c r="DC361">
        <f t="shared" si="1213"/>
        <v>668.23000000000002</v>
      </c>
      <c r="DD361" t="s">
        <v>435</v>
      </c>
      <c r="DE361" t="s">
        <v>435</v>
      </c>
      <c r="DF361">
        <f t="shared" si="1214"/>
        <v>0</v>
      </c>
      <c r="DG361">
        <f t="shared" si="1203"/>
        <v>1552.1200000000001</v>
      </c>
      <c r="DH361">
        <f t="shared" si="1163"/>
        <v>668.23000000000002</v>
      </c>
      <c r="DI361">
        <f t="shared" si="1164"/>
        <v>0</v>
      </c>
      <c r="DJ361">
        <f t="shared" ref="DJ361:DJ362" si="1246">DG361+DH361</f>
        <v>2220.3500000000004</v>
      </c>
      <c r="DK361">
        <v>1</v>
      </c>
      <c r="DL361" t="s">
        <v>68</v>
      </c>
      <c r="DM361">
        <v>6</v>
      </c>
      <c r="DN361" t="s">
        <v>36</v>
      </c>
      <c r="DO361">
        <v>1</v>
      </c>
    </row>
    <row r="362">
      <c r="A362">
        <f>ROW(Source!A409)</f>
        <v>409</v>
      </c>
      <c r="B362">
        <v>358752211</v>
      </c>
      <c r="C362">
        <v>358749645</v>
      </c>
      <c r="D362">
        <v>342765646</v>
      </c>
      <c r="E362">
        <v>1</v>
      </c>
      <c r="F362">
        <v>1</v>
      </c>
      <c r="G362">
        <v>1</v>
      </c>
      <c r="H362">
        <v>2</v>
      </c>
      <c r="I362" t="s">
        <v>219</v>
      </c>
      <c r="J362" t="s">
        <v>848</v>
      </c>
      <c r="K362" t="s">
        <v>220</v>
      </c>
      <c r="L362">
        <v>1368</v>
      </c>
      <c r="N362">
        <v>1011</v>
      </c>
      <c r="O362" t="s">
        <v>67</v>
      </c>
      <c r="P362" t="s">
        <v>67</v>
      </c>
      <c r="Q362">
        <v>1</v>
      </c>
      <c r="W362">
        <v>0</v>
      </c>
      <c r="X362">
        <v>-1143803928</v>
      </c>
      <c r="Y362">
        <f t="shared" si="1211"/>
        <v>0.59999999999999998</v>
      </c>
      <c r="AA362">
        <v>0</v>
      </c>
      <c r="AB362">
        <v>1239.8900000000001</v>
      </c>
      <c r="AC362">
        <v>571.71000000000004</v>
      </c>
      <c r="AD362">
        <v>0</v>
      </c>
      <c r="AE362">
        <v>0</v>
      </c>
      <c r="AF362">
        <v>1239.8900000000001</v>
      </c>
      <c r="AG362">
        <v>571.71000000000004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435</v>
      </c>
      <c r="AT362">
        <v>0.59999999999999998</v>
      </c>
      <c r="AU362" t="s">
        <v>435</v>
      </c>
      <c r="AV362">
        <v>1</v>
      </c>
      <c r="AW362">
        <v>2</v>
      </c>
      <c r="AX362">
        <v>363029351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743.93400000000008</v>
      </c>
      <c r="BL362">
        <v>343.02600000000001</v>
      </c>
      <c r="BM362">
        <v>0</v>
      </c>
      <c r="BN362">
        <v>0</v>
      </c>
      <c r="BO362">
        <v>0.59999999999999998</v>
      </c>
      <c r="BP362">
        <v>1</v>
      </c>
      <c r="BQ362">
        <v>0</v>
      </c>
      <c r="BR362">
        <v>743.93400000000008</v>
      </c>
      <c r="BS362">
        <v>343.02600000000001</v>
      </c>
      <c r="BT362">
        <v>0</v>
      </c>
      <c r="BU362">
        <v>0</v>
      </c>
      <c r="BV362">
        <v>0.59999999999999998</v>
      </c>
      <c r="BW362">
        <v>1</v>
      </c>
      <c r="CV362">
        <v>0</v>
      </c>
      <c r="CW362">
        <f>ROUND(Y362*Source!I409*DO362,7)</f>
        <v>0.59999999999999998</v>
      </c>
      <c r="CX362">
        <f>ROUND(Y362*Source!I409,7)</f>
        <v>0.59999999999999998</v>
      </c>
      <c r="CY362">
        <f t="shared" si="1243"/>
        <v>1239.8900000000001</v>
      </c>
      <c r="CZ362">
        <f t="shared" si="1244"/>
        <v>1239.8900000000001</v>
      </c>
      <c r="DA362">
        <f t="shared" si="1245"/>
        <v>1</v>
      </c>
      <c r="DB362">
        <f t="shared" si="1212"/>
        <v>743.92999999999995</v>
      </c>
      <c r="DC362">
        <f t="shared" si="1213"/>
        <v>343.02999999999997</v>
      </c>
      <c r="DD362" t="s">
        <v>435</v>
      </c>
      <c r="DE362" t="s">
        <v>435</v>
      </c>
      <c r="DF362">
        <f t="shared" si="1214"/>
        <v>0</v>
      </c>
      <c r="DG362">
        <f t="shared" si="1203"/>
        <v>743.93000000000006</v>
      </c>
      <c r="DH362">
        <f t="shared" si="1163"/>
        <v>343.03000000000003</v>
      </c>
      <c r="DI362">
        <f t="shared" si="1164"/>
        <v>0</v>
      </c>
      <c r="DJ362">
        <f t="shared" si="1246"/>
        <v>1086.96</v>
      </c>
      <c r="DK362">
        <v>1</v>
      </c>
      <c r="DL362" t="s">
        <v>221</v>
      </c>
      <c r="DM362">
        <v>5</v>
      </c>
      <c r="DN362" t="s">
        <v>36</v>
      </c>
      <c r="DO362">
        <v>1</v>
      </c>
    </row>
    <row r="363">
      <c r="A363">
        <f>ROW(Source!A409)</f>
        <v>409</v>
      </c>
      <c r="B363">
        <v>358752211</v>
      </c>
      <c r="C363">
        <v>358749645</v>
      </c>
      <c r="D363">
        <v>342646017</v>
      </c>
      <c r="E363">
        <v>113</v>
      </c>
      <c r="F363">
        <v>1</v>
      </c>
      <c r="G363">
        <v>1</v>
      </c>
      <c r="H363">
        <v>3</v>
      </c>
      <c r="I363" t="s">
        <v>130</v>
      </c>
      <c r="J363" t="s">
        <v>435</v>
      </c>
      <c r="K363" t="s">
        <v>131</v>
      </c>
      <c r="L363">
        <v>3277935</v>
      </c>
      <c r="N363">
        <v>1013</v>
      </c>
      <c r="O363" t="s">
        <v>104</v>
      </c>
      <c r="P363" t="s">
        <v>104</v>
      </c>
      <c r="Q363">
        <v>1</v>
      </c>
      <c r="W363">
        <v>0</v>
      </c>
      <c r="X363">
        <v>274903907</v>
      </c>
      <c r="Y363">
        <f t="shared" si="1211"/>
        <v>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0</v>
      </c>
      <c r="AQ363">
        <v>1</v>
      </c>
      <c r="AR363">
        <v>0</v>
      </c>
      <c r="AS363" t="s">
        <v>435</v>
      </c>
      <c r="AT363">
        <v>2</v>
      </c>
      <c r="AU363" t="s">
        <v>435</v>
      </c>
      <c r="AV363">
        <v>0</v>
      </c>
      <c r="AW363">
        <v>2</v>
      </c>
      <c r="AX363">
        <v>363029352</v>
      </c>
      <c r="AY363">
        <v>1</v>
      </c>
      <c r="AZ363">
        <v>2048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ROUND(Y363*Source!I409,7)</f>
        <v>2</v>
      </c>
      <c r="CY363">
        <f>AA363</f>
        <v>0</v>
      </c>
      <c r="CZ363">
        <f>AE363</f>
        <v>0</v>
      </c>
      <c r="DA363">
        <f>AI363</f>
        <v>1</v>
      </c>
      <c r="DB363">
        <f t="shared" si="1212"/>
        <v>0</v>
      </c>
      <c r="DC363">
        <f t="shared" si="1213"/>
        <v>0</v>
      </c>
      <c r="DD363" t="s">
        <v>435</v>
      </c>
      <c r="DE363" t="s">
        <v>435</v>
      </c>
      <c r="DF363">
        <f t="shared" si="1214"/>
        <v>0</v>
      </c>
      <c r="DG363">
        <f t="shared" si="1203"/>
        <v>0</v>
      </c>
      <c r="DH363">
        <f t="shared" si="1163"/>
        <v>0</v>
      </c>
      <c r="DI363">
        <f t="shared" si="1164"/>
        <v>0</v>
      </c>
      <c r="DJ363">
        <f>DF363</f>
        <v>0</v>
      </c>
      <c r="DK363">
        <v>0</v>
      </c>
      <c r="DL363" t="s">
        <v>435</v>
      </c>
      <c r="DM363">
        <v>0</v>
      </c>
      <c r="DN363" t="s">
        <v>435</v>
      </c>
      <c r="DO363">
        <v>0</v>
      </c>
    </row>
    <row r="364">
      <c r="A364">
        <f>ROW(Source!A410)</f>
        <v>410</v>
      </c>
      <c r="B364">
        <v>358752211</v>
      </c>
      <c r="C364">
        <v>358749657</v>
      </c>
      <c r="D364">
        <v>342640197</v>
      </c>
      <c r="E364">
        <v>113</v>
      </c>
      <c r="F364">
        <v>1</v>
      </c>
      <c r="G364">
        <v>1</v>
      </c>
      <c r="H364">
        <v>1</v>
      </c>
      <c r="I364" t="s">
        <v>253</v>
      </c>
      <c r="J364" t="s">
        <v>435</v>
      </c>
      <c r="K364" t="s">
        <v>254</v>
      </c>
      <c r="L364">
        <v>1191</v>
      </c>
      <c r="N364">
        <v>1013</v>
      </c>
      <c r="O364" t="s">
        <v>36</v>
      </c>
      <c r="P364" t="s">
        <v>36</v>
      </c>
      <c r="Q364">
        <v>1</v>
      </c>
      <c r="W364">
        <v>0</v>
      </c>
      <c r="X364">
        <v>-1833565283</v>
      </c>
      <c r="Y364">
        <f t="shared" si="1211"/>
        <v>7</v>
      </c>
      <c r="AA364">
        <v>0</v>
      </c>
      <c r="AB364">
        <v>0</v>
      </c>
      <c r="AC364">
        <v>0</v>
      </c>
      <c r="AD364">
        <v>441.77999999999997</v>
      </c>
      <c r="AE364">
        <v>0</v>
      </c>
      <c r="AF364">
        <v>0</v>
      </c>
      <c r="AG364">
        <v>0</v>
      </c>
      <c r="AH364">
        <v>441.77999999999997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435</v>
      </c>
      <c r="AT364">
        <v>7</v>
      </c>
      <c r="AU364" t="s">
        <v>435</v>
      </c>
      <c r="AV364">
        <v>1</v>
      </c>
      <c r="AW364">
        <v>2</v>
      </c>
      <c r="AX364">
        <v>363029353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3092.46</v>
      </c>
      <c r="BN364">
        <v>7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3092.46</v>
      </c>
      <c r="BU364">
        <v>7</v>
      </c>
      <c r="BV364">
        <v>0</v>
      </c>
      <c r="BW364">
        <v>1</v>
      </c>
      <c r="CU364">
        <f>ROUND(AT364*Source!I410*AH364*AL364,2)</f>
        <v>3092.46</v>
      </c>
      <c r="CV364">
        <f>ROUND(Y364*Source!I410,7)</f>
        <v>7</v>
      </c>
      <c r="CW364">
        <v>0</v>
      </c>
      <c r="CX364">
        <f>ROUND(Y364*Source!I410,7)</f>
        <v>7</v>
      </c>
      <c r="CY364">
        <f t="shared" ref="CY364:CY365" si="1247">AD364</f>
        <v>441.77999999999997</v>
      </c>
      <c r="CZ364">
        <f t="shared" ref="CZ364:CZ365" si="1248">AH364</f>
        <v>441.77999999999997</v>
      </c>
      <c r="DA364">
        <f t="shared" ref="DA364:DA365" si="1249">AL364</f>
        <v>1</v>
      </c>
      <c r="DB364">
        <f t="shared" si="1212"/>
        <v>3092.46</v>
      </c>
      <c r="DC364">
        <f t="shared" si="1213"/>
        <v>0</v>
      </c>
      <c r="DD364" t="s">
        <v>435</v>
      </c>
      <c r="DE364" t="s">
        <v>435</v>
      </c>
      <c r="DF364">
        <f t="shared" si="1214"/>
        <v>0</v>
      </c>
      <c r="DG364">
        <f t="shared" si="1203"/>
        <v>0</v>
      </c>
      <c r="DH364">
        <f t="shared" si="1163"/>
        <v>0</v>
      </c>
      <c r="DI364">
        <f t="shared" si="1164"/>
        <v>3092.46</v>
      </c>
      <c r="DJ364">
        <f t="shared" ref="DJ364:DJ365" si="1250">DI364</f>
        <v>3092.46</v>
      </c>
      <c r="DK364">
        <v>1</v>
      </c>
      <c r="DL364" t="s">
        <v>435</v>
      </c>
      <c r="DM364">
        <v>0</v>
      </c>
      <c r="DN364" t="s">
        <v>435</v>
      </c>
      <c r="DO364">
        <v>0</v>
      </c>
    </row>
    <row r="365">
      <c r="A365">
        <f>ROW(Source!A410)</f>
        <v>410</v>
      </c>
      <c r="B365">
        <v>358752211</v>
      </c>
      <c r="C365">
        <v>358749657</v>
      </c>
      <c r="D365">
        <v>342640393</v>
      </c>
      <c r="E365">
        <v>113</v>
      </c>
      <c r="F365">
        <v>1</v>
      </c>
      <c r="G365">
        <v>1</v>
      </c>
      <c r="H365">
        <v>1</v>
      </c>
      <c r="I365" t="s">
        <v>828</v>
      </c>
      <c r="J365" t="s">
        <v>435</v>
      </c>
      <c r="K365" t="s">
        <v>829</v>
      </c>
      <c r="L365">
        <v>1191</v>
      </c>
      <c r="N365">
        <v>1013</v>
      </c>
      <c r="O365" t="s">
        <v>36</v>
      </c>
      <c r="P365" t="s">
        <v>36</v>
      </c>
      <c r="Q365">
        <v>1</v>
      </c>
      <c r="W365">
        <v>0</v>
      </c>
      <c r="X365">
        <v>-1417349443</v>
      </c>
      <c r="Y365">
        <f t="shared" si="1211"/>
        <v>2.2999999999999998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435</v>
      </c>
      <c r="AT365">
        <v>2.2999999999999998</v>
      </c>
      <c r="AU365" t="s">
        <v>435</v>
      </c>
      <c r="AV365">
        <v>2</v>
      </c>
      <c r="AW365">
        <v>2</v>
      </c>
      <c r="AX365">
        <v>363029354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ROUND(Y365*Source!I410,7)</f>
        <v>2.2999999999999998</v>
      </c>
      <c r="CY365">
        <f t="shared" si="1247"/>
        <v>0</v>
      </c>
      <c r="CZ365">
        <f t="shared" si="1248"/>
        <v>0</v>
      </c>
      <c r="DA365">
        <f t="shared" si="1249"/>
        <v>1</v>
      </c>
      <c r="DB365">
        <f t="shared" si="1212"/>
        <v>0</v>
      </c>
      <c r="DC365">
        <f t="shared" si="1213"/>
        <v>0</v>
      </c>
      <c r="DD365" t="s">
        <v>435</v>
      </c>
      <c r="DE365" t="s">
        <v>435</v>
      </c>
      <c r="DF365">
        <f t="shared" si="1214"/>
        <v>0</v>
      </c>
      <c r="DG365">
        <f t="shared" si="1203"/>
        <v>0</v>
      </c>
      <c r="DH365">
        <f t="shared" si="1163"/>
        <v>0</v>
      </c>
      <c r="DI365">
        <f t="shared" si="1164"/>
        <v>0</v>
      </c>
      <c r="DJ365">
        <f t="shared" si="1250"/>
        <v>0</v>
      </c>
      <c r="DK365">
        <v>0</v>
      </c>
      <c r="DL365" t="s">
        <v>435</v>
      </c>
      <c r="DM365">
        <v>0</v>
      </c>
      <c r="DN365" t="s">
        <v>435</v>
      </c>
      <c r="DO365">
        <v>0</v>
      </c>
    </row>
    <row r="366">
      <c r="A366">
        <f>ROW(Source!A410)</f>
        <v>410</v>
      </c>
      <c r="B366">
        <v>358752211</v>
      </c>
      <c r="C366">
        <v>358749657</v>
      </c>
      <c r="D366">
        <v>342764741</v>
      </c>
      <c r="E366">
        <v>1</v>
      </c>
      <c r="F366">
        <v>1</v>
      </c>
      <c r="G366">
        <v>1</v>
      </c>
      <c r="H366">
        <v>2</v>
      </c>
      <c r="I366" t="s">
        <v>65</v>
      </c>
      <c r="J366" t="s">
        <v>830</v>
      </c>
      <c r="K366" t="s">
        <v>66</v>
      </c>
      <c r="L366">
        <v>1368</v>
      </c>
      <c r="N366">
        <v>1011</v>
      </c>
      <c r="O366" t="s">
        <v>67</v>
      </c>
      <c r="P366" t="s">
        <v>67</v>
      </c>
      <c r="Q366">
        <v>1</v>
      </c>
      <c r="W366">
        <v>0</v>
      </c>
      <c r="X366">
        <v>-361847540</v>
      </c>
      <c r="Y366">
        <f t="shared" si="1211"/>
        <v>1.5</v>
      </c>
      <c r="AA366">
        <v>0</v>
      </c>
      <c r="AB366">
        <v>1552.1199999999999</v>
      </c>
      <c r="AC366">
        <v>668.23000000000002</v>
      </c>
      <c r="AD366">
        <v>0</v>
      </c>
      <c r="AE366">
        <v>0</v>
      </c>
      <c r="AF366">
        <v>1552.1199999999999</v>
      </c>
      <c r="AG366">
        <v>668.23000000000002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435</v>
      </c>
      <c r="AT366">
        <v>1.5</v>
      </c>
      <c r="AU366" t="s">
        <v>435</v>
      </c>
      <c r="AV366">
        <v>1</v>
      </c>
      <c r="AW366">
        <v>2</v>
      </c>
      <c r="AX366">
        <v>363029355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2328.1799999999998</v>
      </c>
      <c r="BL366">
        <v>1002.345</v>
      </c>
      <c r="BM366">
        <v>0</v>
      </c>
      <c r="BN366">
        <v>0</v>
      </c>
      <c r="BO366">
        <v>1.5</v>
      </c>
      <c r="BP366">
        <v>1</v>
      </c>
      <c r="BQ366">
        <v>0</v>
      </c>
      <c r="BR366">
        <v>2328.1799999999998</v>
      </c>
      <c r="BS366">
        <v>1002.345</v>
      </c>
      <c r="BT366">
        <v>0</v>
      </c>
      <c r="BU366">
        <v>0</v>
      </c>
      <c r="BV366">
        <v>1.5</v>
      </c>
      <c r="BW366">
        <v>1</v>
      </c>
      <c r="CV366">
        <v>0</v>
      </c>
      <c r="CW366">
        <f>ROUND(Y366*Source!I410*DO366,7)</f>
        <v>1.5</v>
      </c>
      <c r="CX366">
        <f>ROUND(Y366*Source!I410,7)</f>
        <v>1.5</v>
      </c>
      <c r="CY366">
        <f t="shared" ref="CY366:CY367" si="1251">AB366</f>
        <v>1552.1199999999999</v>
      </c>
      <c r="CZ366">
        <f t="shared" ref="CZ366:CZ367" si="1252">AF366</f>
        <v>1552.1199999999999</v>
      </c>
      <c r="DA366">
        <f t="shared" ref="DA366:DA367" si="1253">AJ366</f>
        <v>1</v>
      </c>
      <c r="DB366">
        <f t="shared" si="1212"/>
        <v>2328.1799999999998</v>
      </c>
      <c r="DC366">
        <f t="shared" si="1213"/>
        <v>1002.3499999999999</v>
      </c>
      <c r="DD366" t="s">
        <v>435</v>
      </c>
      <c r="DE366" t="s">
        <v>435</v>
      </c>
      <c r="DF366">
        <f t="shared" si="1214"/>
        <v>0</v>
      </c>
      <c r="DG366">
        <f t="shared" si="1203"/>
        <v>2328.1799999999998</v>
      </c>
      <c r="DH366">
        <f t="shared" si="1163"/>
        <v>1002.35</v>
      </c>
      <c r="DI366">
        <f t="shared" si="1164"/>
        <v>0</v>
      </c>
      <c r="DJ366">
        <f t="shared" ref="DJ366:DJ367" si="1254">DG366+DH366</f>
        <v>3330.5299999999997</v>
      </c>
      <c r="DK366">
        <v>1</v>
      </c>
      <c r="DL366" t="s">
        <v>68</v>
      </c>
      <c r="DM366">
        <v>6</v>
      </c>
      <c r="DN366" t="s">
        <v>36</v>
      </c>
      <c r="DO366">
        <v>1</v>
      </c>
    </row>
    <row r="367">
      <c r="A367">
        <f>ROW(Source!A410)</f>
        <v>410</v>
      </c>
      <c r="B367">
        <v>358752211</v>
      </c>
      <c r="C367">
        <v>358749657</v>
      </c>
      <c r="D367">
        <v>342765646</v>
      </c>
      <c r="E367">
        <v>1</v>
      </c>
      <c r="F367">
        <v>1</v>
      </c>
      <c r="G367">
        <v>1</v>
      </c>
      <c r="H367">
        <v>2</v>
      </c>
      <c r="I367" t="s">
        <v>219</v>
      </c>
      <c r="J367" t="s">
        <v>848</v>
      </c>
      <c r="K367" t="s">
        <v>220</v>
      </c>
      <c r="L367">
        <v>1368</v>
      </c>
      <c r="N367">
        <v>1011</v>
      </c>
      <c r="O367" t="s">
        <v>67</v>
      </c>
      <c r="P367" t="s">
        <v>67</v>
      </c>
      <c r="Q367">
        <v>1</v>
      </c>
      <c r="W367">
        <v>0</v>
      </c>
      <c r="X367">
        <v>-1143803928</v>
      </c>
      <c r="Y367">
        <f t="shared" si="1211"/>
        <v>0.80000000000000004</v>
      </c>
      <c r="AA367">
        <v>0</v>
      </c>
      <c r="AB367">
        <v>1239.8900000000001</v>
      </c>
      <c r="AC367">
        <v>571.71000000000004</v>
      </c>
      <c r="AD367">
        <v>0</v>
      </c>
      <c r="AE367">
        <v>0</v>
      </c>
      <c r="AF367">
        <v>1239.8900000000001</v>
      </c>
      <c r="AG367">
        <v>571.71000000000004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435</v>
      </c>
      <c r="AT367">
        <v>0.80000000000000004</v>
      </c>
      <c r="AU367" t="s">
        <v>435</v>
      </c>
      <c r="AV367">
        <v>1</v>
      </c>
      <c r="AW367">
        <v>2</v>
      </c>
      <c r="AX367">
        <v>363029356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991.91200000000015</v>
      </c>
      <c r="BL367">
        <v>457.36800000000005</v>
      </c>
      <c r="BM367">
        <v>0</v>
      </c>
      <c r="BN367">
        <v>0</v>
      </c>
      <c r="BO367">
        <v>0.80000000000000004</v>
      </c>
      <c r="BP367">
        <v>1</v>
      </c>
      <c r="BQ367">
        <v>0</v>
      </c>
      <c r="BR367">
        <v>991.91200000000015</v>
      </c>
      <c r="BS367">
        <v>457.36800000000005</v>
      </c>
      <c r="BT367">
        <v>0</v>
      </c>
      <c r="BU367">
        <v>0</v>
      </c>
      <c r="BV367">
        <v>0.80000000000000004</v>
      </c>
      <c r="BW367">
        <v>1</v>
      </c>
      <c r="CV367">
        <v>0</v>
      </c>
      <c r="CW367">
        <f>ROUND(Y367*Source!I410*DO367,7)</f>
        <v>0.79999999999999993</v>
      </c>
      <c r="CX367">
        <f>ROUND(Y367*Source!I410,7)</f>
        <v>0.79999999999999993</v>
      </c>
      <c r="CY367">
        <f t="shared" si="1251"/>
        <v>1239.8900000000001</v>
      </c>
      <c r="CZ367">
        <f t="shared" si="1252"/>
        <v>1239.8900000000001</v>
      </c>
      <c r="DA367">
        <f t="shared" si="1253"/>
        <v>1</v>
      </c>
      <c r="DB367">
        <f t="shared" si="1212"/>
        <v>991.90999999999997</v>
      </c>
      <c r="DC367">
        <f t="shared" si="1213"/>
        <v>457.37</v>
      </c>
      <c r="DD367" t="s">
        <v>435</v>
      </c>
      <c r="DE367" t="s">
        <v>435</v>
      </c>
      <c r="DF367">
        <f t="shared" si="1214"/>
        <v>0</v>
      </c>
      <c r="DG367">
        <f t="shared" si="1203"/>
        <v>991.90999999999997</v>
      </c>
      <c r="DH367">
        <f t="shared" si="1163"/>
        <v>457.37</v>
      </c>
      <c r="DI367">
        <f t="shared" si="1164"/>
        <v>0</v>
      </c>
      <c r="DJ367">
        <f t="shared" si="1254"/>
        <v>1449.28</v>
      </c>
      <c r="DK367">
        <v>1</v>
      </c>
      <c r="DL367" t="s">
        <v>221</v>
      </c>
      <c r="DM367">
        <v>5</v>
      </c>
      <c r="DN367" t="s">
        <v>36</v>
      </c>
      <c r="DO367">
        <v>1</v>
      </c>
    </row>
    <row r="368">
      <c r="A368">
        <f>ROW(Source!A410)</f>
        <v>410</v>
      </c>
      <c r="B368">
        <v>358752211</v>
      </c>
      <c r="C368">
        <v>358749657</v>
      </c>
      <c r="D368">
        <v>342646017</v>
      </c>
      <c r="E368">
        <v>113</v>
      </c>
      <c r="F368">
        <v>1</v>
      </c>
      <c r="G368">
        <v>1</v>
      </c>
      <c r="H368">
        <v>3</v>
      </c>
      <c r="I368" t="s">
        <v>130</v>
      </c>
      <c r="J368" t="s">
        <v>435</v>
      </c>
      <c r="K368" t="s">
        <v>131</v>
      </c>
      <c r="L368">
        <v>3277935</v>
      </c>
      <c r="N368">
        <v>1013</v>
      </c>
      <c r="O368" t="s">
        <v>104</v>
      </c>
      <c r="P368" t="s">
        <v>104</v>
      </c>
      <c r="Q368">
        <v>1</v>
      </c>
      <c r="W368">
        <v>0</v>
      </c>
      <c r="X368">
        <v>274903907</v>
      </c>
      <c r="Y368">
        <f t="shared" si="1211"/>
        <v>2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0</v>
      </c>
      <c r="AQ368">
        <v>1</v>
      </c>
      <c r="AR368">
        <v>0</v>
      </c>
      <c r="AS368" t="s">
        <v>435</v>
      </c>
      <c r="AT368">
        <v>2</v>
      </c>
      <c r="AU368" t="s">
        <v>435</v>
      </c>
      <c r="AV368">
        <v>0</v>
      </c>
      <c r="AW368">
        <v>2</v>
      </c>
      <c r="AX368">
        <v>363029357</v>
      </c>
      <c r="AY368">
        <v>1</v>
      </c>
      <c r="AZ368">
        <v>2048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ROUND(Y368*Source!I410,7)</f>
        <v>2</v>
      </c>
      <c r="CY368">
        <f>AA368</f>
        <v>0</v>
      </c>
      <c r="CZ368">
        <f>AE368</f>
        <v>0</v>
      </c>
      <c r="DA368">
        <f>AI368</f>
        <v>1</v>
      </c>
      <c r="DB368">
        <f t="shared" si="1212"/>
        <v>0</v>
      </c>
      <c r="DC368">
        <f t="shared" si="1213"/>
        <v>0</v>
      </c>
      <c r="DD368" t="s">
        <v>435</v>
      </c>
      <c r="DE368" t="s">
        <v>435</v>
      </c>
      <c r="DF368">
        <f t="shared" si="1214"/>
        <v>0</v>
      </c>
      <c r="DG368">
        <f t="shared" si="1203"/>
        <v>0</v>
      </c>
      <c r="DH368">
        <f t="shared" si="1163"/>
        <v>0</v>
      </c>
      <c r="DI368">
        <f t="shared" si="1164"/>
        <v>0</v>
      </c>
      <c r="DJ368">
        <f>DF368</f>
        <v>0</v>
      </c>
      <c r="DK368">
        <v>0</v>
      </c>
      <c r="DL368" t="s">
        <v>435</v>
      </c>
      <c r="DM368">
        <v>0</v>
      </c>
      <c r="DN368" t="s">
        <v>435</v>
      </c>
      <c r="DO368">
        <v>0</v>
      </c>
    </row>
    <row r="369">
      <c r="A369">
        <f>ROW(Source!A411)</f>
        <v>411</v>
      </c>
      <c r="B369">
        <v>358752211</v>
      </c>
      <c r="C369">
        <v>358749669</v>
      </c>
      <c r="D369">
        <v>342640197</v>
      </c>
      <c r="E369">
        <v>113</v>
      </c>
      <c r="F369">
        <v>1</v>
      </c>
      <c r="G369">
        <v>1</v>
      </c>
      <c r="H369">
        <v>1</v>
      </c>
      <c r="I369" t="s">
        <v>253</v>
      </c>
      <c r="J369" t="s">
        <v>435</v>
      </c>
      <c r="K369" t="s">
        <v>254</v>
      </c>
      <c r="L369">
        <v>1191</v>
      </c>
      <c r="N369">
        <v>1013</v>
      </c>
      <c r="O369" t="s">
        <v>36</v>
      </c>
      <c r="P369" t="s">
        <v>36</v>
      </c>
      <c r="Q369">
        <v>1</v>
      </c>
      <c r="W369">
        <v>0</v>
      </c>
      <c r="X369">
        <v>-1833565283</v>
      </c>
      <c r="Y369">
        <f t="shared" si="1211"/>
        <v>9.0999999999999996</v>
      </c>
      <c r="AA369">
        <v>0</v>
      </c>
      <c r="AB369">
        <v>0</v>
      </c>
      <c r="AC369">
        <v>0</v>
      </c>
      <c r="AD369">
        <v>441.77999999999997</v>
      </c>
      <c r="AE369">
        <v>0</v>
      </c>
      <c r="AF369">
        <v>0</v>
      </c>
      <c r="AG369">
        <v>0</v>
      </c>
      <c r="AH369">
        <v>441.77999999999997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435</v>
      </c>
      <c r="AT369">
        <v>9.0999999999999996</v>
      </c>
      <c r="AU369" t="s">
        <v>435</v>
      </c>
      <c r="AV369">
        <v>1</v>
      </c>
      <c r="AW369">
        <v>2</v>
      </c>
      <c r="AX369">
        <v>363029358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4020.1979999999994</v>
      </c>
      <c r="BN369">
        <v>9.0999999999999996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4020.1979999999994</v>
      </c>
      <c r="BU369">
        <v>9.0999999999999996</v>
      </c>
      <c r="BV369">
        <v>0</v>
      </c>
      <c r="BW369">
        <v>1</v>
      </c>
      <c r="CU369">
        <f>ROUND(AT369*Source!I411*AH369*AL369,2)</f>
        <v>4020.2000000000003</v>
      </c>
      <c r="CV369">
        <f>ROUND(Y369*Source!I411,7)</f>
        <v>9.0999999999999996</v>
      </c>
      <c r="CW369">
        <v>0</v>
      </c>
      <c r="CX369">
        <f>ROUND(Y369*Source!I411,7)</f>
        <v>9.0999999999999996</v>
      </c>
      <c r="CY369">
        <f t="shared" ref="CY369:CY370" si="1255">AD369</f>
        <v>441.77999999999997</v>
      </c>
      <c r="CZ369">
        <f t="shared" ref="CZ369:CZ370" si="1256">AH369</f>
        <v>441.77999999999997</v>
      </c>
      <c r="DA369">
        <f t="shared" ref="DA369:DA370" si="1257">AL369</f>
        <v>1</v>
      </c>
      <c r="DB369">
        <f t="shared" si="1212"/>
        <v>4020.1999999999998</v>
      </c>
      <c r="DC369">
        <f t="shared" si="1213"/>
        <v>0</v>
      </c>
      <c r="DD369" t="s">
        <v>435</v>
      </c>
      <c r="DE369" t="s">
        <v>435</v>
      </c>
      <c r="DF369">
        <f t="shared" si="1214"/>
        <v>0</v>
      </c>
      <c r="DG369">
        <f t="shared" si="1203"/>
        <v>0</v>
      </c>
      <c r="DH369">
        <f t="shared" si="1163"/>
        <v>0</v>
      </c>
      <c r="DI369">
        <f t="shared" si="1164"/>
        <v>4020.2000000000003</v>
      </c>
      <c r="DJ369">
        <f t="shared" ref="DJ369:DJ370" si="1258">DI369</f>
        <v>4020.2000000000003</v>
      </c>
      <c r="DK369">
        <v>1</v>
      </c>
      <c r="DL369" t="s">
        <v>435</v>
      </c>
      <c r="DM369">
        <v>0</v>
      </c>
      <c r="DN369" t="s">
        <v>435</v>
      </c>
      <c r="DO369">
        <v>0</v>
      </c>
    </row>
    <row r="370">
      <c r="A370">
        <f>ROW(Source!A411)</f>
        <v>411</v>
      </c>
      <c r="B370">
        <v>358752211</v>
      </c>
      <c r="C370">
        <v>358749669</v>
      </c>
      <c r="D370">
        <v>342640393</v>
      </c>
      <c r="E370">
        <v>113</v>
      </c>
      <c r="F370">
        <v>1</v>
      </c>
      <c r="G370">
        <v>1</v>
      </c>
      <c r="H370">
        <v>1</v>
      </c>
      <c r="I370" t="s">
        <v>828</v>
      </c>
      <c r="J370" t="s">
        <v>435</v>
      </c>
      <c r="K370" t="s">
        <v>829</v>
      </c>
      <c r="L370">
        <v>1191</v>
      </c>
      <c r="N370">
        <v>1013</v>
      </c>
      <c r="O370" t="s">
        <v>36</v>
      </c>
      <c r="P370" t="s">
        <v>36</v>
      </c>
      <c r="Q370">
        <v>1</v>
      </c>
      <c r="W370">
        <v>0</v>
      </c>
      <c r="X370">
        <v>-1417349443</v>
      </c>
      <c r="Y370">
        <f t="shared" si="1211"/>
        <v>2.6000000000000001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435</v>
      </c>
      <c r="AT370">
        <v>2.6000000000000001</v>
      </c>
      <c r="AU370" t="s">
        <v>435</v>
      </c>
      <c r="AV370">
        <v>2</v>
      </c>
      <c r="AW370">
        <v>2</v>
      </c>
      <c r="AX370">
        <v>363029359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ROUND(Y370*Source!I411,7)</f>
        <v>2.6000000000000001</v>
      </c>
      <c r="CY370">
        <f t="shared" si="1255"/>
        <v>0</v>
      </c>
      <c r="CZ370">
        <f t="shared" si="1256"/>
        <v>0</v>
      </c>
      <c r="DA370">
        <f t="shared" si="1257"/>
        <v>1</v>
      </c>
      <c r="DB370">
        <f t="shared" si="1212"/>
        <v>0</v>
      </c>
      <c r="DC370">
        <f t="shared" si="1213"/>
        <v>0</v>
      </c>
      <c r="DD370" t="s">
        <v>435</v>
      </c>
      <c r="DE370" t="s">
        <v>435</v>
      </c>
      <c r="DF370">
        <f t="shared" si="1214"/>
        <v>0</v>
      </c>
      <c r="DG370">
        <f t="shared" si="1203"/>
        <v>0</v>
      </c>
      <c r="DH370">
        <f t="shared" si="1163"/>
        <v>0</v>
      </c>
      <c r="DI370">
        <f t="shared" si="1164"/>
        <v>0</v>
      </c>
      <c r="DJ370">
        <f t="shared" si="1258"/>
        <v>0</v>
      </c>
      <c r="DK370">
        <v>0</v>
      </c>
      <c r="DL370" t="s">
        <v>435</v>
      </c>
      <c r="DM370">
        <v>0</v>
      </c>
      <c r="DN370" t="s">
        <v>435</v>
      </c>
      <c r="DO370">
        <v>0</v>
      </c>
    </row>
    <row r="371">
      <c r="A371">
        <f>ROW(Source!A411)</f>
        <v>411</v>
      </c>
      <c r="B371">
        <v>358752211</v>
      </c>
      <c r="C371">
        <v>358749669</v>
      </c>
      <c r="D371">
        <v>342764741</v>
      </c>
      <c r="E371">
        <v>1</v>
      </c>
      <c r="F371">
        <v>1</v>
      </c>
      <c r="G371">
        <v>1</v>
      </c>
      <c r="H371">
        <v>2</v>
      </c>
      <c r="I371" t="s">
        <v>65</v>
      </c>
      <c r="J371" t="s">
        <v>830</v>
      </c>
      <c r="K371" t="s">
        <v>66</v>
      </c>
      <c r="L371">
        <v>1368</v>
      </c>
      <c r="N371">
        <v>1011</v>
      </c>
      <c r="O371" t="s">
        <v>67</v>
      </c>
      <c r="P371" t="s">
        <v>67</v>
      </c>
      <c r="Q371">
        <v>1</v>
      </c>
      <c r="W371">
        <v>0</v>
      </c>
      <c r="X371">
        <v>-361847540</v>
      </c>
      <c r="Y371">
        <f t="shared" si="1211"/>
        <v>1.7</v>
      </c>
      <c r="AA371">
        <v>0</v>
      </c>
      <c r="AB371">
        <v>1552.1199999999999</v>
      </c>
      <c r="AC371">
        <v>668.23000000000002</v>
      </c>
      <c r="AD371">
        <v>0</v>
      </c>
      <c r="AE371">
        <v>0</v>
      </c>
      <c r="AF371">
        <v>1552.1199999999999</v>
      </c>
      <c r="AG371">
        <v>668.23000000000002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435</v>
      </c>
      <c r="AT371">
        <v>1.7</v>
      </c>
      <c r="AU371" t="s">
        <v>435</v>
      </c>
      <c r="AV371">
        <v>1</v>
      </c>
      <c r="AW371">
        <v>2</v>
      </c>
      <c r="AX371">
        <v>363029360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2638.6039999999998</v>
      </c>
      <c r="BL371">
        <v>1135.991</v>
      </c>
      <c r="BM371">
        <v>0</v>
      </c>
      <c r="BN371">
        <v>0</v>
      </c>
      <c r="BO371">
        <v>1.7</v>
      </c>
      <c r="BP371">
        <v>1</v>
      </c>
      <c r="BQ371">
        <v>0</v>
      </c>
      <c r="BR371">
        <v>2638.6039999999998</v>
      </c>
      <c r="BS371">
        <v>1135.991</v>
      </c>
      <c r="BT371">
        <v>0</v>
      </c>
      <c r="BU371">
        <v>0</v>
      </c>
      <c r="BV371">
        <v>1.7</v>
      </c>
      <c r="BW371">
        <v>1</v>
      </c>
      <c r="CV371">
        <v>0</v>
      </c>
      <c r="CW371">
        <f>ROUND(Y371*Source!I411*DO371,7)</f>
        <v>1.7</v>
      </c>
      <c r="CX371">
        <f>ROUND(Y371*Source!I411,7)</f>
        <v>1.7</v>
      </c>
      <c r="CY371">
        <f t="shared" ref="CY371:CY372" si="1259">AB371</f>
        <v>1552.1199999999999</v>
      </c>
      <c r="CZ371">
        <f t="shared" ref="CZ371:CZ372" si="1260">AF371</f>
        <v>1552.1199999999999</v>
      </c>
      <c r="DA371">
        <f t="shared" ref="DA371:DA372" si="1261">AJ371</f>
        <v>1</v>
      </c>
      <c r="DB371">
        <f t="shared" si="1212"/>
        <v>2638.5999999999999</v>
      </c>
      <c r="DC371">
        <f t="shared" si="1213"/>
        <v>1135.99</v>
      </c>
      <c r="DD371" t="s">
        <v>435</v>
      </c>
      <c r="DE371" t="s">
        <v>435</v>
      </c>
      <c r="DF371">
        <f t="shared" si="1214"/>
        <v>0</v>
      </c>
      <c r="DG371">
        <f t="shared" si="1203"/>
        <v>2638.5999999999999</v>
      </c>
      <c r="DH371">
        <f t="shared" si="1163"/>
        <v>1135.99</v>
      </c>
      <c r="DI371">
        <f t="shared" si="1164"/>
        <v>0</v>
      </c>
      <c r="DJ371">
        <f t="shared" ref="DJ371:DJ372" si="1262">DG371+DH371</f>
        <v>3774.5900000000001</v>
      </c>
      <c r="DK371">
        <v>1</v>
      </c>
      <c r="DL371" t="s">
        <v>68</v>
      </c>
      <c r="DM371">
        <v>6</v>
      </c>
      <c r="DN371" t="s">
        <v>36</v>
      </c>
      <c r="DO371">
        <v>1</v>
      </c>
    </row>
    <row r="372">
      <c r="A372">
        <f>ROW(Source!A411)</f>
        <v>411</v>
      </c>
      <c r="B372">
        <v>358752211</v>
      </c>
      <c r="C372">
        <v>358749669</v>
      </c>
      <c r="D372">
        <v>342765646</v>
      </c>
      <c r="E372">
        <v>1</v>
      </c>
      <c r="F372">
        <v>1</v>
      </c>
      <c r="G372">
        <v>1</v>
      </c>
      <c r="H372">
        <v>2</v>
      </c>
      <c r="I372" t="s">
        <v>219</v>
      </c>
      <c r="J372" t="s">
        <v>848</v>
      </c>
      <c r="K372" t="s">
        <v>220</v>
      </c>
      <c r="L372">
        <v>1368</v>
      </c>
      <c r="N372">
        <v>1011</v>
      </c>
      <c r="O372" t="s">
        <v>67</v>
      </c>
      <c r="P372" t="s">
        <v>67</v>
      </c>
      <c r="Q372">
        <v>1</v>
      </c>
      <c r="W372">
        <v>0</v>
      </c>
      <c r="X372">
        <v>-1143803928</v>
      </c>
      <c r="Y372">
        <f t="shared" si="1211"/>
        <v>0.90000000000000002</v>
      </c>
      <c r="AA372">
        <v>0</v>
      </c>
      <c r="AB372">
        <v>1239.8900000000001</v>
      </c>
      <c r="AC372">
        <v>571.71000000000004</v>
      </c>
      <c r="AD372">
        <v>0</v>
      </c>
      <c r="AE372">
        <v>0</v>
      </c>
      <c r="AF372">
        <v>1239.8900000000001</v>
      </c>
      <c r="AG372">
        <v>571.71000000000004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435</v>
      </c>
      <c r="AT372">
        <v>0.90000000000000002</v>
      </c>
      <c r="AU372" t="s">
        <v>435</v>
      </c>
      <c r="AV372">
        <v>1</v>
      </c>
      <c r="AW372">
        <v>2</v>
      </c>
      <c r="AX372">
        <v>363029361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1115.9010000000001</v>
      </c>
      <c r="BL372">
        <v>514.5390000000001</v>
      </c>
      <c r="BM372">
        <v>0</v>
      </c>
      <c r="BN372">
        <v>0</v>
      </c>
      <c r="BO372">
        <v>0.90000000000000002</v>
      </c>
      <c r="BP372">
        <v>1</v>
      </c>
      <c r="BQ372">
        <v>0</v>
      </c>
      <c r="BR372">
        <v>1115.9010000000001</v>
      </c>
      <c r="BS372">
        <v>514.5390000000001</v>
      </c>
      <c r="BT372">
        <v>0</v>
      </c>
      <c r="BU372">
        <v>0</v>
      </c>
      <c r="BV372">
        <v>0.90000000000000002</v>
      </c>
      <c r="BW372">
        <v>1</v>
      </c>
      <c r="CV372">
        <v>0</v>
      </c>
      <c r="CW372">
        <f>ROUND(Y372*Source!I411*DO372,7)</f>
        <v>0.89999999999999991</v>
      </c>
      <c r="CX372">
        <f>ROUND(Y372*Source!I411,7)</f>
        <v>0.89999999999999991</v>
      </c>
      <c r="CY372">
        <f t="shared" si="1259"/>
        <v>1239.8900000000001</v>
      </c>
      <c r="CZ372">
        <f t="shared" si="1260"/>
        <v>1239.8900000000001</v>
      </c>
      <c r="DA372">
        <f t="shared" si="1261"/>
        <v>1</v>
      </c>
      <c r="DB372">
        <f t="shared" si="1212"/>
        <v>1115.8999999999999</v>
      </c>
      <c r="DC372">
        <f t="shared" si="1213"/>
        <v>514.53999999999996</v>
      </c>
      <c r="DD372" t="s">
        <v>435</v>
      </c>
      <c r="DE372" t="s">
        <v>435</v>
      </c>
      <c r="DF372">
        <f t="shared" si="1214"/>
        <v>0</v>
      </c>
      <c r="DG372">
        <f t="shared" si="1203"/>
        <v>1115.9000000000001</v>
      </c>
      <c r="DH372">
        <f t="shared" si="1163"/>
        <v>514.53999999999996</v>
      </c>
      <c r="DI372">
        <f t="shared" si="1164"/>
        <v>0</v>
      </c>
      <c r="DJ372">
        <f t="shared" si="1262"/>
        <v>1630.4400000000001</v>
      </c>
      <c r="DK372">
        <v>1</v>
      </c>
      <c r="DL372" t="s">
        <v>221</v>
      </c>
      <c r="DM372">
        <v>5</v>
      </c>
      <c r="DN372" t="s">
        <v>36</v>
      </c>
      <c r="DO372">
        <v>1</v>
      </c>
    </row>
    <row r="373">
      <c r="A373">
        <f>ROW(Source!A411)</f>
        <v>411</v>
      </c>
      <c r="B373">
        <v>358752211</v>
      </c>
      <c r="C373">
        <v>358749669</v>
      </c>
      <c r="D373">
        <v>342646017</v>
      </c>
      <c r="E373">
        <v>113</v>
      </c>
      <c r="F373">
        <v>1</v>
      </c>
      <c r="G373">
        <v>1</v>
      </c>
      <c r="H373">
        <v>3</v>
      </c>
      <c r="I373" t="s">
        <v>130</v>
      </c>
      <c r="J373" t="s">
        <v>435</v>
      </c>
      <c r="K373" t="s">
        <v>131</v>
      </c>
      <c r="L373">
        <v>3277935</v>
      </c>
      <c r="N373">
        <v>1013</v>
      </c>
      <c r="O373" t="s">
        <v>104</v>
      </c>
      <c r="P373" t="s">
        <v>104</v>
      </c>
      <c r="Q373">
        <v>1</v>
      </c>
      <c r="W373">
        <v>0</v>
      </c>
      <c r="X373">
        <v>274903907</v>
      </c>
      <c r="Y373">
        <f t="shared" si="1211"/>
        <v>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0</v>
      </c>
      <c r="AQ373">
        <v>1</v>
      </c>
      <c r="AR373">
        <v>0</v>
      </c>
      <c r="AS373" t="s">
        <v>435</v>
      </c>
      <c r="AT373">
        <v>2</v>
      </c>
      <c r="AU373" t="s">
        <v>435</v>
      </c>
      <c r="AV373">
        <v>0</v>
      </c>
      <c r="AW373">
        <v>2</v>
      </c>
      <c r="AX373">
        <v>363029362</v>
      </c>
      <c r="AY373">
        <v>1</v>
      </c>
      <c r="AZ373">
        <v>2048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ROUND(Y373*Source!I411,7)</f>
        <v>2</v>
      </c>
      <c r="CY373">
        <f>AA373</f>
        <v>0</v>
      </c>
      <c r="CZ373">
        <f>AE373</f>
        <v>0</v>
      </c>
      <c r="DA373">
        <f>AI373</f>
        <v>1</v>
      </c>
      <c r="DB373">
        <f t="shared" si="1212"/>
        <v>0</v>
      </c>
      <c r="DC373">
        <f t="shared" si="1213"/>
        <v>0</v>
      </c>
      <c r="DD373" t="s">
        <v>435</v>
      </c>
      <c r="DE373" t="s">
        <v>435</v>
      </c>
      <c r="DF373">
        <f t="shared" si="1214"/>
        <v>0</v>
      </c>
      <c r="DG373">
        <f t="shared" si="1203"/>
        <v>0</v>
      </c>
      <c r="DH373">
        <f t="shared" si="1163"/>
        <v>0</v>
      </c>
      <c r="DI373">
        <f t="shared" si="1164"/>
        <v>0</v>
      </c>
      <c r="DJ373">
        <f>DF373</f>
        <v>0</v>
      </c>
      <c r="DK373">
        <v>0</v>
      </c>
      <c r="DL373" t="s">
        <v>435</v>
      </c>
      <c r="DM373">
        <v>0</v>
      </c>
      <c r="DN373" t="s">
        <v>435</v>
      </c>
      <c r="DO373">
        <v>0</v>
      </c>
    </row>
    <row r="374">
      <c r="A374">
        <f>ROW(Source!A412)</f>
        <v>412</v>
      </c>
      <c r="B374">
        <v>358752211</v>
      </c>
      <c r="C374">
        <v>358749681</v>
      </c>
      <c r="D374">
        <v>342640197</v>
      </c>
      <c r="E374">
        <v>113</v>
      </c>
      <c r="F374">
        <v>1</v>
      </c>
      <c r="G374">
        <v>1</v>
      </c>
      <c r="H374">
        <v>1</v>
      </c>
      <c r="I374" t="s">
        <v>253</v>
      </c>
      <c r="J374" t="s">
        <v>435</v>
      </c>
      <c r="K374" t="s">
        <v>254</v>
      </c>
      <c r="L374">
        <v>1191</v>
      </c>
      <c r="N374">
        <v>1013</v>
      </c>
      <c r="O374" t="s">
        <v>36</v>
      </c>
      <c r="P374" t="s">
        <v>36</v>
      </c>
      <c r="Q374">
        <v>1</v>
      </c>
      <c r="W374">
        <v>0</v>
      </c>
      <c r="X374">
        <v>-1833565283</v>
      </c>
      <c r="Y374">
        <f t="shared" si="1211"/>
        <v>11.5</v>
      </c>
      <c r="AA374">
        <v>0</v>
      </c>
      <c r="AB374">
        <v>0</v>
      </c>
      <c r="AC374">
        <v>0</v>
      </c>
      <c r="AD374">
        <v>441.77999999999997</v>
      </c>
      <c r="AE374">
        <v>0</v>
      </c>
      <c r="AF374">
        <v>0</v>
      </c>
      <c r="AG374">
        <v>0</v>
      </c>
      <c r="AH374">
        <v>441.77999999999997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435</v>
      </c>
      <c r="AT374">
        <v>11.5</v>
      </c>
      <c r="AU374" t="s">
        <v>435</v>
      </c>
      <c r="AV374">
        <v>1</v>
      </c>
      <c r="AW374">
        <v>2</v>
      </c>
      <c r="AX374">
        <v>363029363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5080.4699999999993</v>
      </c>
      <c r="BN374">
        <v>11.5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5080.4699999999993</v>
      </c>
      <c r="BU374">
        <v>11.5</v>
      </c>
      <c r="BV374">
        <v>0</v>
      </c>
      <c r="BW374">
        <v>1</v>
      </c>
      <c r="CU374">
        <f>ROUND(AT374*Source!I412*AH374*AL374,2)</f>
        <v>5080.4700000000003</v>
      </c>
      <c r="CV374">
        <f>ROUND(Y374*Source!I412,7)</f>
        <v>11.5</v>
      </c>
      <c r="CW374">
        <v>0</v>
      </c>
      <c r="CX374">
        <f>ROUND(Y374*Source!I412,7)</f>
        <v>11.5</v>
      </c>
      <c r="CY374">
        <f t="shared" ref="CY374:CY375" si="1263">AD374</f>
        <v>441.77999999999997</v>
      </c>
      <c r="CZ374">
        <f t="shared" ref="CZ374:CZ375" si="1264">AH374</f>
        <v>441.77999999999997</v>
      </c>
      <c r="DA374">
        <f t="shared" ref="DA374:DA375" si="1265">AL374</f>
        <v>1</v>
      </c>
      <c r="DB374">
        <f t="shared" si="1212"/>
        <v>5080.4699999999993</v>
      </c>
      <c r="DC374">
        <f t="shared" si="1213"/>
        <v>0</v>
      </c>
      <c r="DD374" t="s">
        <v>435</v>
      </c>
      <c r="DE374" t="s">
        <v>435</v>
      </c>
      <c r="DF374">
        <f t="shared" si="1214"/>
        <v>0</v>
      </c>
      <c r="DG374">
        <f t="shared" si="1203"/>
        <v>0</v>
      </c>
      <c r="DH374">
        <f t="shared" si="1163"/>
        <v>0</v>
      </c>
      <c r="DI374">
        <f t="shared" si="1164"/>
        <v>5080.4700000000003</v>
      </c>
      <c r="DJ374">
        <f t="shared" ref="DJ374:DJ375" si="1266">DI374</f>
        <v>5080.4700000000003</v>
      </c>
      <c r="DK374">
        <v>1</v>
      </c>
      <c r="DL374" t="s">
        <v>435</v>
      </c>
      <c r="DM374">
        <v>0</v>
      </c>
      <c r="DN374" t="s">
        <v>435</v>
      </c>
      <c r="DO374">
        <v>0</v>
      </c>
    </row>
    <row r="375">
      <c r="A375">
        <f>ROW(Source!A412)</f>
        <v>412</v>
      </c>
      <c r="B375">
        <v>358752211</v>
      </c>
      <c r="C375">
        <v>358749681</v>
      </c>
      <c r="D375">
        <v>342640393</v>
      </c>
      <c r="E375">
        <v>113</v>
      </c>
      <c r="F375">
        <v>1</v>
      </c>
      <c r="G375">
        <v>1</v>
      </c>
      <c r="H375">
        <v>1</v>
      </c>
      <c r="I375" t="s">
        <v>828</v>
      </c>
      <c r="J375" t="s">
        <v>435</v>
      </c>
      <c r="K375" t="s">
        <v>829</v>
      </c>
      <c r="L375">
        <v>1191</v>
      </c>
      <c r="N375">
        <v>1013</v>
      </c>
      <c r="O375" t="s">
        <v>36</v>
      </c>
      <c r="P375" t="s">
        <v>36</v>
      </c>
      <c r="Q375">
        <v>1</v>
      </c>
      <c r="W375">
        <v>0</v>
      </c>
      <c r="X375">
        <v>-1417349443</v>
      </c>
      <c r="Y375">
        <f t="shared" si="1211"/>
        <v>4.0999999999999996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435</v>
      </c>
      <c r="AT375">
        <v>4.0999999999999996</v>
      </c>
      <c r="AU375" t="s">
        <v>435</v>
      </c>
      <c r="AV375">
        <v>2</v>
      </c>
      <c r="AW375">
        <v>2</v>
      </c>
      <c r="AX375">
        <v>363029364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ROUND(Y375*Source!I412,7)</f>
        <v>4.0999999999999996</v>
      </c>
      <c r="CY375">
        <f t="shared" si="1263"/>
        <v>0</v>
      </c>
      <c r="CZ375">
        <f t="shared" si="1264"/>
        <v>0</v>
      </c>
      <c r="DA375">
        <f t="shared" si="1265"/>
        <v>1</v>
      </c>
      <c r="DB375">
        <f t="shared" si="1212"/>
        <v>0</v>
      </c>
      <c r="DC375">
        <f t="shared" si="1213"/>
        <v>0</v>
      </c>
      <c r="DD375" t="s">
        <v>435</v>
      </c>
      <c r="DE375" t="s">
        <v>435</v>
      </c>
      <c r="DF375">
        <f t="shared" si="1214"/>
        <v>0</v>
      </c>
      <c r="DG375">
        <f t="shared" si="1203"/>
        <v>0</v>
      </c>
      <c r="DH375">
        <f t="shared" si="1163"/>
        <v>0</v>
      </c>
      <c r="DI375">
        <f t="shared" si="1164"/>
        <v>0</v>
      </c>
      <c r="DJ375">
        <f t="shared" si="1266"/>
        <v>0</v>
      </c>
      <c r="DK375">
        <v>0</v>
      </c>
      <c r="DL375" t="s">
        <v>435</v>
      </c>
      <c r="DM375">
        <v>0</v>
      </c>
      <c r="DN375" t="s">
        <v>435</v>
      </c>
      <c r="DO375">
        <v>0</v>
      </c>
    </row>
    <row r="376">
      <c r="A376">
        <f>ROW(Source!A412)</f>
        <v>412</v>
      </c>
      <c r="B376">
        <v>358752211</v>
      </c>
      <c r="C376">
        <v>358749681</v>
      </c>
      <c r="D376">
        <v>342764741</v>
      </c>
      <c r="E376">
        <v>1</v>
      </c>
      <c r="F376">
        <v>1</v>
      </c>
      <c r="G376">
        <v>1</v>
      </c>
      <c r="H376">
        <v>2</v>
      </c>
      <c r="I376" t="s">
        <v>65</v>
      </c>
      <c r="J376" t="s">
        <v>830</v>
      </c>
      <c r="K376" t="s">
        <v>66</v>
      </c>
      <c r="L376">
        <v>1368</v>
      </c>
      <c r="N376">
        <v>1011</v>
      </c>
      <c r="O376" t="s">
        <v>67</v>
      </c>
      <c r="P376" t="s">
        <v>67</v>
      </c>
      <c r="Q376">
        <v>1</v>
      </c>
      <c r="W376">
        <v>0</v>
      </c>
      <c r="X376">
        <v>-361847540</v>
      </c>
      <c r="Y376">
        <f t="shared" si="1211"/>
        <v>2.7000000000000002</v>
      </c>
      <c r="AA376">
        <v>0</v>
      </c>
      <c r="AB376">
        <v>1552.1199999999999</v>
      </c>
      <c r="AC376">
        <v>668.23000000000002</v>
      </c>
      <c r="AD376">
        <v>0</v>
      </c>
      <c r="AE376">
        <v>0</v>
      </c>
      <c r="AF376">
        <v>1552.1199999999999</v>
      </c>
      <c r="AG376">
        <v>668.23000000000002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435</v>
      </c>
      <c r="AT376">
        <v>2.7000000000000002</v>
      </c>
      <c r="AU376" t="s">
        <v>435</v>
      </c>
      <c r="AV376">
        <v>1</v>
      </c>
      <c r="AW376">
        <v>2</v>
      </c>
      <c r="AX376">
        <v>363029365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4190.7240000000002</v>
      </c>
      <c r="BL376">
        <v>1804.2210000000002</v>
      </c>
      <c r="BM376">
        <v>0</v>
      </c>
      <c r="BN376">
        <v>0</v>
      </c>
      <c r="BO376">
        <v>2.7000000000000002</v>
      </c>
      <c r="BP376">
        <v>1</v>
      </c>
      <c r="BQ376">
        <v>0</v>
      </c>
      <c r="BR376">
        <v>4190.7240000000002</v>
      </c>
      <c r="BS376">
        <v>1804.2210000000002</v>
      </c>
      <c r="BT376">
        <v>0</v>
      </c>
      <c r="BU376">
        <v>0</v>
      </c>
      <c r="BV376">
        <v>2.7000000000000002</v>
      </c>
      <c r="BW376">
        <v>1</v>
      </c>
      <c r="CV376">
        <v>0</v>
      </c>
      <c r="CW376">
        <f>ROUND(Y376*Source!I412*DO376,7)</f>
        <v>2.6999999999999997</v>
      </c>
      <c r="CX376">
        <f>ROUND(Y376*Source!I412,7)</f>
        <v>2.6999999999999997</v>
      </c>
      <c r="CY376">
        <f t="shared" ref="CY376:CY377" si="1267">AB376</f>
        <v>1552.1199999999999</v>
      </c>
      <c r="CZ376">
        <f t="shared" ref="CZ376:CZ377" si="1268">AF376</f>
        <v>1552.1199999999999</v>
      </c>
      <c r="DA376">
        <f t="shared" ref="DA376:DA377" si="1269">AJ376</f>
        <v>1</v>
      </c>
      <c r="DB376">
        <f t="shared" si="1212"/>
        <v>4190.7200000000003</v>
      </c>
      <c r="DC376">
        <f t="shared" si="1213"/>
        <v>1804.22</v>
      </c>
      <c r="DD376" t="s">
        <v>435</v>
      </c>
      <c r="DE376" t="s">
        <v>435</v>
      </c>
      <c r="DF376">
        <f t="shared" si="1214"/>
        <v>0</v>
      </c>
      <c r="DG376">
        <f t="shared" si="1203"/>
        <v>4190.7200000000003</v>
      </c>
      <c r="DH376">
        <f t="shared" si="1163"/>
        <v>1804.22</v>
      </c>
      <c r="DI376">
        <f t="shared" si="1164"/>
        <v>0</v>
      </c>
      <c r="DJ376">
        <f t="shared" ref="DJ376:DJ377" si="1270">DG376+DH376</f>
        <v>5994.9400000000005</v>
      </c>
      <c r="DK376">
        <v>1</v>
      </c>
      <c r="DL376" t="s">
        <v>68</v>
      </c>
      <c r="DM376">
        <v>6</v>
      </c>
      <c r="DN376" t="s">
        <v>36</v>
      </c>
      <c r="DO376">
        <v>1</v>
      </c>
    </row>
    <row r="377">
      <c r="A377">
        <f>ROW(Source!A412)</f>
        <v>412</v>
      </c>
      <c r="B377">
        <v>358752211</v>
      </c>
      <c r="C377">
        <v>358749681</v>
      </c>
      <c r="D377">
        <v>342765646</v>
      </c>
      <c r="E377">
        <v>1</v>
      </c>
      <c r="F377">
        <v>1</v>
      </c>
      <c r="G377">
        <v>1</v>
      </c>
      <c r="H377">
        <v>2</v>
      </c>
      <c r="I377" t="s">
        <v>219</v>
      </c>
      <c r="J377" t="s">
        <v>848</v>
      </c>
      <c r="K377" t="s">
        <v>220</v>
      </c>
      <c r="L377">
        <v>1368</v>
      </c>
      <c r="N377">
        <v>1011</v>
      </c>
      <c r="O377" t="s">
        <v>67</v>
      </c>
      <c r="P377" t="s">
        <v>67</v>
      </c>
      <c r="Q377">
        <v>1</v>
      </c>
      <c r="W377">
        <v>0</v>
      </c>
      <c r="X377">
        <v>-1143803928</v>
      </c>
      <c r="Y377">
        <f t="shared" si="1211"/>
        <v>1.3999999999999999</v>
      </c>
      <c r="AA377">
        <v>0</v>
      </c>
      <c r="AB377">
        <v>1239.8900000000001</v>
      </c>
      <c r="AC377">
        <v>571.71000000000004</v>
      </c>
      <c r="AD377">
        <v>0</v>
      </c>
      <c r="AE377">
        <v>0</v>
      </c>
      <c r="AF377">
        <v>1239.8900000000001</v>
      </c>
      <c r="AG377">
        <v>571.71000000000004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435</v>
      </c>
      <c r="AT377">
        <v>1.3999999999999999</v>
      </c>
      <c r="AU377" t="s">
        <v>435</v>
      </c>
      <c r="AV377">
        <v>1</v>
      </c>
      <c r="AW377">
        <v>2</v>
      </c>
      <c r="AX377">
        <v>363029366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1735.846</v>
      </c>
      <c r="BL377">
        <v>800.39400000000001</v>
      </c>
      <c r="BM377">
        <v>0</v>
      </c>
      <c r="BN377">
        <v>0</v>
      </c>
      <c r="BO377">
        <v>1.3999999999999999</v>
      </c>
      <c r="BP377">
        <v>1</v>
      </c>
      <c r="BQ377">
        <v>0</v>
      </c>
      <c r="BR377">
        <v>1735.846</v>
      </c>
      <c r="BS377">
        <v>800.39400000000001</v>
      </c>
      <c r="BT377">
        <v>0</v>
      </c>
      <c r="BU377">
        <v>0</v>
      </c>
      <c r="BV377">
        <v>1.3999999999999999</v>
      </c>
      <c r="BW377">
        <v>1</v>
      </c>
      <c r="CV377">
        <v>0</v>
      </c>
      <c r="CW377">
        <f>ROUND(Y377*Source!I412*DO377,7)</f>
        <v>1.3999999999999999</v>
      </c>
      <c r="CX377">
        <f>ROUND(Y377*Source!I412,7)</f>
        <v>1.3999999999999999</v>
      </c>
      <c r="CY377">
        <f t="shared" si="1267"/>
        <v>1239.8900000000001</v>
      </c>
      <c r="CZ377">
        <f t="shared" si="1268"/>
        <v>1239.8900000000001</v>
      </c>
      <c r="DA377">
        <f t="shared" si="1269"/>
        <v>1</v>
      </c>
      <c r="DB377">
        <f t="shared" si="1212"/>
        <v>1735.8499999999999</v>
      </c>
      <c r="DC377">
        <f t="shared" si="1213"/>
        <v>800.38999999999999</v>
      </c>
      <c r="DD377" t="s">
        <v>435</v>
      </c>
      <c r="DE377" t="s">
        <v>435</v>
      </c>
      <c r="DF377">
        <f t="shared" si="1214"/>
        <v>0</v>
      </c>
      <c r="DG377">
        <f t="shared" si="1203"/>
        <v>1735.8500000000001</v>
      </c>
      <c r="DH377">
        <f t="shared" si="1163"/>
        <v>800.38999999999999</v>
      </c>
      <c r="DI377">
        <f t="shared" si="1164"/>
        <v>0</v>
      </c>
      <c r="DJ377">
        <f t="shared" si="1270"/>
        <v>2536.2400000000002</v>
      </c>
      <c r="DK377">
        <v>1</v>
      </c>
      <c r="DL377" t="s">
        <v>221</v>
      </c>
      <c r="DM377">
        <v>5</v>
      </c>
      <c r="DN377" t="s">
        <v>36</v>
      </c>
      <c r="DO377">
        <v>1</v>
      </c>
    </row>
    <row r="378">
      <c r="A378">
        <f>ROW(Source!A412)</f>
        <v>412</v>
      </c>
      <c r="B378">
        <v>358752211</v>
      </c>
      <c r="C378">
        <v>358749681</v>
      </c>
      <c r="D378">
        <v>342646017</v>
      </c>
      <c r="E378">
        <v>113</v>
      </c>
      <c r="F378">
        <v>1</v>
      </c>
      <c r="G378">
        <v>1</v>
      </c>
      <c r="H378">
        <v>3</v>
      </c>
      <c r="I378" t="s">
        <v>130</v>
      </c>
      <c r="J378" t="s">
        <v>435</v>
      </c>
      <c r="K378" t="s">
        <v>131</v>
      </c>
      <c r="L378">
        <v>3277935</v>
      </c>
      <c r="N378">
        <v>1013</v>
      </c>
      <c r="O378" t="s">
        <v>104</v>
      </c>
      <c r="P378" t="s">
        <v>104</v>
      </c>
      <c r="Q378">
        <v>1</v>
      </c>
      <c r="W378">
        <v>0</v>
      </c>
      <c r="X378">
        <v>274903907</v>
      </c>
      <c r="Y378">
        <f t="shared" si="1211"/>
        <v>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0</v>
      </c>
      <c r="AQ378">
        <v>1</v>
      </c>
      <c r="AR378">
        <v>0</v>
      </c>
      <c r="AS378" t="s">
        <v>435</v>
      </c>
      <c r="AT378">
        <v>2</v>
      </c>
      <c r="AU378" t="s">
        <v>435</v>
      </c>
      <c r="AV378">
        <v>0</v>
      </c>
      <c r="AW378">
        <v>2</v>
      </c>
      <c r="AX378">
        <v>363029367</v>
      </c>
      <c r="AY378">
        <v>1</v>
      </c>
      <c r="AZ378">
        <v>2048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ROUND(Y378*Source!I412,7)</f>
        <v>2</v>
      </c>
      <c r="CY378">
        <f>AA378</f>
        <v>0</v>
      </c>
      <c r="CZ378">
        <f>AE378</f>
        <v>0</v>
      </c>
      <c r="DA378">
        <f>AI378</f>
        <v>1</v>
      </c>
      <c r="DB378">
        <f t="shared" si="1212"/>
        <v>0</v>
      </c>
      <c r="DC378">
        <f t="shared" si="1213"/>
        <v>0</v>
      </c>
      <c r="DD378" t="s">
        <v>435</v>
      </c>
      <c r="DE378" t="s">
        <v>435</v>
      </c>
      <c r="DF378">
        <f t="shared" si="1214"/>
        <v>0</v>
      </c>
      <c r="DG378">
        <f t="shared" si="1203"/>
        <v>0</v>
      </c>
      <c r="DH378">
        <f t="shared" si="1163"/>
        <v>0</v>
      </c>
      <c r="DI378">
        <f t="shared" si="1164"/>
        <v>0</v>
      </c>
      <c r="DJ378">
        <f>DF378</f>
        <v>0</v>
      </c>
      <c r="DK378">
        <v>0</v>
      </c>
      <c r="DL378" t="s">
        <v>435</v>
      </c>
      <c r="DM378">
        <v>0</v>
      </c>
      <c r="DN378" t="s">
        <v>435</v>
      </c>
      <c r="DO378">
        <v>0</v>
      </c>
    </row>
    <row r="379">
      <c r="A379">
        <f>ROW(Source!A413)</f>
        <v>413</v>
      </c>
      <c r="B379">
        <v>358752211</v>
      </c>
      <c r="C379">
        <v>358749693</v>
      </c>
      <c r="D379">
        <v>342640157</v>
      </c>
      <c r="E379">
        <v>113</v>
      </c>
      <c r="F379">
        <v>1</v>
      </c>
      <c r="G379">
        <v>1</v>
      </c>
      <c r="H379">
        <v>1</v>
      </c>
      <c r="I379" t="s">
        <v>267</v>
      </c>
      <c r="J379" t="s">
        <v>435</v>
      </c>
      <c r="K379" t="s">
        <v>268</v>
      </c>
      <c r="L379">
        <v>1191</v>
      </c>
      <c r="N379">
        <v>1013</v>
      </c>
      <c r="O379" t="s">
        <v>36</v>
      </c>
      <c r="P379" t="s">
        <v>36</v>
      </c>
      <c r="Q379">
        <v>1</v>
      </c>
      <c r="W379">
        <v>0</v>
      </c>
      <c r="X379">
        <v>370475345</v>
      </c>
      <c r="Y379">
        <f t="shared" si="1211"/>
        <v>6</v>
      </c>
      <c r="AA379">
        <v>0</v>
      </c>
      <c r="AB379">
        <v>0</v>
      </c>
      <c r="AC379">
        <v>0</v>
      </c>
      <c r="AD379">
        <v>404.64999999999998</v>
      </c>
      <c r="AE379">
        <v>0</v>
      </c>
      <c r="AF379">
        <v>0</v>
      </c>
      <c r="AG379">
        <v>0</v>
      </c>
      <c r="AH379">
        <v>404.64999999999998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435</v>
      </c>
      <c r="AT379">
        <v>6</v>
      </c>
      <c r="AU379" t="s">
        <v>435</v>
      </c>
      <c r="AV379">
        <v>1</v>
      </c>
      <c r="AW379">
        <v>2</v>
      </c>
      <c r="AX379">
        <v>363029368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2427.8999999999996</v>
      </c>
      <c r="BN379">
        <v>6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2427.8999999999996</v>
      </c>
      <c r="BU379">
        <v>6</v>
      </c>
      <c r="BV379">
        <v>0</v>
      </c>
      <c r="BW379">
        <v>1</v>
      </c>
      <c r="CU379">
        <f>ROUND(AT379*Source!I413*AH379*AL379,2)</f>
        <v>242.78999999999999</v>
      </c>
      <c r="CV379">
        <f>ROUND(Y379*Source!I413,7)</f>
        <v>0.59999999999999998</v>
      </c>
      <c r="CW379">
        <v>0</v>
      </c>
      <c r="CX379">
        <f>ROUND(Y379*Source!I413,7)</f>
        <v>0.59999999999999998</v>
      </c>
      <c r="CY379">
        <f t="shared" ref="CY379:CY380" si="1271">AD379</f>
        <v>404.64999999999998</v>
      </c>
      <c r="CZ379">
        <f t="shared" ref="CZ379:CZ380" si="1272">AH379</f>
        <v>404.64999999999998</v>
      </c>
      <c r="DA379">
        <f t="shared" ref="DA379:DA380" si="1273">AL379</f>
        <v>1</v>
      </c>
      <c r="DB379">
        <f t="shared" si="1212"/>
        <v>2427.9000000000001</v>
      </c>
      <c r="DC379">
        <f t="shared" si="1213"/>
        <v>0</v>
      </c>
      <c r="DD379" t="s">
        <v>435</v>
      </c>
      <c r="DE379" t="s">
        <v>435</v>
      </c>
      <c r="DF379">
        <f t="shared" si="1214"/>
        <v>0</v>
      </c>
      <c r="DG379">
        <f t="shared" si="1203"/>
        <v>0</v>
      </c>
      <c r="DH379">
        <f t="shared" si="1163"/>
        <v>0</v>
      </c>
      <c r="DI379">
        <f t="shared" si="1164"/>
        <v>242.78999999999999</v>
      </c>
      <c r="DJ379">
        <f t="shared" ref="DJ379:DJ380" si="1274">DI379</f>
        <v>242.78999999999999</v>
      </c>
      <c r="DK379">
        <v>1</v>
      </c>
      <c r="DL379" t="s">
        <v>435</v>
      </c>
      <c r="DM379">
        <v>0</v>
      </c>
      <c r="DN379" t="s">
        <v>435</v>
      </c>
      <c r="DO379">
        <v>0</v>
      </c>
    </row>
    <row r="380">
      <c r="A380">
        <f>ROW(Source!A413)</f>
        <v>413</v>
      </c>
      <c r="B380">
        <v>358752211</v>
      </c>
      <c r="C380">
        <v>358749693</v>
      </c>
      <c r="D380">
        <v>342640393</v>
      </c>
      <c r="E380">
        <v>113</v>
      </c>
      <c r="F380">
        <v>1</v>
      </c>
      <c r="G380">
        <v>1</v>
      </c>
      <c r="H380">
        <v>1</v>
      </c>
      <c r="I380" t="s">
        <v>828</v>
      </c>
      <c r="J380" t="s">
        <v>435</v>
      </c>
      <c r="K380" t="s">
        <v>829</v>
      </c>
      <c r="L380">
        <v>1191</v>
      </c>
      <c r="N380">
        <v>1013</v>
      </c>
      <c r="O380" t="s">
        <v>36</v>
      </c>
      <c r="P380" t="s">
        <v>36</v>
      </c>
      <c r="Q380">
        <v>1</v>
      </c>
      <c r="W380">
        <v>0</v>
      </c>
      <c r="X380">
        <v>-1417349443</v>
      </c>
      <c r="Y380">
        <f t="shared" si="1211"/>
        <v>0.28000000000000003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435</v>
      </c>
      <c r="AT380">
        <v>0.28000000000000003</v>
      </c>
      <c r="AU380" t="s">
        <v>435</v>
      </c>
      <c r="AV380">
        <v>2</v>
      </c>
      <c r="AW380">
        <v>2</v>
      </c>
      <c r="AX380">
        <v>363029369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ROUND(Y380*Source!I413,7)</f>
        <v>0.027999999999999997</v>
      </c>
      <c r="CY380">
        <f t="shared" si="1271"/>
        <v>0</v>
      </c>
      <c r="CZ380">
        <f t="shared" si="1272"/>
        <v>0</v>
      </c>
      <c r="DA380">
        <f t="shared" si="1273"/>
        <v>1</v>
      </c>
      <c r="DB380">
        <f t="shared" si="1212"/>
        <v>0</v>
      </c>
      <c r="DC380">
        <f t="shared" si="1213"/>
        <v>0</v>
      </c>
      <c r="DD380" t="s">
        <v>435</v>
      </c>
      <c r="DE380" t="s">
        <v>435</v>
      </c>
      <c r="DF380">
        <f t="shared" si="1214"/>
        <v>0</v>
      </c>
      <c r="DG380">
        <f t="shared" si="1203"/>
        <v>0</v>
      </c>
      <c r="DH380">
        <f t="shared" si="1163"/>
        <v>0</v>
      </c>
      <c r="DI380">
        <f t="shared" si="1164"/>
        <v>0</v>
      </c>
      <c r="DJ380">
        <f t="shared" si="1274"/>
        <v>0</v>
      </c>
      <c r="DK380">
        <v>0</v>
      </c>
      <c r="DL380" t="s">
        <v>435</v>
      </c>
      <c r="DM380">
        <v>0</v>
      </c>
      <c r="DN380" t="s">
        <v>435</v>
      </c>
      <c r="DO380">
        <v>0</v>
      </c>
    </row>
    <row r="381">
      <c r="A381">
        <f>ROW(Source!A413)</f>
        <v>413</v>
      </c>
      <c r="B381">
        <v>358752211</v>
      </c>
      <c r="C381">
        <v>358749693</v>
      </c>
      <c r="D381">
        <v>342764770</v>
      </c>
      <c r="E381">
        <v>1</v>
      </c>
      <c r="F381">
        <v>1</v>
      </c>
      <c r="G381">
        <v>1</v>
      </c>
      <c r="H381">
        <v>2</v>
      </c>
      <c r="I381" t="s">
        <v>269</v>
      </c>
      <c r="J381" t="s">
        <v>851</v>
      </c>
      <c r="K381" t="s">
        <v>270</v>
      </c>
      <c r="L381">
        <v>1368</v>
      </c>
      <c r="N381">
        <v>1011</v>
      </c>
      <c r="O381" t="s">
        <v>67</v>
      </c>
      <c r="P381" t="s">
        <v>67</v>
      </c>
      <c r="Q381">
        <v>1</v>
      </c>
      <c r="W381">
        <v>0</v>
      </c>
      <c r="X381">
        <v>-1290091433</v>
      </c>
      <c r="Y381">
        <f t="shared" si="1211"/>
        <v>0.14000000000000001</v>
      </c>
      <c r="AA381">
        <v>0</v>
      </c>
      <c r="AB381">
        <v>2232.1799999999998</v>
      </c>
      <c r="AC381">
        <v>1239.9400000000001</v>
      </c>
      <c r="AD381">
        <v>0</v>
      </c>
      <c r="AE381">
        <v>0</v>
      </c>
      <c r="AF381">
        <v>1771.5699999999999</v>
      </c>
      <c r="AG381">
        <v>1239.9400000000001</v>
      </c>
      <c r="AH381">
        <v>0</v>
      </c>
      <c r="AI381">
        <v>1</v>
      </c>
      <c r="AJ381">
        <v>1.26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435</v>
      </c>
      <c r="AT381">
        <v>0.14000000000000001</v>
      </c>
      <c r="AU381" t="s">
        <v>435</v>
      </c>
      <c r="AV381">
        <v>1</v>
      </c>
      <c r="AW381">
        <v>2</v>
      </c>
      <c r="AX381">
        <v>363029370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248.0198</v>
      </c>
      <c r="BL381">
        <v>173.59160000000003</v>
      </c>
      <c r="BM381">
        <v>0</v>
      </c>
      <c r="BN381">
        <v>0</v>
      </c>
      <c r="BO381">
        <v>0.28000000000000003</v>
      </c>
      <c r="BP381">
        <v>1</v>
      </c>
      <c r="BQ381">
        <v>0</v>
      </c>
      <c r="BR381">
        <v>248.0198</v>
      </c>
      <c r="BS381">
        <v>173.59160000000003</v>
      </c>
      <c r="BT381">
        <v>0</v>
      </c>
      <c r="BU381">
        <v>0</v>
      </c>
      <c r="BV381">
        <v>0.28000000000000003</v>
      </c>
      <c r="BW381">
        <v>1</v>
      </c>
      <c r="CV381">
        <v>0</v>
      </c>
      <c r="CW381">
        <f>ROUND(Y381*Source!I413*DO381,7)</f>
        <v>0.027999999999999997</v>
      </c>
      <c r="CX381">
        <f>ROUND(Y381*Source!I413,7)</f>
        <v>0.013999999999999999</v>
      </c>
      <c r="CY381">
        <f t="shared" ref="CY381:CY382" si="1275">AB381</f>
        <v>2232.1799999999998</v>
      </c>
      <c r="CZ381">
        <f t="shared" ref="CZ381:CZ382" si="1276">AF381</f>
        <v>1771.5699999999999</v>
      </c>
      <c r="DA381">
        <f t="shared" ref="DA381:DA382" si="1277">AJ381</f>
        <v>1.26</v>
      </c>
      <c r="DB381">
        <f t="shared" si="1212"/>
        <v>248.01999999999998</v>
      </c>
      <c r="DC381">
        <f t="shared" si="1213"/>
        <v>173.59</v>
      </c>
      <c r="DD381" t="s">
        <v>435</v>
      </c>
      <c r="DE381" t="s">
        <v>435</v>
      </c>
      <c r="DF381">
        <f t="shared" si="1214"/>
        <v>0</v>
      </c>
      <c r="DG381">
        <f t="shared" ref="DG381:DG382" si="1278">ROUND(ROUND(AF381*AJ381,2)*CX381,2)</f>
        <v>31.25</v>
      </c>
      <c r="DH381">
        <f t="shared" si="1163"/>
        <v>17.359999999999999</v>
      </c>
      <c r="DI381">
        <f t="shared" si="1164"/>
        <v>0</v>
      </c>
      <c r="DJ381">
        <f t="shared" ref="DJ381:DJ382" si="1279">DG381+DH381</f>
        <v>48.609999999999999</v>
      </c>
      <c r="DK381">
        <v>0</v>
      </c>
      <c r="DL381" t="s">
        <v>271</v>
      </c>
      <c r="DM381">
        <v>5.5</v>
      </c>
      <c r="DN381" t="s">
        <v>36</v>
      </c>
      <c r="DO381">
        <v>2</v>
      </c>
    </row>
    <row r="382">
      <c r="A382">
        <f>ROW(Source!A413)</f>
        <v>413</v>
      </c>
      <c r="B382">
        <v>358752211</v>
      </c>
      <c r="C382">
        <v>358749693</v>
      </c>
      <c r="D382">
        <v>342765244</v>
      </c>
      <c r="E382">
        <v>1</v>
      </c>
      <c r="F382">
        <v>1</v>
      </c>
      <c r="G382">
        <v>1</v>
      </c>
      <c r="H382">
        <v>2</v>
      </c>
      <c r="I382" t="s">
        <v>273</v>
      </c>
      <c r="J382" t="s">
        <v>852</v>
      </c>
      <c r="K382" t="s">
        <v>274</v>
      </c>
      <c r="L382">
        <v>1368</v>
      </c>
      <c r="N382">
        <v>1011</v>
      </c>
      <c r="O382" t="s">
        <v>67</v>
      </c>
      <c r="P382" t="s">
        <v>67</v>
      </c>
      <c r="Q382">
        <v>1</v>
      </c>
      <c r="W382">
        <v>0</v>
      </c>
      <c r="X382">
        <v>-146027822</v>
      </c>
      <c r="Y382">
        <f t="shared" si="1211"/>
        <v>0.14000000000000001</v>
      </c>
      <c r="AA382">
        <v>0</v>
      </c>
      <c r="AB382">
        <v>205.68000000000001</v>
      </c>
      <c r="AC382">
        <v>0</v>
      </c>
      <c r="AD382">
        <v>0</v>
      </c>
      <c r="AE382">
        <v>0</v>
      </c>
      <c r="AF382">
        <v>150.13</v>
      </c>
      <c r="AG382">
        <v>0</v>
      </c>
      <c r="AH382">
        <v>0</v>
      </c>
      <c r="AI382">
        <v>1</v>
      </c>
      <c r="AJ382">
        <v>1.3700000000000001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435</v>
      </c>
      <c r="AT382">
        <v>0.14000000000000001</v>
      </c>
      <c r="AU382" t="s">
        <v>435</v>
      </c>
      <c r="AV382">
        <v>1</v>
      </c>
      <c r="AW382">
        <v>2</v>
      </c>
      <c r="AX382">
        <v>363029371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21.0182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21.0182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f>ROUND(Y382*Source!I413*DO382,7)</f>
        <v>0</v>
      </c>
      <c r="CX382">
        <f>ROUND(Y382*Source!I413,7)</f>
        <v>0.013999999999999999</v>
      </c>
      <c r="CY382">
        <f t="shared" si="1275"/>
        <v>205.68000000000001</v>
      </c>
      <c r="CZ382">
        <f t="shared" si="1276"/>
        <v>150.13</v>
      </c>
      <c r="DA382">
        <f t="shared" si="1277"/>
        <v>1.3700000000000001</v>
      </c>
      <c r="DB382">
        <f t="shared" si="1212"/>
        <v>21.02</v>
      </c>
      <c r="DC382">
        <f t="shared" si="1213"/>
        <v>0</v>
      </c>
      <c r="DD382" t="s">
        <v>435</v>
      </c>
      <c r="DE382" t="s">
        <v>435</v>
      </c>
      <c r="DF382">
        <f t="shared" si="1214"/>
        <v>0</v>
      </c>
      <c r="DG382">
        <f t="shared" si="1278"/>
        <v>2.8799999999999999</v>
      </c>
      <c r="DH382">
        <f t="shared" si="1163"/>
        <v>0</v>
      </c>
      <c r="DI382">
        <f t="shared" si="1164"/>
        <v>0</v>
      </c>
      <c r="DJ382">
        <f t="shared" si="1279"/>
        <v>2.8799999999999999</v>
      </c>
      <c r="DK382">
        <v>0</v>
      </c>
      <c r="DL382" t="s">
        <v>435</v>
      </c>
      <c r="DM382">
        <v>0</v>
      </c>
      <c r="DN382" t="s">
        <v>435</v>
      </c>
      <c r="DO382">
        <v>0</v>
      </c>
    </row>
    <row r="383">
      <c r="A383">
        <f>ROW(Source!A413)</f>
        <v>413</v>
      </c>
      <c r="B383">
        <v>358752211</v>
      </c>
      <c r="C383">
        <v>358749693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130</v>
      </c>
      <c r="J383" t="s">
        <v>435</v>
      </c>
      <c r="K383" t="s">
        <v>131</v>
      </c>
      <c r="L383">
        <v>3277935</v>
      </c>
      <c r="N383">
        <v>1013</v>
      </c>
      <c r="O383" t="s">
        <v>104</v>
      </c>
      <c r="P383" t="s">
        <v>104</v>
      </c>
      <c r="Q383">
        <v>1</v>
      </c>
      <c r="W383">
        <v>0</v>
      </c>
      <c r="X383">
        <v>274903907</v>
      </c>
      <c r="Y383">
        <f t="shared" si="1211"/>
        <v>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0</v>
      </c>
      <c r="AQ383">
        <v>1</v>
      </c>
      <c r="AR383">
        <v>0</v>
      </c>
      <c r="AS383" t="s">
        <v>435</v>
      </c>
      <c r="AT383">
        <v>2</v>
      </c>
      <c r="AU383" t="s">
        <v>435</v>
      </c>
      <c r="AV383">
        <v>0</v>
      </c>
      <c r="AW383">
        <v>2</v>
      </c>
      <c r="AX383">
        <v>363029372</v>
      </c>
      <c r="AY383">
        <v>1</v>
      </c>
      <c r="AZ383">
        <v>2048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ROUND(Y383*Source!I413,7)</f>
        <v>0.19999999999999998</v>
      </c>
      <c r="CY383">
        <f>AA383</f>
        <v>0</v>
      </c>
      <c r="CZ383">
        <f>AE383</f>
        <v>0</v>
      </c>
      <c r="DA383">
        <f>AI383</f>
        <v>1</v>
      </c>
      <c r="DB383">
        <f t="shared" si="1212"/>
        <v>0</v>
      </c>
      <c r="DC383">
        <f t="shared" si="1213"/>
        <v>0</v>
      </c>
      <c r="DD383" t="s">
        <v>435</v>
      </c>
      <c r="DE383" t="s">
        <v>435</v>
      </c>
      <c r="DF383">
        <f t="shared" si="1214"/>
        <v>0</v>
      </c>
      <c r="DG383">
        <f t="shared" ref="DG383:DG385" si="1280">ROUND(ROUND(AF383,2)*CX383,2)</f>
        <v>0</v>
      </c>
      <c r="DH383">
        <f t="shared" si="1163"/>
        <v>0</v>
      </c>
      <c r="DI383">
        <f t="shared" si="1164"/>
        <v>0</v>
      </c>
      <c r="DJ383">
        <f>DF383</f>
        <v>0</v>
      </c>
      <c r="DK383">
        <v>0</v>
      </c>
      <c r="DL383" t="s">
        <v>435</v>
      </c>
      <c r="DM383">
        <v>0</v>
      </c>
      <c r="DN383" t="s">
        <v>435</v>
      </c>
      <c r="DO383">
        <v>0</v>
      </c>
    </row>
    <row r="384">
      <c r="A384">
        <f>ROW(Source!A414)</f>
        <v>414</v>
      </c>
      <c r="B384">
        <v>358752211</v>
      </c>
      <c r="C384">
        <v>358749705</v>
      </c>
      <c r="D384">
        <v>342640157</v>
      </c>
      <c r="E384">
        <v>113</v>
      </c>
      <c r="F384">
        <v>1</v>
      </c>
      <c r="G384">
        <v>1</v>
      </c>
      <c r="H384">
        <v>1</v>
      </c>
      <c r="I384" t="s">
        <v>267</v>
      </c>
      <c r="J384" t="s">
        <v>435</v>
      </c>
      <c r="K384" t="s">
        <v>268</v>
      </c>
      <c r="L384">
        <v>1191</v>
      </c>
      <c r="N384">
        <v>1013</v>
      </c>
      <c r="O384" t="s">
        <v>36</v>
      </c>
      <c r="P384" t="s">
        <v>36</v>
      </c>
      <c r="Q384">
        <v>1</v>
      </c>
      <c r="W384">
        <v>0</v>
      </c>
      <c r="X384">
        <v>370475345</v>
      </c>
      <c r="Y384">
        <f t="shared" si="1211"/>
        <v>4</v>
      </c>
      <c r="AA384">
        <v>0</v>
      </c>
      <c r="AB384">
        <v>0</v>
      </c>
      <c r="AC384">
        <v>0</v>
      </c>
      <c r="AD384">
        <v>404.64999999999998</v>
      </c>
      <c r="AE384">
        <v>0</v>
      </c>
      <c r="AF384">
        <v>0</v>
      </c>
      <c r="AG384">
        <v>0</v>
      </c>
      <c r="AH384">
        <v>404.64999999999998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435</v>
      </c>
      <c r="AT384">
        <v>4</v>
      </c>
      <c r="AU384" t="s">
        <v>435</v>
      </c>
      <c r="AV384">
        <v>1</v>
      </c>
      <c r="AW384">
        <v>2</v>
      </c>
      <c r="AX384">
        <v>363029373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1618.5999999999999</v>
      </c>
      <c r="BN384">
        <v>4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1618.5999999999999</v>
      </c>
      <c r="BU384">
        <v>4</v>
      </c>
      <c r="BV384">
        <v>0</v>
      </c>
      <c r="BW384">
        <v>1</v>
      </c>
      <c r="CU384">
        <f>ROUND(AT384*Source!I414*AH384*AL384,2)</f>
        <v>161.86000000000001</v>
      </c>
      <c r="CV384">
        <f>ROUND(Y384*Source!I414,7)</f>
        <v>0.39999999999999997</v>
      </c>
      <c r="CW384">
        <v>0</v>
      </c>
      <c r="CX384">
        <f>ROUND(Y384*Source!I414,7)</f>
        <v>0.39999999999999997</v>
      </c>
      <c r="CY384">
        <f t="shared" ref="CY384:CY385" si="1281">AD384</f>
        <v>404.64999999999998</v>
      </c>
      <c r="CZ384">
        <f t="shared" ref="CZ384:CZ385" si="1282">AH384</f>
        <v>404.64999999999998</v>
      </c>
      <c r="DA384">
        <f t="shared" ref="DA384:DA385" si="1283">AL384</f>
        <v>1</v>
      </c>
      <c r="DB384">
        <f t="shared" si="1212"/>
        <v>1618.5999999999999</v>
      </c>
      <c r="DC384">
        <f t="shared" si="1213"/>
        <v>0</v>
      </c>
      <c r="DD384" t="s">
        <v>435</v>
      </c>
      <c r="DE384" t="s">
        <v>435</v>
      </c>
      <c r="DF384">
        <f t="shared" si="1214"/>
        <v>0</v>
      </c>
      <c r="DG384">
        <f t="shared" si="1280"/>
        <v>0</v>
      </c>
      <c r="DH384">
        <f t="shared" si="1163"/>
        <v>0</v>
      </c>
      <c r="DI384">
        <f t="shared" si="1164"/>
        <v>161.86000000000001</v>
      </c>
      <c r="DJ384">
        <f t="shared" ref="DJ384:DJ385" si="1284">DI384</f>
        <v>161.86000000000001</v>
      </c>
      <c r="DK384">
        <v>1</v>
      </c>
      <c r="DL384" t="s">
        <v>435</v>
      </c>
      <c r="DM384">
        <v>0</v>
      </c>
      <c r="DN384" t="s">
        <v>435</v>
      </c>
      <c r="DO384">
        <v>0</v>
      </c>
    </row>
    <row r="385">
      <c r="A385">
        <f>ROW(Source!A414)</f>
        <v>414</v>
      </c>
      <c r="B385">
        <v>358752211</v>
      </c>
      <c r="C385">
        <v>358749705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828</v>
      </c>
      <c r="J385" t="s">
        <v>435</v>
      </c>
      <c r="K385" t="s">
        <v>829</v>
      </c>
      <c r="L385">
        <v>1191</v>
      </c>
      <c r="N385">
        <v>1013</v>
      </c>
      <c r="O385" t="s">
        <v>36</v>
      </c>
      <c r="P385" t="s">
        <v>36</v>
      </c>
      <c r="Q385">
        <v>1</v>
      </c>
      <c r="W385">
        <v>0</v>
      </c>
      <c r="X385">
        <v>-1417349443</v>
      </c>
      <c r="Y385">
        <f t="shared" si="1211"/>
        <v>0.10000000000000001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435</v>
      </c>
      <c r="AT385">
        <v>0.10000000000000001</v>
      </c>
      <c r="AU385" t="s">
        <v>435</v>
      </c>
      <c r="AV385">
        <v>2</v>
      </c>
      <c r="AW385">
        <v>2</v>
      </c>
      <c r="AX385">
        <v>363029374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ROUND(Y385*Source!I414,7)</f>
        <v>0.01</v>
      </c>
      <c r="CY385">
        <f t="shared" si="1281"/>
        <v>0</v>
      </c>
      <c r="CZ385">
        <f t="shared" si="1282"/>
        <v>0</v>
      </c>
      <c r="DA385">
        <f t="shared" si="1283"/>
        <v>1</v>
      </c>
      <c r="DB385">
        <f t="shared" si="1212"/>
        <v>0</v>
      </c>
      <c r="DC385">
        <f t="shared" si="1213"/>
        <v>0</v>
      </c>
      <c r="DD385" t="s">
        <v>435</v>
      </c>
      <c r="DE385" t="s">
        <v>435</v>
      </c>
      <c r="DF385">
        <f t="shared" si="1214"/>
        <v>0</v>
      </c>
      <c r="DG385">
        <f t="shared" si="1280"/>
        <v>0</v>
      </c>
      <c r="DH385">
        <f t="shared" ref="DH385:DH448" si="1285">ROUND(ROUND(AG385,2)*CX385,2)</f>
        <v>0</v>
      </c>
      <c r="DI385">
        <f t="shared" ref="DI385:DI448" si="1286">ROUND(ROUND(AH385,2)*CX385,2)</f>
        <v>0</v>
      </c>
      <c r="DJ385">
        <f t="shared" si="1284"/>
        <v>0</v>
      </c>
      <c r="DK385">
        <v>0</v>
      </c>
      <c r="DL385" t="s">
        <v>435</v>
      </c>
      <c r="DM385">
        <v>0</v>
      </c>
      <c r="DN385" t="s">
        <v>435</v>
      </c>
      <c r="DO385">
        <v>0</v>
      </c>
    </row>
    <row r="386">
      <c r="A386">
        <f>ROW(Source!A414)</f>
        <v>414</v>
      </c>
      <c r="B386">
        <v>358752211</v>
      </c>
      <c r="C386">
        <v>358749705</v>
      </c>
      <c r="D386">
        <v>342764770</v>
      </c>
      <c r="E386">
        <v>1</v>
      </c>
      <c r="F386">
        <v>1</v>
      </c>
      <c r="G386">
        <v>1</v>
      </c>
      <c r="H386">
        <v>2</v>
      </c>
      <c r="I386" t="s">
        <v>269</v>
      </c>
      <c r="J386" t="s">
        <v>851</v>
      </c>
      <c r="K386" t="s">
        <v>270</v>
      </c>
      <c r="L386">
        <v>1368</v>
      </c>
      <c r="N386">
        <v>1011</v>
      </c>
      <c r="O386" t="s">
        <v>67</v>
      </c>
      <c r="P386" t="s">
        <v>67</v>
      </c>
      <c r="Q386">
        <v>1</v>
      </c>
      <c r="W386">
        <v>0</v>
      </c>
      <c r="X386">
        <v>-1290091433</v>
      </c>
      <c r="Y386">
        <f t="shared" si="1211"/>
        <v>0.050000000000000003</v>
      </c>
      <c r="AA386">
        <v>0</v>
      </c>
      <c r="AB386">
        <v>2232.1799999999998</v>
      </c>
      <c r="AC386">
        <v>1239.9400000000001</v>
      </c>
      <c r="AD386">
        <v>0</v>
      </c>
      <c r="AE386">
        <v>0</v>
      </c>
      <c r="AF386">
        <v>1771.5699999999999</v>
      </c>
      <c r="AG386">
        <v>1239.9400000000001</v>
      </c>
      <c r="AH386">
        <v>0</v>
      </c>
      <c r="AI386">
        <v>1</v>
      </c>
      <c r="AJ386">
        <v>1.26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435</v>
      </c>
      <c r="AT386">
        <v>0.050000000000000003</v>
      </c>
      <c r="AU386" t="s">
        <v>435</v>
      </c>
      <c r="AV386">
        <v>1</v>
      </c>
      <c r="AW386">
        <v>2</v>
      </c>
      <c r="AX386">
        <v>363029375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88.578500000000005</v>
      </c>
      <c r="BL386">
        <v>61.997000000000007</v>
      </c>
      <c r="BM386">
        <v>0</v>
      </c>
      <c r="BN386">
        <v>0</v>
      </c>
      <c r="BO386">
        <v>0.10000000000000001</v>
      </c>
      <c r="BP386">
        <v>1</v>
      </c>
      <c r="BQ386">
        <v>0</v>
      </c>
      <c r="BR386">
        <v>88.578500000000005</v>
      </c>
      <c r="BS386">
        <v>61.997000000000007</v>
      </c>
      <c r="BT386">
        <v>0</v>
      </c>
      <c r="BU386">
        <v>0</v>
      </c>
      <c r="BV386">
        <v>0.10000000000000001</v>
      </c>
      <c r="BW386">
        <v>1</v>
      </c>
      <c r="CV386">
        <v>0</v>
      </c>
      <c r="CW386">
        <f>ROUND(Y386*Source!I414*DO386,7)</f>
        <v>0.01</v>
      </c>
      <c r="CX386">
        <f>ROUND(Y386*Source!I414,7)</f>
        <v>0.0050000000000000001</v>
      </c>
      <c r="CY386">
        <f t="shared" ref="CY386:CY387" si="1287">AB386</f>
        <v>2232.1799999999998</v>
      </c>
      <c r="CZ386">
        <f t="shared" ref="CZ386:CZ387" si="1288">AF386</f>
        <v>1771.5699999999999</v>
      </c>
      <c r="DA386">
        <f t="shared" ref="DA386:DA387" si="1289">AJ386</f>
        <v>1.26</v>
      </c>
      <c r="DB386">
        <f t="shared" si="1212"/>
        <v>88.579999999999998</v>
      </c>
      <c r="DC386">
        <f t="shared" si="1213"/>
        <v>62</v>
      </c>
      <c r="DD386" t="s">
        <v>435</v>
      </c>
      <c r="DE386" t="s">
        <v>435</v>
      </c>
      <c r="DF386">
        <f t="shared" si="1214"/>
        <v>0</v>
      </c>
      <c r="DG386">
        <f t="shared" ref="DG386:DG387" si="1290">ROUND(ROUND(AF386*AJ386,2)*CX386,2)</f>
        <v>11.16</v>
      </c>
      <c r="DH386">
        <f t="shared" si="1285"/>
        <v>6.2000000000000002</v>
      </c>
      <c r="DI386">
        <f t="shared" si="1286"/>
        <v>0</v>
      </c>
      <c r="DJ386">
        <f t="shared" ref="DJ386:DJ387" si="1291">DG386+DH386</f>
        <v>17.359999999999999</v>
      </c>
      <c r="DK386">
        <v>0</v>
      </c>
      <c r="DL386" t="s">
        <v>271</v>
      </c>
      <c r="DM386">
        <v>5.5</v>
      </c>
      <c r="DN386" t="s">
        <v>36</v>
      </c>
      <c r="DO386">
        <v>2</v>
      </c>
    </row>
    <row r="387">
      <c r="A387">
        <f>ROW(Source!A414)</f>
        <v>414</v>
      </c>
      <c r="B387">
        <v>358752211</v>
      </c>
      <c r="C387">
        <v>358749705</v>
      </c>
      <c r="D387">
        <v>342765244</v>
      </c>
      <c r="E387">
        <v>1</v>
      </c>
      <c r="F387">
        <v>1</v>
      </c>
      <c r="G387">
        <v>1</v>
      </c>
      <c r="H387">
        <v>2</v>
      </c>
      <c r="I387" t="s">
        <v>273</v>
      </c>
      <c r="J387" t="s">
        <v>852</v>
      </c>
      <c r="K387" t="s">
        <v>274</v>
      </c>
      <c r="L387">
        <v>1368</v>
      </c>
      <c r="N387">
        <v>1011</v>
      </c>
      <c r="O387" t="s">
        <v>67</v>
      </c>
      <c r="P387" t="s">
        <v>67</v>
      </c>
      <c r="Q387">
        <v>1</v>
      </c>
      <c r="W387">
        <v>0</v>
      </c>
      <c r="X387">
        <v>-146027822</v>
      </c>
      <c r="Y387">
        <f t="shared" si="1211"/>
        <v>0.050000000000000003</v>
      </c>
      <c r="AA387">
        <v>0</v>
      </c>
      <c r="AB387">
        <v>205.68000000000001</v>
      </c>
      <c r="AC387">
        <v>0</v>
      </c>
      <c r="AD387">
        <v>0</v>
      </c>
      <c r="AE387">
        <v>0</v>
      </c>
      <c r="AF387">
        <v>150.13</v>
      </c>
      <c r="AG387">
        <v>0</v>
      </c>
      <c r="AH387">
        <v>0</v>
      </c>
      <c r="AI387">
        <v>1</v>
      </c>
      <c r="AJ387">
        <v>1.3700000000000001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435</v>
      </c>
      <c r="AT387">
        <v>0.050000000000000003</v>
      </c>
      <c r="AU387" t="s">
        <v>435</v>
      </c>
      <c r="AV387">
        <v>1</v>
      </c>
      <c r="AW387">
        <v>2</v>
      </c>
      <c r="AX387">
        <v>363029376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7.5065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7.5065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ROUND(Y387*Source!I414*DO387,7)</f>
        <v>0</v>
      </c>
      <c r="CX387">
        <f>ROUND(Y387*Source!I414,7)</f>
        <v>0.0050000000000000001</v>
      </c>
      <c r="CY387">
        <f t="shared" si="1287"/>
        <v>205.68000000000001</v>
      </c>
      <c r="CZ387">
        <f t="shared" si="1288"/>
        <v>150.13</v>
      </c>
      <c r="DA387">
        <f t="shared" si="1289"/>
        <v>1.3700000000000001</v>
      </c>
      <c r="DB387">
        <f t="shared" si="1212"/>
        <v>7.5099999999999998</v>
      </c>
      <c r="DC387">
        <f t="shared" si="1213"/>
        <v>0</v>
      </c>
      <c r="DD387" t="s">
        <v>435</v>
      </c>
      <c r="DE387" t="s">
        <v>435</v>
      </c>
      <c r="DF387">
        <f t="shared" si="1214"/>
        <v>0</v>
      </c>
      <c r="DG387">
        <f t="shared" si="1290"/>
        <v>1.03</v>
      </c>
      <c r="DH387">
        <f t="shared" si="1285"/>
        <v>0</v>
      </c>
      <c r="DI387">
        <f t="shared" si="1286"/>
        <v>0</v>
      </c>
      <c r="DJ387">
        <f t="shared" si="1291"/>
        <v>1.03</v>
      </c>
      <c r="DK387">
        <v>0</v>
      </c>
      <c r="DL387" t="s">
        <v>435</v>
      </c>
      <c r="DM387">
        <v>0</v>
      </c>
      <c r="DN387" t="s">
        <v>435</v>
      </c>
      <c r="DO387">
        <v>0</v>
      </c>
    </row>
    <row r="388">
      <c r="A388">
        <f>ROW(Source!A414)</f>
        <v>414</v>
      </c>
      <c r="B388">
        <v>358752211</v>
      </c>
      <c r="C388">
        <v>358749705</v>
      </c>
      <c r="D388">
        <v>342646017</v>
      </c>
      <c r="E388">
        <v>113</v>
      </c>
      <c r="F388">
        <v>1</v>
      </c>
      <c r="G388">
        <v>1</v>
      </c>
      <c r="H388">
        <v>3</v>
      </c>
      <c r="I388" t="s">
        <v>130</v>
      </c>
      <c r="J388" t="s">
        <v>435</v>
      </c>
      <c r="K388" t="s">
        <v>131</v>
      </c>
      <c r="L388">
        <v>3277935</v>
      </c>
      <c r="N388">
        <v>1013</v>
      </c>
      <c r="O388" t="s">
        <v>104</v>
      </c>
      <c r="P388" t="s">
        <v>104</v>
      </c>
      <c r="Q388">
        <v>1</v>
      </c>
      <c r="W388">
        <v>0</v>
      </c>
      <c r="X388">
        <v>274903907</v>
      </c>
      <c r="Y388">
        <f t="shared" si="1211"/>
        <v>2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0</v>
      </c>
      <c r="AQ388">
        <v>1</v>
      </c>
      <c r="AR388">
        <v>0</v>
      </c>
      <c r="AS388" t="s">
        <v>435</v>
      </c>
      <c r="AT388">
        <v>2</v>
      </c>
      <c r="AU388" t="s">
        <v>435</v>
      </c>
      <c r="AV388">
        <v>0</v>
      </c>
      <c r="AW388">
        <v>2</v>
      </c>
      <c r="AX388">
        <v>363029377</v>
      </c>
      <c r="AY388">
        <v>1</v>
      </c>
      <c r="AZ388">
        <v>2048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ROUND(Y388*Source!I414,7)</f>
        <v>0.19999999999999998</v>
      </c>
      <c r="CY388">
        <f>AA388</f>
        <v>0</v>
      </c>
      <c r="CZ388">
        <f>AE388</f>
        <v>0</v>
      </c>
      <c r="DA388">
        <f>AI388</f>
        <v>1</v>
      </c>
      <c r="DB388">
        <f t="shared" si="1212"/>
        <v>0</v>
      </c>
      <c r="DC388">
        <f t="shared" si="1213"/>
        <v>0</v>
      </c>
      <c r="DD388" t="s">
        <v>435</v>
      </c>
      <c r="DE388" t="s">
        <v>435</v>
      </c>
      <c r="DF388">
        <f t="shared" si="1214"/>
        <v>0</v>
      </c>
      <c r="DG388">
        <f t="shared" ref="DG388:DG426" si="1292">ROUND(ROUND(AF388,2)*CX388,2)</f>
        <v>0</v>
      </c>
      <c r="DH388">
        <f t="shared" si="1285"/>
        <v>0</v>
      </c>
      <c r="DI388">
        <f t="shared" si="1286"/>
        <v>0</v>
      </c>
      <c r="DJ388">
        <f>DF388</f>
        <v>0</v>
      </c>
      <c r="DK388">
        <v>0</v>
      </c>
      <c r="DL388" t="s">
        <v>435</v>
      </c>
      <c r="DM388">
        <v>0</v>
      </c>
      <c r="DN388" t="s">
        <v>435</v>
      </c>
      <c r="DO388">
        <v>0</v>
      </c>
    </row>
    <row r="389">
      <c r="A389">
        <f>ROW(Source!A415)</f>
        <v>415</v>
      </c>
      <c r="B389">
        <v>358752211</v>
      </c>
      <c r="C389">
        <v>358749717</v>
      </c>
      <c r="D389">
        <v>342640197</v>
      </c>
      <c r="E389">
        <v>113</v>
      </c>
      <c r="F389">
        <v>1</v>
      </c>
      <c r="G389">
        <v>1</v>
      </c>
      <c r="H389">
        <v>1</v>
      </c>
      <c r="I389" t="s">
        <v>253</v>
      </c>
      <c r="J389" t="s">
        <v>435</v>
      </c>
      <c r="K389" t="s">
        <v>254</v>
      </c>
      <c r="L389">
        <v>1191</v>
      </c>
      <c r="N389">
        <v>1013</v>
      </c>
      <c r="O389" t="s">
        <v>36</v>
      </c>
      <c r="P389" t="s">
        <v>36</v>
      </c>
      <c r="Q389">
        <v>1</v>
      </c>
      <c r="W389">
        <v>0</v>
      </c>
      <c r="X389">
        <v>-1833565283</v>
      </c>
      <c r="Y389">
        <f t="shared" si="1211"/>
        <v>3</v>
      </c>
      <c r="AA389">
        <v>0</v>
      </c>
      <c r="AB389">
        <v>0</v>
      </c>
      <c r="AC389">
        <v>0</v>
      </c>
      <c r="AD389">
        <v>441.77999999999997</v>
      </c>
      <c r="AE389">
        <v>0</v>
      </c>
      <c r="AF389">
        <v>0</v>
      </c>
      <c r="AG389">
        <v>0</v>
      </c>
      <c r="AH389">
        <v>441.77999999999997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435</v>
      </c>
      <c r="AT389">
        <v>3</v>
      </c>
      <c r="AU389" t="s">
        <v>435</v>
      </c>
      <c r="AV389">
        <v>1</v>
      </c>
      <c r="AW389">
        <v>2</v>
      </c>
      <c r="AX389">
        <v>363029378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1325.3399999999999</v>
      </c>
      <c r="BN389">
        <v>3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1325.3399999999999</v>
      </c>
      <c r="BU389">
        <v>3</v>
      </c>
      <c r="BV389">
        <v>0</v>
      </c>
      <c r="BW389">
        <v>1</v>
      </c>
      <c r="CU389">
        <f>ROUND(AT389*Source!I415*AH389*AL389,2)</f>
        <v>1325.3399999999999</v>
      </c>
      <c r="CV389">
        <f>ROUND(Y389*Source!I415,7)</f>
        <v>3</v>
      </c>
      <c r="CW389">
        <v>0</v>
      </c>
      <c r="CX389">
        <f>ROUND(Y389*Source!I415,7)</f>
        <v>3</v>
      </c>
      <c r="CY389">
        <f t="shared" ref="CY389:CY390" si="1293">AD389</f>
        <v>441.77999999999997</v>
      </c>
      <c r="CZ389">
        <f t="shared" ref="CZ389:CZ390" si="1294">AH389</f>
        <v>441.77999999999997</v>
      </c>
      <c r="DA389">
        <f t="shared" ref="DA389:DA390" si="1295">AL389</f>
        <v>1</v>
      </c>
      <c r="DB389">
        <f t="shared" si="1212"/>
        <v>1325.3399999999999</v>
      </c>
      <c r="DC389">
        <f t="shared" si="1213"/>
        <v>0</v>
      </c>
      <c r="DD389" t="s">
        <v>435</v>
      </c>
      <c r="DE389" t="s">
        <v>435</v>
      </c>
      <c r="DF389">
        <f t="shared" si="1214"/>
        <v>0</v>
      </c>
      <c r="DG389">
        <f t="shared" si="1292"/>
        <v>0</v>
      </c>
      <c r="DH389">
        <f t="shared" si="1285"/>
        <v>0</v>
      </c>
      <c r="DI389">
        <f t="shared" si="1286"/>
        <v>1325.3399999999999</v>
      </c>
      <c r="DJ389">
        <f t="shared" ref="DJ389:DJ390" si="1296">DI389</f>
        <v>1325.3399999999999</v>
      </c>
      <c r="DK389">
        <v>1</v>
      </c>
      <c r="DL389" t="s">
        <v>435</v>
      </c>
      <c r="DM389">
        <v>0</v>
      </c>
      <c r="DN389" t="s">
        <v>435</v>
      </c>
      <c r="DO389">
        <v>0</v>
      </c>
    </row>
    <row r="390">
      <c r="A390">
        <f>ROW(Source!A415)</f>
        <v>415</v>
      </c>
      <c r="B390">
        <v>358752211</v>
      </c>
      <c r="C390">
        <v>358749717</v>
      </c>
      <c r="D390">
        <v>342640393</v>
      </c>
      <c r="E390">
        <v>113</v>
      </c>
      <c r="F390">
        <v>1</v>
      </c>
      <c r="G390">
        <v>1</v>
      </c>
      <c r="H390">
        <v>1</v>
      </c>
      <c r="I390" t="s">
        <v>828</v>
      </c>
      <c r="J390" t="s">
        <v>435</v>
      </c>
      <c r="K390" t="s">
        <v>829</v>
      </c>
      <c r="L390">
        <v>1191</v>
      </c>
      <c r="N390">
        <v>1013</v>
      </c>
      <c r="O390" t="s">
        <v>36</v>
      </c>
      <c r="P390" t="s">
        <v>36</v>
      </c>
      <c r="Q390">
        <v>1</v>
      </c>
      <c r="W390">
        <v>0</v>
      </c>
      <c r="X390">
        <v>-1417349443</v>
      </c>
      <c r="Y390">
        <f t="shared" si="1211"/>
        <v>1.3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435</v>
      </c>
      <c r="AT390">
        <v>1.3</v>
      </c>
      <c r="AU390" t="s">
        <v>435</v>
      </c>
      <c r="AV390">
        <v>2</v>
      </c>
      <c r="AW390">
        <v>2</v>
      </c>
      <c r="AX390">
        <v>363029379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ROUND(Y390*Source!I415,7)</f>
        <v>1.3</v>
      </c>
      <c r="CY390">
        <f t="shared" si="1293"/>
        <v>0</v>
      </c>
      <c r="CZ390">
        <f t="shared" si="1294"/>
        <v>0</v>
      </c>
      <c r="DA390">
        <f t="shared" si="1295"/>
        <v>1</v>
      </c>
      <c r="DB390">
        <f t="shared" si="1212"/>
        <v>0</v>
      </c>
      <c r="DC390">
        <f t="shared" si="1213"/>
        <v>0</v>
      </c>
      <c r="DD390" t="s">
        <v>435</v>
      </c>
      <c r="DE390" t="s">
        <v>435</v>
      </c>
      <c r="DF390">
        <f t="shared" si="1214"/>
        <v>0</v>
      </c>
      <c r="DG390">
        <f t="shared" si="1292"/>
        <v>0</v>
      </c>
      <c r="DH390">
        <f t="shared" si="1285"/>
        <v>0</v>
      </c>
      <c r="DI390">
        <f t="shared" si="1286"/>
        <v>0</v>
      </c>
      <c r="DJ390">
        <f t="shared" si="1296"/>
        <v>0</v>
      </c>
      <c r="DK390">
        <v>0</v>
      </c>
      <c r="DL390" t="s">
        <v>435</v>
      </c>
      <c r="DM390">
        <v>0</v>
      </c>
      <c r="DN390" t="s">
        <v>435</v>
      </c>
      <c r="DO390">
        <v>0</v>
      </c>
    </row>
    <row r="391">
      <c r="A391">
        <f>ROW(Source!A415)</f>
        <v>415</v>
      </c>
      <c r="B391">
        <v>358752211</v>
      </c>
      <c r="C391">
        <v>358749717</v>
      </c>
      <c r="D391">
        <v>342764741</v>
      </c>
      <c r="E391">
        <v>1</v>
      </c>
      <c r="F391">
        <v>1</v>
      </c>
      <c r="G391">
        <v>1</v>
      </c>
      <c r="H391">
        <v>2</v>
      </c>
      <c r="I391" t="s">
        <v>65</v>
      </c>
      <c r="J391" t="s">
        <v>830</v>
      </c>
      <c r="K391" t="s">
        <v>66</v>
      </c>
      <c r="L391">
        <v>1368</v>
      </c>
      <c r="N391">
        <v>1011</v>
      </c>
      <c r="O391" t="s">
        <v>67</v>
      </c>
      <c r="P391" t="s">
        <v>67</v>
      </c>
      <c r="Q391">
        <v>1</v>
      </c>
      <c r="W391">
        <v>0</v>
      </c>
      <c r="X391">
        <v>-361847540</v>
      </c>
      <c r="Y391">
        <f t="shared" si="1211"/>
        <v>0.90000000000000002</v>
      </c>
      <c r="AA391">
        <v>0</v>
      </c>
      <c r="AB391">
        <v>1552.1199999999999</v>
      </c>
      <c r="AC391">
        <v>668.23000000000002</v>
      </c>
      <c r="AD391">
        <v>0</v>
      </c>
      <c r="AE391">
        <v>0</v>
      </c>
      <c r="AF391">
        <v>1552.1199999999999</v>
      </c>
      <c r="AG391">
        <v>668.23000000000002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435</v>
      </c>
      <c r="AT391">
        <v>0.90000000000000002</v>
      </c>
      <c r="AU391" t="s">
        <v>435</v>
      </c>
      <c r="AV391">
        <v>1</v>
      </c>
      <c r="AW391">
        <v>2</v>
      </c>
      <c r="AX391">
        <v>363029380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1396.9079999999999</v>
      </c>
      <c r="BL391">
        <v>601.40700000000004</v>
      </c>
      <c r="BM391">
        <v>0</v>
      </c>
      <c r="BN391">
        <v>0</v>
      </c>
      <c r="BO391">
        <v>0.90000000000000002</v>
      </c>
      <c r="BP391">
        <v>1</v>
      </c>
      <c r="BQ391">
        <v>0</v>
      </c>
      <c r="BR391">
        <v>1396.9079999999999</v>
      </c>
      <c r="BS391">
        <v>601.40700000000004</v>
      </c>
      <c r="BT391">
        <v>0</v>
      </c>
      <c r="BU391">
        <v>0</v>
      </c>
      <c r="BV391">
        <v>0.90000000000000002</v>
      </c>
      <c r="BW391">
        <v>1</v>
      </c>
      <c r="CV391">
        <v>0</v>
      </c>
      <c r="CW391">
        <f>ROUND(Y391*Source!I415*DO391,7)</f>
        <v>0.89999999999999991</v>
      </c>
      <c r="CX391">
        <f>ROUND(Y391*Source!I415,7)</f>
        <v>0.89999999999999991</v>
      </c>
      <c r="CY391">
        <f t="shared" ref="CY391:CY392" si="1297">AB391</f>
        <v>1552.1199999999999</v>
      </c>
      <c r="CZ391">
        <f t="shared" ref="CZ391:CZ392" si="1298">AF391</f>
        <v>1552.1199999999999</v>
      </c>
      <c r="DA391">
        <f t="shared" ref="DA391:DA392" si="1299">AJ391</f>
        <v>1</v>
      </c>
      <c r="DB391">
        <f t="shared" si="1212"/>
        <v>1396.9099999999999</v>
      </c>
      <c r="DC391">
        <f t="shared" si="1213"/>
        <v>601.40999999999997</v>
      </c>
      <c r="DD391" t="s">
        <v>435</v>
      </c>
      <c r="DE391" t="s">
        <v>435</v>
      </c>
      <c r="DF391">
        <f t="shared" si="1214"/>
        <v>0</v>
      </c>
      <c r="DG391">
        <f t="shared" si="1292"/>
        <v>1396.9100000000001</v>
      </c>
      <c r="DH391">
        <f t="shared" si="1285"/>
        <v>601.40999999999997</v>
      </c>
      <c r="DI391">
        <f t="shared" si="1286"/>
        <v>0</v>
      </c>
      <c r="DJ391">
        <f t="shared" ref="DJ391:DJ392" si="1300">DG391+DH391</f>
        <v>1998.3200000000002</v>
      </c>
      <c r="DK391">
        <v>1</v>
      </c>
      <c r="DL391" t="s">
        <v>68</v>
      </c>
      <c r="DM391">
        <v>6</v>
      </c>
      <c r="DN391" t="s">
        <v>36</v>
      </c>
      <c r="DO391">
        <v>1</v>
      </c>
    </row>
    <row r="392">
      <c r="A392">
        <f>ROW(Source!A415)</f>
        <v>415</v>
      </c>
      <c r="B392">
        <v>358752211</v>
      </c>
      <c r="C392">
        <v>358749717</v>
      </c>
      <c r="D392">
        <v>342765646</v>
      </c>
      <c r="E392">
        <v>1</v>
      </c>
      <c r="F392">
        <v>1</v>
      </c>
      <c r="G392">
        <v>1</v>
      </c>
      <c r="H392">
        <v>2</v>
      </c>
      <c r="I392" t="s">
        <v>219</v>
      </c>
      <c r="J392" t="s">
        <v>848</v>
      </c>
      <c r="K392" t="s">
        <v>220</v>
      </c>
      <c r="L392">
        <v>1368</v>
      </c>
      <c r="N392">
        <v>1011</v>
      </c>
      <c r="O392" t="s">
        <v>67</v>
      </c>
      <c r="P392" t="s">
        <v>67</v>
      </c>
      <c r="Q392">
        <v>1</v>
      </c>
      <c r="W392">
        <v>0</v>
      </c>
      <c r="X392">
        <v>-1143803928</v>
      </c>
      <c r="Y392">
        <f t="shared" si="1211"/>
        <v>0.40000000000000002</v>
      </c>
      <c r="AA392">
        <v>0</v>
      </c>
      <c r="AB392">
        <v>1239.8900000000001</v>
      </c>
      <c r="AC392">
        <v>571.71000000000004</v>
      </c>
      <c r="AD392">
        <v>0</v>
      </c>
      <c r="AE392">
        <v>0</v>
      </c>
      <c r="AF392">
        <v>1239.8900000000001</v>
      </c>
      <c r="AG392">
        <v>571.71000000000004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435</v>
      </c>
      <c r="AT392">
        <v>0.40000000000000002</v>
      </c>
      <c r="AU392" t="s">
        <v>435</v>
      </c>
      <c r="AV392">
        <v>1</v>
      </c>
      <c r="AW392">
        <v>2</v>
      </c>
      <c r="AX392">
        <v>363029381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495.95600000000007</v>
      </c>
      <c r="BL392">
        <v>228.68400000000003</v>
      </c>
      <c r="BM392">
        <v>0</v>
      </c>
      <c r="BN392">
        <v>0</v>
      </c>
      <c r="BO392">
        <v>0.40000000000000002</v>
      </c>
      <c r="BP392">
        <v>1</v>
      </c>
      <c r="BQ392">
        <v>0</v>
      </c>
      <c r="BR392">
        <v>495.95600000000007</v>
      </c>
      <c r="BS392">
        <v>228.68400000000003</v>
      </c>
      <c r="BT392">
        <v>0</v>
      </c>
      <c r="BU392">
        <v>0</v>
      </c>
      <c r="BV392">
        <v>0.40000000000000002</v>
      </c>
      <c r="BW392">
        <v>1</v>
      </c>
      <c r="CV392">
        <v>0</v>
      </c>
      <c r="CW392">
        <f>ROUND(Y392*Source!I415*DO392,7)</f>
        <v>0.39999999999999997</v>
      </c>
      <c r="CX392">
        <f>ROUND(Y392*Source!I415,7)</f>
        <v>0.39999999999999997</v>
      </c>
      <c r="CY392">
        <f t="shared" si="1297"/>
        <v>1239.8900000000001</v>
      </c>
      <c r="CZ392">
        <f t="shared" si="1298"/>
        <v>1239.8900000000001</v>
      </c>
      <c r="DA392">
        <f t="shared" si="1299"/>
        <v>1</v>
      </c>
      <c r="DB392">
        <f t="shared" si="1212"/>
        <v>495.95999999999998</v>
      </c>
      <c r="DC392">
        <f t="shared" si="1213"/>
        <v>228.67999999999998</v>
      </c>
      <c r="DD392" t="s">
        <v>435</v>
      </c>
      <c r="DE392" t="s">
        <v>435</v>
      </c>
      <c r="DF392">
        <f t="shared" si="1214"/>
        <v>0</v>
      </c>
      <c r="DG392">
        <f t="shared" si="1292"/>
        <v>495.96000000000004</v>
      </c>
      <c r="DH392">
        <f t="shared" si="1285"/>
        <v>228.68000000000001</v>
      </c>
      <c r="DI392">
        <f t="shared" si="1286"/>
        <v>0</v>
      </c>
      <c r="DJ392">
        <f t="shared" si="1300"/>
        <v>724.6400000000001</v>
      </c>
      <c r="DK392">
        <v>1</v>
      </c>
      <c r="DL392" t="s">
        <v>221</v>
      </c>
      <c r="DM392">
        <v>5</v>
      </c>
      <c r="DN392" t="s">
        <v>36</v>
      </c>
      <c r="DO392">
        <v>1</v>
      </c>
    </row>
    <row r="393">
      <c r="A393">
        <f>ROW(Source!A415)</f>
        <v>415</v>
      </c>
      <c r="B393">
        <v>358752211</v>
      </c>
      <c r="C393">
        <v>358749717</v>
      </c>
      <c r="D393">
        <v>342646017</v>
      </c>
      <c r="E393">
        <v>113</v>
      </c>
      <c r="F393">
        <v>1</v>
      </c>
      <c r="G393">
        <v>1</v>
      </c>
      <c r="H393">
        <v>3</v>
      </c>
      <c r="I393" t="s">
        <v>130</v>
      </c>
      <c r="J393" t="s">
        <v>435</v>
      </c>
      <c r="K393" t="s">
        <v>131</v>
      </c>
      <c r="L393">
        <v>3277935</v>
      </c>
      <c r="N393">
        <v>1013</v>
      </c>
      <c r="O393" t="s">
        <v>104</v>
      </c>
      <c r="P393" t="s">
        <v>104</v>
      </c>
      <c r="Q393">
        <v>1</v>
      </c>
      <c r="W393">
        <v>0</v>
      </c>
      <c r="X393">
        <v>274903907</v>
      </c>
      <c r="Y393">
        <f t="shared" si="1211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0</v>
      </c>
      <c r="AQ393">
        <v>1</v>
      </c>
      <c r="AR393">
        <v>0</v>
      </c>
      <c r="AS393" t="s">
        <v>435</v>
      </c>
      <c r="AT393">
        <v>2</v>
      </c>
      <c r="AU393" t="s">
        <v>435</v>
      </c>
      <c r="AV393">
        <v>0</v>
      </c>
      <c r="AW393">
        <v>2</v>
      </c>
      <c r="AX393">
        <v>363029382</v>
      </c>
      <c r="AY393">
        <v>1</v>
      </c>
      <c r="AZ393">
        <v>2048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ROUND(Y393*Source!I415,7)</f>
        <v>2</v>
      </c>
      <c r="CY393">
        <f>AA393</f>
        <v>0</v>
      </c>
      <c r="CZ393">
        <f>AE393</f>
        <v>0</v>
      </c>
      <c r="DA393">
        <f>AI393</f>
        <v>1</v>
      </c>
      <c r="DB393">
        <f t="shared" si="1212"/>
        <v>0</v>
      </c>
      <c r="DC393">
        <f t="shared" si="1213"/>
        <v>0</v>
      </c>
      <c r="DD393" t="s">
        <v>435</v>
      </c>
      <c r="DE393" t="s">
        <v>435</v>
      </c>
      <c r="DF393">
        <f t="shared" si="1214"/>
        <v>0</v>
      </c>
      <c r="DG393">
        <f t="shared" si="1292"/>
        <v>0</v>
      </c>
      <c r="DH393">
        <f t="shared" si="1285"/>
        <v>0</v>
      </c>
      <c r="DI393">
        <f t="shared" si="1286"/>
        <v>0</v>
      </c>
      <c r="DJ393">
        <f>DF393</f>
        <v>0</v>
      </c>
      <c r="DK393">
        <v>0</v>
      </c>
      <c r="DL393" t="s">
        <v>435</v>
      </c>
      <c r="DM393">
        <v>0</v>
      </c>
      <c r="DN393" t="s">
        <v>435</v>
      </c>
      <c r="DO393">
        <v>0</v>
      </c>
    </row>
    <row r="394">
      <c r="A394">
        <f>ROW(Source!A416)</f>
        <v>416</v>
      </c>
      <c r="B394">
        <v>358752211</v>
      </c>
      <c r="C394">
        <v>358749729</v>
      </c>
      <c r="D394">
        <v>342640197</v>
      </c>
      <c r="E394">
        <v>113</v>
      </c>
      <c r="F394">
        <v>1</v>
      </c>
      <c r="G394">
        <v>1</v>
      </c>
      <c r="H394">
        <v>1</v>
      </c>
      <c r="I394" t="s">
        <v>253</v>
      </c>
      <c r="J394" t="s">
        <v>435</v>
      </c>
      <c r="K394" t="s">
        <v>254</v>
      </c>
      <c r="L394">
        <v>1191</v>
      </c>
      <c r="N394">
        <v>1013</v>
      </c>
      <c r="O394" t="s">
        <v>36</v>
      </c>
      <c r="P394" t="s">
        <v>36</v>
      </c>
      <c r="Q394">
        <v>1</v>
      </c>
      <c r="W394">
        <v>0</v>
      </c>
      <c r="X394">
        <v>-1833565283</v>
      </c>
      <c r="Y394">
        <f t="shared" si="1211"/>
        <v>4.2000000000000002</v>
      </c>
      <c r="AA394">
        <v>0</v>
      </c>
      <c r="AB394">
        <v>0</v>
      </c>
      <c r="AC394">
        <v>0</v>
      </c>
      <c r="AD394">
        <v>441.77999999999997</v>
      </c>
      <c r="AE394">
        <v>0</v>
      </c>
      <c r="AF394">
        <v>0</v>
      </c>
      <c r="AG394">
        <v>0</v>
      </c>
      <c r="AH394">
        <v>441.77999999999997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435</v>
      </c>
      <c r="AT394">
        <v>4.2000000000000002</v>
      </c>
      <c r="AU394" t="s">
        <v>435</v>
      </c>
      <c r="AV394">
        <v>1</v>
      </c>
      <c r="AW394">
        <v>2</v>
      </c>
      <c r="AX394">
        <v>363029383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1855.4759999999999</v>
      </c>
      <c r="BN394">
        <v>4.2000000000000002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1855.4759999999999</v>
      </c>
      <c r="BU394">
        <v>4.2000000000000002</v>
      </c>
      <c r="BV394">
        <v>0</v>
      </c>
      <c r="BW394">
        <v>1</v>
      </c>
      <c r="CU394">
        <f>ROUND(AT394*Source!I416*AH394*AL394,2)</f>
        <v>1855.48</v>
      </c>
      <c r="CV394">
        <f>ROUND(Y394*Source!I416,7)</f>
        <v>4.2000000000000002</v>
      </c>
      <c r="CW394">
        <v>0</v>
      </c>
      <c r="CX394">
        <f>ROUND(Y394*Source!I416,7)</f>
        <v>4.2000000000000002</v>
      </c>
      <c r="CY394">
        <f t="shared" ref="CY394:CY395" si="1301">AD394</f>
        <v>441.77999999999997</v>
      </c>
      <c r="CZ394">
        <f t="shared" ref="CZ394:CZ395" si="1302">AH394</f>
        <v>441.77999999999997</v>
      </c>
      <c r="DA394">
        <f t="shared" ref="DA394:DA395" si="1303">AL394</f>
        <v>1</v>
      </c>
      <c r="DB394">
        <f t="shared" si="1212"/>
        <v>1855.48</v>
      </c>
      <c r="DC394">
        <f t="shared" si="1213"/>
        <v>0</v>
      </c>
      <c r="DD394" t="s">
        <v>435</v>
      </c>
      <c r="DE394" t="s">
        <v>435</v>
      </c>
      <c r="DF394">
        <f t="shared" si="1214"/>
        <v>0</v>
      </c>
      <c r="DG394">
        <f t="shared" si="1292"/>
        <v>0</v>
      </c>
      <c r="DH394">
        <f t="shared" si="1285"/>
        <v>0</v>
      </c>
      <c r="DI394">
        <f t="shared" si="1286"/>
        <v>1855.48</v>
      </c>
      <c r="DJ394">
        <f t="shared" ref="DJ394:DJ395" si="1304">DI394</f>
        <v>1855.48</v>
      </c>
      <c r="DK394">
        <v>1</v>
      </c>
      <c r="DL394" t="s">
        <v>435</v>
      </c>
      <c r="DM394">
        <v>0</v>
      </c>
      <c r="DN394" t="s">
        <v>435</v>
      </c>
      <c r="DO394">
        <v>0</v>
      </c>
    </row>
    <row r="395">
      <c r="A395">
        <f>ROW(Source!A416)</f>
        <v>416</v>
      </c>
      <c r="B395">
        <v>358752211</v>
      </c>
      <c r="C395">
        <v>358749729</v>
      </c>
      <c r="D395">
        <v>342640393</v>
      </c>
      <c r="E395">
        <v>113</v>
      </c>
      <c r="F395">
        <v>1</v>
      </c>
      <c r="G395">
        <v>1</v>
      </c>
      <c r="H395">
        <v>1</v>
      </c>
      <c r="I395" t="s">
        <v>828</v>
      </c>
      <c r="J395" t="s">
        <v>435</v>
      </c>
      <c r="K395" t="s">
        <v>829</v>
      </c>
      <c r="L395">
        <v>1191</v>
      </c>
      <c r="N395">
        <v>1013</v>
      </c>
      <c r="O395" t="s">
        <v>36</v>
      </c>
      <c r="P395" t="s">
        <v>36</v>
      </c>
      <c r="Q395">
        <v>1</v>
      </c>
      <c r="W395">
        <v>0</v>
      </c>
      <c r="X395">
        <v>-1417349443</v>
      </c>
      <c r="Y395">
        <f t="shared" si="1211"/>
        <v>1.5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435</v>
      </c>
      <c r="AT395">
        <v>1.5</v>
      </c>
      <c r="AU395" t="s">
        <v>435</v>
      </c>
      <c r="AV395">
        <v>2</v>
      </c>
      <c r="AW395">
        <v>2</v>
      </c>
      <c r="AX395">
        <v>363029384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ROUND(Y395*Source!I416,7)</f>
        <v>1.5</v>
      </c>
      <c r="CY395">
        <f t="shared" si="1301"/>
        <v>0</v>
      </c>
      <c r="CZ395">
        <f t="shared" si="1302"/>
        <v>0</v>
      </c>
      <c r="DA395">
        <f t="shared" si="1303"/>
        <v>1</v>
      </c>
      <c r="DB395">
        <f t="shared" si="1212"/>
        <v>0</v>
      </c>
      <c r="DC395">
        <f t="shared" si="1213"/>
        <v>0</v>
      </c>
      <c r="DD395" t="s">
        <v>435</v>
      </c>
      <c r="DE395" t="s">
        <v>435</v>
      </c>
      <c r="DF395">
        <f t="shared" si="1214"/>
        <v>0</v>
      </c>
      <c r="DG395">
        <f t="shared" si="1292"/>
        <v>0</v>
      </c>
      <c r="DH395">
        <f t="shared" si="1285"/>
        <v>0</v>
      </c>
      <c r="DI395">
        <f t="shared" si="1286"/>
        <v>0</v>
      </c>
      <c r="DJ395">
        <f t="shared" si="1304"/>
        <v>0</v>
      </c>
      <c r="DK395">
        <v>0</v>
      </c>
      <c r="DL395" t="s">
        <v>435</v>
      </c>
      <c r="DM395">
        <v>0</v>
      </c>
      <c r="DN395" t="s">
        <v>435</v>
      </c>
      <c r="DO395">
        <v>0</v>
      </c>
    </row>
    <row r="396">
      <c r="A396">
        <f>ROW(Source!A416)</f>
        <v>416</v>
      </c>
      <c r="B396">
        <v>358752211</v>
      </c>
      <c r="C396">
        <v>358749729</v>
      </c>
      <c r="D396">
        <v>342764741</v>
      </c>
      <c r="E396">
        <v>1</v>
      </c>
      <c r="F396">
        <v>1</v>
      </c>
      <c r="G396">
        <v>1</v>
      </c>
      <c r="H396">
        <v>2</v>
      </c>
      <c r="I396" t="s">
        <v>65</v>
      </c>
      <c r="J396" t="s">
        <v>830</v>
      </c>
      <c r="K396" t="s">
        <v>66</v>
      </c>
      <c r="L396">
        <v>1368</v>
      </c>
      <c r="N396">
        <v>1011</v>
      </c>
      <c r="O396" t="s">
        <v>67</v>
      </c>
      <c r="P396" t="s">
        <v>67</v>
      </c>
      <c r="Q396">
        <v>1</v>
      </c>
      <c r="W396">
        <v>0</v>
      </c>
      <c r="X396">
        <v>-361847540</v>
      </c>
      <c r="Y396">
        <f t="shared" si="1211"/>
        <v>1</v>
      </c>
      <c r="AA396">
        <v>0</v>
      </c>
      <c r="AB396">
        <v>1552.1199999999999</v>
      </c>
      <c r="AC396">
        <v>668.23000000000002</v>
      </c>
      <c r="AD396">
        <v>0</v>
      </c>
      <c r="AE396">
        <v>0</v>
      </c>
      <c r="AF396">
        <v>1552.1199999999999</v>
      </c>
      <c r="AG396">
        <v>668.23000000000002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435</v>
      </c>
      <c r="AT396">
        <v>1</v>
      </c>
      <c r="AU396" t="s">
        <v>435</v>
      </c>
      <c r="AV396">
        <v>1</v>
      </c>
      <c r="AW396">
        <v>2</v>
      </c>
      <c r="AX396">
        <v>363029385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1552.1199999999999</v>
      </c>
      <c r="BL396">
        <v>668.23000000000002</v>
      </c>
      <c r="BM396">
        <v>0</v>
      </c>
      <c r="BN396">
        <v>0</v>
      </c>
      <c r="BO396">
        <v>1</v>
      </c>
      <c r="BP396">
        <v>1</v>
      </c>
      <c r="BQ396">
        <v>0</v>
      </c>
      <c r="BR396">
        <v>1552.1199999999999</v>
      </c>
      <c r="BS396">
        <v>668.23000000000002</v>
      </c>
      <c r="BT396">
        <v>0</v>
      </c>
      <c r="BU396">
        <v>0</v>
      </c>
      <c r="BV396">
        <v>1</v>
      </c>
      <c r="BW396">
        <v>1</v>
      </c>
      <c r="CV396">
        <v>0</v>
      </c>
      <c r="CW396">
        <f>ROUND(Y396*Source!I416*DO396,7)</f>
        <v>1</v>
      </c>
      <c r="CX396">
        <f>ROUND(Y396*Source!I416,7)</f>
        <v>1</v>
      </c>
      <c r="CY396">
        <f t="shared" ref="CY396:CY397" si="1305">AB396</f>
        <v>1552.1199999999999</v>
      </c>
      <c r="CZ396">
        <f t="shared" ref="CZ396:CZ397" si="1306">AF396</f>
        <v>1552.1199999999999</v>
      </c>
      <c r="DA396">
        <f t="shared" ref="DA396:DA397" si="1307">AJ396</f>
        <v>1</v>
      </c>
      <c r="DB396">
        <f t="shared" si="1212"/>
        <v>1552.1199999999999</v>
      </c>
      <c r="DC396">
        <f t="shared" si="1213"/>
        <v>668.23000000000002</v>
      </c>
      <c r="DD396" t="s">
        <v>435</v>
      </c>
      <c r="DE396" t="s">
        <v>435</v>
      </c>
      <c r="DF396">
        <f t="shared" si="1214"/>
        <v>0</v>
      </c>
      <c r="DG396">
        <f t="shared" si="1292"/>
        <v>1552.1200000000001</v>
      </c>
      <c r="DH396">
        <f t="shared" si="1285"/>
        <v>668.23000000000002</v>
      </c>
      <c r="DI396">
        <f t="shared" si="1286"/>
        <v>0</v>
      </c>
      <c r="DJ396">
        <f t="shared" ref="DJ396:DJ397" si="1308">DG396+DH396</f>
        <v>2220.3500000000004</v>
      </c>
      <c r="DK396">
        <v>1</v>
      </c>
      <c r="DL396" t="s">
        <v>68</v>
      </c>
      <c r="DM396">
        <v>6</v>
      </c>
      <c r="DN396" t="s">
        <v>36</v>
      </c>
      <c r="DO396">
        <v>1</v>
      </c>
    </row>
    <row r="397">
      <c r="A397">
        <f>ROW(Source!A416)</f>
        <v>416</v>
      </c>
      <c r="B397">
        <v>358752211</v>
      </c>
      <c r="C397">
        <v>358749729</v>
      </c>
      <c r="D397">
        <v>342765646</v>
      </c>
      <c r="E397">
        <v>1</v>
      </c>
      <c r="F397">
        <v>1</v>
      </c>
      <c r="G397">
        <v>1</v>
      </c>
      <c r="H397">
        <v>2</v>
      </c>
      <c r="I397" t="s">
        <v>219</v>
      </c>
      <c r="J397" t="s">
        <v>848</v>
      </c>
      <c r="K397" t="s">
        <v>220</v>
      </c>
      <c r="L397">
        <v>1368</v>
      </c>
      <c r="N397">
        <v>1011</v>
      </c>
      <c r="O397" t="s">
        <v>67</v>
      </c>
      <c r="P397" t="s">
        <v>67</v>
      </c>
      <c r="Q397">
        <v>1</v>
      </c>
      <c r="W397">
        <v>0</v>
      </c>
      <c r="X397">
        <v>-1143803928</v>
      </c>
      <c r="Y397">
        <f t="shared" si="1211"/>
        <v>0.5</v>
      </c>
      <c r="AA397">
        <v>0</v>
      </c>
      <c r="AB397">
        <v>1239.8900000000001</v>
      </c>
      <c r="AC397">
        <v>571.71000000000004</v>
      </c>
      <c r="AD397">
        <v>0</v>
      </c>
      <c r="AE397">
        <v>0</v>
      </c>
      <c r="AF397">
        <v>1239.8900000000001</v>
      </c>
      <c r="AG397">
        <v>571.71000000000004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435</v>
      </c>
      <c r="AT397">
        <v>0.5</v>
      </c>
      <c r="AU397" t="s">
        <v>435</v>
      </c>
      <c r="AV397">
        <v>1</v>
      </c>
      <c r="AW397">
        <v>2</v>
      </c>
      <c r="AX397">
        <v>363029386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619.94500000000005</v>
      </c>
      <c r="BL397">
        <v>285.85500000000002</v>
      </c>
      <c r="BM397">
        <v>0</v>
      </c>
      <c r="BN397">
        <v>0</v>
      </c>
      <c r="BO397">
        <v>0.5</v>
      </c>
      <c r="BP397">
        <v>1</v>
      </c>
      <c r="BQ397">
        <v>0</v>
      </c>
      <c r="BR397">
        <v>619.94500000000005</v>
      </c>
      <c r="BS397">
        <v>285.85500000000002</v>
      </c>
      <c r="BT397">
        <v>0</v>
      </c>
      <c r="BU397">
        <v>0</v>
      </c>
      <c r="BV397">
        <v>0.5</v>
      </c>
      <c r="BW397">
        <v>1</v>
      </c>
      <c r="CV397">
        <v>0</v>
      </c>
      <c r="CW397">
        <f>ROUND(Y397*Source!I416*DO397,7)</f>
        <v>0.5</v>
      </c>
      <c r="CX397">
        <f>ROUND(Y397*Source!I416,7)</f>
        <v>0.5</v>
      </c>
      <c r="CY397">
        <f t="shared" si="1305"/>
        <v>1239.8900000000001</v>
      </c>
      <c r="CZ397">
        <f t="shared" si="1306"/>
        <v>1239.8900000000001</v>
      </c>
      <c r="DA397">
        <f t="shared" si="1307"/>
        <v>1</v>
      </c>
      <c r="DB397">
        <f t="shared" si="1212"/>
        <v>619.94999999999993</v>
      </c>
      <c r="DC397">
        <f t="shared" si="1213"/>
        <v>285.86000000000001</v>
      </c>
      <c r="DD397" t="s">
        <v>435</v>
      </c>
      <c r="DE397" t="s">
        <v>435</v>
      </c>
      <c r="DF397">
        <f t="shared" si="1214"/>
        <v>0</v>
      </c>
      <c r="DG397">
        <f t="shared" si="1292"/>
        <v>619.95000000000005</v>
      </c>
      <c r="DH397">
        <f t="shared" si="1285"/>
        <v>285.86000000000001</v>
      </c>
      <c r="DI397">
        <f t="shared" si="1286"/>
        <v>0</v>
      </c>
      <c r="DJ397">
        <f t="shared" si="1308"/>
        <v>905.81000000000006</v>
      </c>
      <c r="DK397">
        <v>1</v>
      </c>
      <c r="DL397" t="s">
        <v>221</v>
      </c>
      <c r="DM397">
        <v>5</v>
      </c>
      <c r="DN397" t="s">
        <v>36</v>
      </c>
      <c r="DO397">
        <v>1</v>
      </c>
    </row>
    <row r="398">
      <c r="A398">
        <f>ROW(Source!A416)</f>
        <v>416</v>
      </c>
      <c r="B398">
        <v>358752211</v>
      </c>
      <c r="C398">
        <v>358749729</v>
      </c>
      <c r="D398">
        <v>342646017</v>
      </c>
      <c r="E398">
        <v>113</v>
      </c>
      <c r="F398">
        <v>1</v>
      </c>
      <c r="G398">
        <v>1</v>
      </c>
      <c r="H398">
        <v>3</v>
      </c>
      <c r="I398" t="s">
        <v>130</v>
      </c>
      <c r="J398" t="s">
        <v>435</v>
      </c>
      <c r="K398" t="s">
        <v>131</v>
      </c>
      <c r="L398">
        <v>3277935</v>
      </c>
      <c r="N398">
        <v>1013</v>
      </c>
      <c r="O398" t="s">
        <v>104</v>
      </c>
      <c r="P398" t="s">
        <v>104</v>
      </c>
      <c r="Q398">
        <v>1</v>
      </c>
      <c r="W398">
        <v>0</v>
      </c>
      <c r="X398">
        <v>274903907</v>
      </c>
      <c r="Y398">
        <f t="shared" si="1211"/>
        <v>2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0</v>
      </c>
      <c r="AQ398">
        <v>1</v>
      </c>
      <c r="AR398">
        <v>0</v>
      </c>
      <c r="AS398" t="s">
        <v>435</v>
      </c>
      <c r="AT398">
        <v>2</v>
      </c>
      <c r="AU398" t="s">
        <v>435</v>
      </c>
      <c r="AV398">
        <v>0</v>
      </c>
      <c r="AW398">
        <v>2</v>
      </c>
      <c r="AX398">
        <v>363029387</v>
      </c>
      <c r="AY398">
        <v>1</v>
      </c>
      <c r="AZ398">
        <v>2048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ROUND(Y398*Source!I416,7)</f>
        <v>2</v>
      </c>
      <c r="CY398">
        <f>AA398</f>
        <v>0</v>
      </c>
      <c r="CZ398">
        <f>AE398</f>
        <v>0</v>
      </c>
      <c r="DA398">
        <f>AI398</f>
        <v>1</v>
      </c>
      <c r="DB398">
        <f t="shared" si="1212"/>
        <v>0</v>
      </c>
      <c r="DC398">
        <f t="shared" si="1213"/>
        <v>0</v>
      </c>
      <c r="DD398" t="s">
        <v>435</v>
      </c>
      <c r="DE398" t="s">
        <v>435</v>
      </c>
      <c r="DF398">
        <f t="shared" si="1214"/>
        <v>0</v>
      </c>
      <c r="DG398">
        <f t="shared" si="1292"/>
        <v>0</v>
      </c>
      <c r="DH398">
        <f t="shared" si="1285"/>
        <v>0</v>
      </c>
      <c r="DI398">
        <f t="shared" si="1286"/>
        <v>0</v>
      </c>
      <c r="DJ398">
        <f>DF398</f>
        <v>0</v>
      </c>
      <c r="DK398">
        <v>0</v>
      </c>
      <c r="DL398" t="s">
        <v>435</v>
      </c>
      <c r="DM398">
        <v>0</v>
      </c>
      <c r="DN398" t="s">
        <v>435</v>
      </c>
      <c r="DO398">
        <v>0</v>
      </c>
    </row>
    <row r="399">
      <c r="A399">
        <f>ROW(Source!A417)</f>
        <v>417</v>
      </c>
      <c r="B399">
        <v>358752211</v>
      </c>
      <c r="C399">
        <v>358749741</v>
      </c>
      <c r="D399">
        <v>342640197</v>
      </c>
      <c r="E399">
        <v>113</v>
      </c>
      <c r="F399">
        <v>1</v>
      </c>
      <c r="G399">
        <v>1</v>
      </c>
      <c r="H399">
        <v>1</v>
      </c>
      <c r="I399" t="s">
        <v>253</v>
      </c>
      <c r="J399" t="s">
        <v>435</v>
      </c>
      <c r="K399" t="s">
        <v>254</v>
      </c>
      <c r="L399">
        <v>1191</v>
      </c>
      <c r="N399">
        <v>1013</v>
      </c>
      <c r="O399" t="s">
        <v>36</v>
      </c>
      <c r="P399" t="s">
        <v>36</v>
      </c>
      <c r="Q399">
        <v>1</v>
      </c>
      <c r="W399">
        <v>0</v>
      </c>
      <c r="X399">
        <v>-1833565283</v>
      </c>
      <c r="Y399">
        <f t="shared" si="1211"/>
        <v>5.5</v>
      </c>
      <c r="AA399">
        <v>0</v>
      </c>
      <c r="AB399">
        <v>0</v>
      </c>
      <c r="AC399">
        <v>0</v>
      </c>
      <c r="AD399">
        <v>441.77999999999997</v>
      </c>
      <c r="AE399">
        <v>0</v>
      </c>
      <c r="AF399">
        <v>0</v>
      </c>
      <c r="AG399">
        <v>0</v>
      </c>
      <c r="AH399">
        <v>441.77999999999997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435</v>
      </c>
      <c r="AT399">
        <v>5.5</v>
      </c>
      <c r="AU399" t="s">
        <v>435</v>
      </c>
      <c r="AV399">
        <v>1</v>
      </c>
      <c r="AW399">
        <v>2</v>
      </c>
      <c r="AX399">
        <v>363029388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2429.79</v>
      </c>
      <c r="BN399">
        <v>5.5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2429.79</v>
      </c>
      <c r="BU399">
        <v>5.5</v>
      </c>
      <c r="BV399">
        <v>0</v>
      </c>
      <c r="BW399">
        <v>1</v>
      </c>
      <c r="CU399">
        <f>ROUND(AT399*Source!I417*AH399*AL399,2)</f>
        <v>2429.79</v>
      </c>
      <c r="CV399">
        <f>ROUND(Y399*Source!I417,7)</f>
        <v>5.5</v>
      </c>
      <c r="CW399">
        <v>0</v>
      </c>
      <c r="CX399">
        <f>ROUND(Y399*Source!I417,7)</f>
        <v>5.5</v>
      </c>
      <c r="CY399">
        <f t="shared" ref="CY399:CY400" si="1309">AD399</f>
        <v>441.77999999999997</v>
      </c>
      <c r="CZ399">
        <f t="shared" ref="CZ399:CZ400" si="1310">AH399</f>
        <v>441.77999999999997</v>
      </c>
      <c r="DA399">
        <f t="shared" ref="DA399:DA400" si="1311">AL399</f>
        <v>1</v>
      </c>
      <c r="DB399">
        <f t="shared" si="1212"/>
        <v>2429.79</v>
      </c>
      <c r="DC399">
        <f t="shared" si="1213"/>
        <v>0</v>
      </c>
      <c r="DD399" t="s">
        <v>435</v>
      </c>
      <c r="DE399" t="s">
        <v>435</v>
      </c>
      <c r="DF399">
        <f t="shared" si="1214"/>
        <v>0</v>
      </c>
      <c r="DG399">
        <f t="shared" si="1292"/>
        <v>0</v>
      </c>
      <c r="DH399">
        <f t="shared" si="1285"/>
        <v>0</v>
      </c>
      <c r="DI399">
        <f t="shared" si="1286"/>
        <v>2429.79</v>
      </c>
      <c r="DJ399">
        <f t="shared" ref="DJ399:DJ400" si="1312">DI399</f>
        <v>2429.79</v>
      </c>
      <c r="DK399">
        <v>1</v>
      </c>
      <c r="DL399" t="s">
        <v>435</v>
      </c>
      <c r="DM399">
        <v>0</v>
      </c>
      <c r="DN399" t="s">
        <v>435</v>
      </c>
      <c r="DO399">
        <v>0</v>
      </c>
    </row>
    <row r="400">
      <c r="A400">
        <f>ROW(Source!A417)</f>
        <v>417</v>
      </c>
      <c r="B400">
        <v>358752211</v>
      </c>
      <c r="C400">
        <v>358749741</v>
      </c>
      <c r="D400">
        <v>342640393</v>
      </c>
      <c r="E400">
        <v>113</v>
      </c>
      <c r="F400">
        <v>1</v>
      </c>
      <c r="G400">
        <v>1</v>
      </c>
      <c r="H400">
        <v>1</v>
      </c>
      <c r="I400" t="s">
        <v>828</v>
      </c>
      <c r="J400" t="s">
        <v>435</v>
      </c>
      <c r="K400" t="s">
        <v>829</v>
      </c>
      <c r="L400">
        <v>1191</v>
      </c>
      <c r="N400">
        <v>1013</v>
      </c>
      <c r="O400" t="s">
        <v>36</v>
      </c>
      <c r="P400" t="s">
        <v>36</v>
      </c>
      <c r="Q400">
        <v>1</v>
      </c>
      <c r="W400">
        <v>0</v>
      </c>
      <c r="X400">
        <v>-1417349443</v>
      </c>
      <c r="Y400">
        <f t="shared" si="1211"/>
        <v>1.5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435</v>
      </c>
      <c r="AT400">
        <v>1.5</v>
      </c>
      <c r="AU400" t="s">
        <v>435</v>
      </c>
      <c r="AV400">
        <v>2</v>
      </c>
      <c r="AW400">
        <v>2</v>
      </c>
      <c r="AX400">
        <v>363029389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ROUND(Y400*Source!I417,7)</f>
        <v>1.5</v>
      </c>
      <c r="CY400">
        <f t="shared" si="1309"/>
        <v>0</v>
      </c>
      <c r="CZ400">
        <f t="shared" si="1310"/>
        <v>0</v>
      </c>
      <c r="DA400">
        <f t="shared" si="1311"/>
        <v>1</v>
      </c>
      <c r="DB400">
        <f t="shared" si="1212"/>
        <v>0</v>
      </c>
      <c r="DC400">
        <f t="shared" si="1213"/>
        <v>0</v>
      </c>
      <c r="DD400" t="s">
        <v>435</v>
      </c>
      <c r="DE400" t="s">
        <v>435</v>
      </c>
      <c r="DF400">
        <f t="shared" si="1214"/>
        <v>0</v>
      </c>
      <c r="DG400">
        <f t="shared" si="1292"/>
        <v>0</v>
      </c>
      <c r="DH400">
        <f t="shared" si="1285"/>
        <v>0</v>
      </c>
      <c r="DI400">
        <f t="shared" si="1286"/>
        <v>0</v>
      </c>
      <c r="DJ400">
        <f t="shared" si="1312"/>
        <v>0</v>
      </c>
      <c r="DK400">
        <v>0</v>
      </c>
      <c r="DL400" t="s">
        <v>435</v>
      </c>
      <c r="DM400">
        <v>0</v>
      </c>
      <c r="DN400" t="s">
        <v>435</v>
      </c>
      <c r="DO400">
        <v>0</v>
      </c>
    </row>
    <row r="401">
      <c r="A401">
        <f>ROW(Source!A417)</f>
        <v>417</v>
      </c>
      <c r="B401">
        <v>358752211</v>
      </c>
      <c r="C401">
        <v>358749741</v>
      </c>
      <c r="D401">
        <v>342764741</v>
      </c>
      <c r="E401">
        <v>1</v>
      </c>
      <c r="F401">
        <v>1</v>
      </c>
      <c r="G401">
        <v>1</v>
      </c>
      <c r="H401">
        <v>2</v>
      </c>
      <c r="I401" t="s">
        <v>65</v>
      </c>
      <c r="J401" t="s">
        <v>830</v>
      </c>
      <c r="K401" t="s">
        <v>66</v>
      </c>
      <c r="L401">
        <v>1368</v>
      </c>
      <c r="N401">
        <v>1011</v>
      </c>
      <c r="O401" t="s">
        <v>67</v>
      </c>
      <c r="P401" t="s">
        <v>67</v>
      </c>
      <c r="Q401">
        <v>1</v>
      </c>
      <c r="W401">
        <v>0</v>
      </c>
      <c r="X401">
        <v>-361847540</v>
      </c>
      <c r="Y401">
        <f t="shared" si="1211"/>
        <v>1</v>
      </c>
      <c r="AA401">
        <v>0</v>
      </c>
      <c r="AB401">
        <v>1552.1199999999999</v>
      </c>
      <c r="AC401">
        <v>668.23000000000002</v>
      </c>
      <c r="AD401">
        <v>0</v>
      </c>
      <c r="AE401">
        <v>0</v>
      </c>
      <c r="AF401">
        <v>1552.1199999999999</v>
      </c>
      <c r="AG401">
        <v>668.23000000000002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435</v>
      </c>
      <c r="AT401">
        <v>1</v>
      </c>
      <c r="AU401" t="s">
        <v>435</v>
      </c>
      <c r="AV401">
        <v>1</v>
      </c>
      <c r="AW401">
        <v>2</v>
      </c>
      <c r="AX401">
        <v>363029390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1552.1199999999999</v>
      </c>
      <c r="BL401">
        <v>668.23000000000002</v>
      </c>
      <c r="BM401">
        <v>0</v>
      </c>
      <c r="BN401">
        <v>0</v>
      </c>
      <c r="BO401">
        <v>1</v>
      </c>
      <c r="BP401">
        <v>1</v>
      </c>
      <c r="BQ401">
        <v>0</v>
      </c>
      <c r="BR401">
        <v>1552.1199999999999</v>
      </c>
      <c r="BS401">
        <v>668.23000000000002</v>
      </c>
      <c r="BT401">
        <v>0</v>
      </c>
      <c r="BU401">
        <v>0</v>
      </c>
      <c r="BV401">
        <v>1</v>
      </c>
      <c r="BW401">
        <v>1</v>
      </c>
      <c r="CV401">
        <v>0</v>
      </c>
      <c r="CW401">
        <f>ROUND(Y401*Source!I417*DO401,7)</f>
        <v>1</v>
      </c>
      <c r="CX401">
        <f>ROUND(Y401*Source!I417,7)</f>
        <v>1</v>
      </c>
      <c r="CY401">
        <f t="shared" ref="CY401:CY402" si="1313">AB401</f>
        <v>1552.1199999999999</v>
      </c>
      <c r="CZ401">
        <f t="shared" ref="CZ401:CZ402" si="1314">AF401</f>
        <v>1552.1199999999999</v>
      </c>
      <c r="DA401">
        <f t="shared" ref="DA401:DA402" si="1315">AJ401</f>
        <v>1</v>
      </c>
      <c r="DB401">
        <f t="shared" si="1212"/>
        <v>1552.1199999999999</v>
      </c>
      <c r="DC401">
        <f t="shared" si="1213"/>
        <v>668.23000000000002</v>
      </c>
      <c r="DD401" t="s">
        <v>435</v>
      </c>
      <c r="DE401" t="s">
        <v>435</v>
      </c>
      <c r="DF401">
        <f t="shared" si="1214"/>
        <v>0</v>
      </c>
      <c r="DG401">
        <f t="shared" si="1292"/>
        <v>1552.1200000000001</v>
      </c>
      <c r="DH401">
        <f t="shared" si="1285"/>
        <v>668.23000000000002</v>
      </c>
      <c r="DI401">
        <f t="shared" si="1286"/>
        <v>0</v>
      </c>
      <c r="DJ401">
        <f t="shared" ref="DJ401:DJ402" si="1316">DG401+DH401</f>
        <v>2220.3500000000004</v>
      </c>
      <c r="DK401">
        <v>1</v>
      </c>
      <c r="DL401" t="s">
        <v>68</v>
      </c>
      <c r="DM401">
        <v>6</v>
      </c>
      <c r="DN401" t="s">
        <v>36</v>
      </c>
      <c r="DO401">
        <v>1</v>
      </c>
    </row>
    <row r="402">
      <c r="A402">
        <f>ROW(Source!A417)</f>
        <v>417</v>
      </c>
      <c r="B402">
        <v>358752211</v>
      </c>
      <c r="C402">
        <v>358749741</v>
      </c>
      <c r="D402">
        <v>342765646</v>
      </c>
      <c r="E402">
        <v>1</v>
      </c>
      <c r="F402">
        <v>1</v>
      </c>
      <c r="G402">
        <v>1</v>
      </c>
      <c r="H402">
        <v>2</v>
      </c>
      <c r="I402" t="s">
        <v>219</v>
      </c>
      <c r="J402" t="s">
        <v>848</v>
      </c>
      <c r="K402" t="s">
        <v>220</v>
      </c>
      <c r="L402">
        <v>1368</v>
      </c>
      <c r="N402">
        <v>1011</v>
      </c>
      <c r="O402" t="s">
        <v>67</v>
      </c>
      <c r="P402" t="s">
        <v>67</v>
      </c>
      <c r="Q402">
        <v>1</v>
      </c>
      <c r="W402">
        <v>0</v>
      </c>
      <c r="X402">
        <v>-1143803928</v>
      </c>
      <c r="Y402">
        <f t="shared" si="1211"/>
        <v>0.5</v>
      </c>
      <c r="AA402">
        <v>0</v>
      </c>
      <c r="AB402">
        <v>1239.8900000000001</v>
      </c>
      <c r="AC402">
        <v>571.71000000000004</v>
      </c>
      <c r="AD402">
        <v>0</v>
      </c>
      <c r="AE402">
        <v>0</v>
      </c>
      <c r="AF402">
        <v>1239.8900000000001</v>
      </c>
      <c r="AG402">
        <v>571.71000000000004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435</v>
      </c>
      <c r="AT402">
        <v>0.5</v>
      </c>
      <c r="AU402" t="s">
        <v>435</v>
      </c>
      <c r="AV402">
        <v>1</v>
      </c>
      <c r="AW402">
        <v>2</v>
      </c>
      <c r="AX402">
        <v>363029391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619.94500000000005</v>
      </c>
      <c r="BL402">
        <v>285.85500000000002</v>
      </c>
      <c r="BM402">
        <v>0</v>
      </c>
      <c r="BN402">
        <v>0</v>
      </c>
      <c r="BO402">
        <v>0.5</v>
      </c>
      <c r="BP402">
        <v>1</v>
      </c>
      <c r="BQ402">
        <v>0</v>
      </c>
      <c r="BR402">
        <v>619.94500000000005</v>
      </c>
      <c r="BS402">
        <v>285.85500000000002</v>
      </c>
      <c r="BT402">
        <v>0</v>
      </c>
      <c r="BU402">
        <v>0</v>
      </c>
      <c r="BV402">
        <v>0.5</v>
      </c>
      <c r="BW402">
        <v>1</v>
      </c>
      <c r="CV402">
        <v>0</v>
      </c>
      <c r="CW402">
        <f>ROUND(Y402*Source!I417*DO402,7)</f>
        <v>0.5</v>
      </c>
      <c r="CX402">
        <f>ROUND(Y402*Source!I417,7)</f>
        <v>0.5</v>
      </c>
      <c r="CY402">
        <f t="shared" si="1313"/>
        <v>1239.8900000000001</v>
      </c>
      <c r="CZ402">
        <f t="shared" si="1314"/>
        <v>1239.8900000000001</v>
      </c>
      <c r="DA402">
        <f t="shared" si="1315"/>
        <v>1</v>
      </c>
      <c r="DB402">
        <f t="shared" si="1212"/>
        <v>619.94999999999993</v>
      </c>
      <c r="DC402">
        <f t="shared" si="1213"/>
        <v>285.86000000000001</v>
      </c>
      <c r="DD402" t="s">
        <v>435</v>
      </c>
      <c r="DE402" t="s">
        <v>435</v>
      </c>
      <c r="DF402">
        <f t="shared" si="1214"/>
        <v>0</v>
      </c>
      <c r="DG402">
        <f t="shared" si="1292"/>
        <v>619.95000000000005</v>
      </c>
      <c r="DH402">
        <f t="shared" si="1285"/>
        <v>285.86000000000001</v>
      </c>
      <c r="DI402">
        <f t="shared" si="1286"/>
        <v>0</v>
      </c>
      <c r="DJ402">
        <f t="shared" si="1316"/>
        <v>905.81000000000006</v>
      </c>
      <c r="DK402">
        <v>1</v>
      </c>
      <c r="DL402" t="s">
        <v>221</v>
      </c>
      <c r="DM402">
        <v>5</v>
      </c>
      <c r="DN402" t="s">
        <v>36</v>
      </c>
      <c r="DO402">
        <v>1</v>
      </c>
    </row>
    <row r="403">
      <c r="A403">
        <f>ROW(Source!A417)</f>
        <v>417</v>
      </c>
      <c r="B403">
        <v>358752211</v>
      </c>
      <c r="C403">
        <v>358749741</v>
      </c>
      <c r="D403">
        <v>342646017</v>
      </c>
      <c r="E403">
        <v>113</v>
      </c>
      <c r="F403">
        <v>1</v>
      </c>
      <c r="G403">
        <v>1</v>
      </c>
      <c r="H403">
        <v>3</v>
      </c>
      <c r="I403" t="s">
        <v>130</v>
      </c>
      <c r="J403" t="s">
        <v>435</v>
      </c>
      <c r="K403" t="s">
        <v>131</v>
      </c>
      <c r="L403">
        <v>3277935</v>
      </c>
      <c r="N403">
        <v>1013</v>
      </c>
      <c r="O403" t="s">
        <v>104</v>
      </c>
      <c r="P403" t="s">
        <v>104</v>
      </c>
      <c r="Q403">
        <v>1</v>
      </c>
      <c r="W403">
        <v>0</v>
      </c>
      <c r="X403">
        <v>274903907</v>
      </c>
      <c r="Y403">
        <f t="shared" si="1211"/>
        <v>2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435</v>
      </c>
      <c r="AT403">
        <v>2</v>
      </c>
      <c r="AU403" t="s">
        <v>435</v>
      </c>
      <c r="AV403">
        <v>0</v>
      </c>
      <c r="AW403">
        <v>2</v>
      </c>
      <c r="AX403">
        <v>363029392</v>
      </c>
      <c r="AY403">
        <v>1</v>
      </c>
      <c r="AZ403">
        <v>2048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ROUND(Y403*Source!I417,7)</f>
        <v>2</v>
      </c>
      <c r="CY403">
        <f>AA403</f>
        <v>0</v>
      </c>
      <c r="CZ403">
        <f>AE403</f>
        <v>0</v>
      </c>
      <c r="DA403">
        <f>AI403</f>
        <v>1</v>
      </c>
      <c r="DB403">
        <f t="shared" si="1212"/>
        <v>0</v>
      </c>
      <c r="DC403">
        <f t="shared" si="1213"/>
        <v>0</v>
      </c>
      <c r="DD403" t="s">
        <v>435</v>
      </c>
      <c r="DE403" t="s">
        <v>435</v>
      </c>
      <c r="DF403">
        <f t="shared" si="1214"/>
        <v>0</v>
      </c>
      <c r="DG403">
        <f t="shared" si="1292"/>
        <v>0</v>
      </c>
      <c r="DH403">
        <f t="shared" si="1285"/>
        <v>0</v>
      </c>
      <c r="DI403">
        <f t="shared" si="1286"/>
        <v>0</v>
      </c>
      <c r="DJ403">
        <f>DF403</f>
        <v>0</v>
      </c>
      <c r="DK403">
        <v>0</v>
      </c>
      <c r="DL403" t="s">
        <v>435</v>
      </c>
      <c r="DM403">
        <v>0</v>
      </c>
      <c r="DN403" t="s">
        <v>435</v>
      </c>
      <c r="DO403">
        <v>0</v>
      </c>
    </row>
    <row r="404">
      <c r="A404">
        <f>ROW(Source!A418)</f>
        <v>418</v>
      </c>
      <c r="B404">
        <v>358752211</v>
      </c>
      <c r="C404">
        <v>358749753</v>
      </c>
      <c r="D404">
        <v>342640197</v>
      </c>
      <c r="E404">
        <v>113</v>
      </c>
      <c r="F404">
        <v>1</v>
      </c>
      <c r="G404">
        <v>1</v>
      </c>
      <c r="H404">
        <v>1</v>
      </c>
      <c r="I404" t="s">
        <v>253</v>
      </c>
      <c r="J404" t="s">
        <v>435</v>
      </c>
      <c r="K404" t="s">
        <v>254</v>
      </c>
      <c r="L404">
        <v>1191</v>
      </c>
      <c r="N404">
        <v>1013</v>
      </c>
      <c r="O404" t="s">
        <v>36</v>
      </c>
      <c r="P404" t="s">
        <v>36</v>
      </c>
      <c r="Q404">
        <v>1</v>
      </c>
      <c r="W404">
        <v>0</v>
      </c>
      <c r="X404">
        <v>-1833565283</v>
      </c>
      <c r="Y404">
        <f t="shared" si="1211"/>
        <v>6.7999999999999998</v>
      </c>
      <c r="AA404">
        <v>0</v>
      </c>
      <c r="AB404">
        <v>0</v>
      </c>
      <c r="AC404">
        <v>0</v>
      </c>
      <c r="AD404">
        <v>441.77999999999997</v>
      </c>
      <c r="AE404">
        <v>0</v>
      </c>
      <c r="AF404">
        <v>0</v>
      </c>
      <c r="AG404">
        <v>0</v>
      </c>
      <c r="AH404">
        <v>441.77999999999997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435</v>
      </c>
      <c r="AT404">
        <v>6.7999999999999998</v>
      </c>
      <c r="AU404" t="s">
        <v>435</v>
      </c>
      <c r="AV404">
        <v>1</v>
      </c>
      <c r="AW404">
        <v>2</v>
      </c>
      <c r="AX404">
        <v>363029399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3004.1039999999998</v>
      </c>
      <c r="BN404">
        <v>6.7999999999999998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3004.1039999999998</v>
      </c>
      <c r="BU404">
        <v>6.7999999999999998</v>
      </c>
      <c r="BV404">
        <v>0</v>
      </c>
      <c r="BW404">
        <v>1</v>
      </c>
      <c r="CU404">
        <f>ROUND(AT404*Source!I418*AH404*AL404,2)</f>
        <v>3004.0999999999999</v>
      </c>
      <c r="CV404">
        <f>ROUND(Y404*Source!I418,7)</f>
        <v>6.7999999999999998</v>
      </c>
      <c r="CW404">
        <v>0</v>
      </c>
      <c r="CX404">
        <f>ROUND(Y404*Source!I418,7)</f>
        <v>6.7999999999999998</v>
      </c>
      <c r="CY404">
        <f t="shared" ref="CY404:CY405" si="1317">AD404</f>
        <v>441.77999999999997</v>
      </c>
      <c r="CZ404">
        <f t="shared" ref="CZ404:CZ405" si="1318">AH404</f>
        <v>441.77999999999997</v>
      </c>
      <c r="DA404">
        <f t="shared" ref="DA404:DA405" si="1319">AL404</f>
        <v>1</v>
      </c>
      <c r="DB404">
        <f t="shared" si="1212"/>
        <v>3004.0999999999999</v>
      </c>
      <c r="DC404">
        <f t="shared" si="1213"/>
        <v>0</v>
      </c>
      <c r="DD404" t="s">
        <v>435</v>
      </c>
      <c r="DE404" t="s">
        <v>435</v>
      </c>
      <c r="DF404">
        <f t="shared" si="1214"/>
        <v>0</v>
      </c>
      <c r="DG404">
        <f t="shared" si="1292"/>
        <v>0</v>
      </c>
      <c r="DH404">
        <f t="shared" si="1285"/>
        <v>0</v>
      </c>
      <c r="DI404">
        <f t="shared" si="1286"/>
        <v>3004.0999999999999</v>
      </c>
      <c r="DJ404">
        <f t="shared" ref="DJ404:DJ405" si="1320">DI404</f>
        <v>3004.0999999999999</v>
      </c>
      <c r="DK404">
        <v>1</v>
      </c>
      <c r="DL404" t="s">
        <v>435</v>
      </c>
      <c r="DM404">
        <v>0</v>
      </c>
      <c r="DN404" t="s">
        <v>435</v>
      </c>
      <c r="DO404">
        <v>0</v>
      </c>
    </row>
    <row r="405">
      <c r="A405">
        <f>ROW(Source!A418)</f>
        <v>418</v>
      </c>
      <c r="B405">
        <v>358752211</v>
      </c>
      <c r="C405">
        <v>358749753</v>
      </c>
      <c r="D405">
        <v>342640393</v>
      </c>
      <c r="E405">
        <v>113</v>
      </c>
      <c r="F405">
        <v>1</v>
      </c>
      <c r="G405">
        <v>1</v>
      </c>
      <c r="H405">
        <v>1</v>
      </c>
      <c r="I405" t="s">
        <v>828</v>
      </c>
      <c r="J405" t="s">
        <v>435</v>
      </c>
      <c r="K405" t="s">
        <v>829</v>
      </c>
      <c r="L405">
        <v>1191</v>
      </c>
      <c r="N405">
        <v>1013</v>
      </c>
      <c r="O405" t="s">
        <v>36</v>
      </c>
      <c r="P405" t="s">
        <v>36</v>
      </c>
      <c r="Q405">
        <v>1</v>
      </c>
      <c r="W405">
        <v>0</v>
      </c>
      <c r="X405">
        <v>-1417349443</v>
      </c>
      <c r="Y405">
        <f t="shared" si="1211"/>
        <v>2.6000000000000001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435</v>
      </c>
      <c r="AT405">
        <v>2.6000000000000001</v>
      </c>
      <c r="AU405" t="s">
        <v>435</v>
      </c>
      <c r="AV405">
        <v>2</v>
      </c>
      <c r="AW405">
        <v>2</v>
      </c>
      <c r="AX405">
        <v>363029400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ROUND(Y405*Source!I418,7)</f>
        <v>2.6000000000000001</v>
      </c>
      <c r="CY405">
        <f t="shared" si="1317"/>
        <v>0</v>
      </c>
      <c r="CZ405">
        <f t="shared" si="1318"/>
        <v>0</v>
      </c>
      <c r="DA405">
        <f t="shared" si="1319"/>
        <v>1</v>
      </c>
      <c r="DB405">
        <f t="shared" si="1212"/>
        <v>0</v>
      </c>
      <c r="DC405">
        <f t="shared" si="1213"/>
        <v>0</v>
      </c>
      <c r="DD405" t="s">
        <v>435</v>
      </c>
      <c r="DE405" t="s">
        <v>435</v>
      </c>
      <c r="DF405">
        <f t="shared" si="1214"/>
        <v>0</v>
      </c>
      <c r="DG405">
        <f t="shared" si="1292"/>
        <v>0</v>
      </c>
      <c r="DH405">
        <f t="shared" si="1285"/>
        <v>0</v>
      </c>
      <c r="DI405">
        <f t="shared" si="1286"/>
        <v>0</v>
      </c>
      <c r="DJ405">
        <f t="shared" si="1320"/>
        <v>0</v>
      </c>
      <c r="DK405">
        <v>0</v>
      </c>
      <c r="DL405" t="s">
        <v>435</v>
      </c>
      <c r="DM405">
        <v>0</v>
      </c>
      <c r="DN405" t="s">
        <v>435</v>
      </c>
      <c r="DO405">
        <v>0</v>
      </c>
    </row>
    <row r="406">
      <c r="A406">
        <f>ROW(Source!A418)</f>
        <v>418</v>
      </c>
      <c r="B406">
        <v>358752211</v>
      </c>
      <c r="C406">
        <v>358749753</v>
      </c>
      <c r="D406">
        <v>342764741</v>
      </c>
      <c r="E406">
        <v>1</v>
      </c>
      <c r="F406">
        <v>1</v>
      </c>
      <c r="G406">
        <v>1</v>
      </c>
      <c r="H406">
        <v>2</v>
      </c>
      <c r="I406" t="s">
        <v>65</v>
      </c>
      <c r="J406" t="s">
        <v>830</v>
      </c>
      <c r="K406" t="s">
        <v>66</v>
      </c>
      <c r="L406">
        <v>1368</v>
      </c>
      <c r="N406">
        <v>1011</v>
      </c>
      <c r="O406" t="s">
        <v>67</v>
      </c>
      <c r="P406" t="s">
        <v>67</v>
      </c>
      <c r="Q406">
        <v>1</v>
      </c>
      <c r="W406">
        <v>0</v>
      </c>
      <c r="X406">
        <v>-361847540</v>
      </c>
      <c r="Y406">
        <f t="shared" si="1211"/>
        <v>1.6000000000000001</v>
      </c>
      <c r="AA406">
        <v>0</v>
      </c>
      <c r="AB406">
        <v>1552.1199999999999</v>
      </c>
      <c r="AC406">
        <v>668.23000000000002</v>
      </c>
      <c r="AD406">
        <v>0</v>
      </c>
      <c r="AE406">
        <v>0</v>
      </c>
      <c r="AF406">
        <v>1552.1199999999999</v>
      </c>
      <c r="AG406">
        <v>668.23000000000002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435</v>
      </c>
      <c r="AT406">
        <v>1.6000000000000001</v>
      </c>
      <c r="AU406" t="s">
        <v>435</v>
      </c>
      <c r="AV406">
        <v>1</v>
      </c>
      <c r="AW406">
        <v>2</v>
      </c>
      <c r="AX406">
        <v>363029401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2483.3919999999998</v>
      </c>
      <c r="BL406">
        <v>1069.1680000000001</v>
      </c>
      <c r="BM406">
        <v>0</v>
      </c>
      <c r="BN406">
        <v>0</v>
      </c>
      <c r="BO406">
        <v>1.6000000000000001</v>
      </c>
      <c r="BP406">
        <v>1</v>
      </c>
      <c r="BQ406">
        <v>0</v>
      </c>
      <c r="BR406">
        <v>2483.3919999999998</v>
      </c>
      <c r="BS406">
        <v>1069.1680000000001</v>
      </c>
      <c r="BT406">
        <v>0</v>
      </c>
      <c r="BU406">
        <v>0</v>
      </c>
      <c r="BV406">
        <v>1.6000000000000001</v>
      </c>
      <c r="BW406">
        <v>1</v>
      </c>
      <c r="CV406">
        <v>0</v>
      </c>
      <c r="CW406">
        <f>ROUND(Y406*Source!I418*DO406,7)</f>
        <v>1.5999999999999999</v>
      </c>
      <c r="CX406">
        <f>ROUND(Y406*Source!I418,7)</f>
        <v>1.5999999999999999</v>
      </c>
      <c r="CY406">
        <f t="shared" ref="CY406:CY407" si="1321">AB406</f>
        <v>1552.1199999999999</v>
      </c>
      <c r="CZ406">
        <f t="shared" ref="CZ406:CZ407" si="1322">AF406</f>
        <v>1552.1199999999999</v>
      </c>
      <c r="DA406">
        <f t="shared" ref="DA406:DA407" si="1323">AJ406</f>
        <v>1</v>
      </c>
      <c r="DB406">
        <f t="shared" si="1212"/>
        <v>2483.3899999999999</v>
      </c>
      <c r="DC406">
        <f t="shared" si="1213"/>
        <v>1069.1699999999998</v>
      </c>
      <c r="DD406" t="s">
        <v>435</v>
      </c>
      <c r="DE406" t="s">
        <v>435</v>
      </c>
      <c r="DF406">
        <f t="shared" si="1214"/>
        <v>0</v>
      </c>
      <c r="DG406">
        <f t="shared" si="1292"/>
        <v>2483.3899999999999</v>
      </c>
      <c r="DH406">
        <f t="shared" si="1285"/>
        <v>1069.1700000000001</v>
      </c>
      <c r="DI406">
        <f t="shared" si="1286"/>
        <v>0</v>
      </c>
      <c r="DJ406">
        <f t="shared" ref="DJ406:DJ407" si="1324">DG406+DH406</f>
        <v>3552.5599999999999</v>
      </c>
      <c r="DK406">
        <v>1</v>
      </c>
      <c r="DL406" t="s">
        <v>68</v>
      </c>
      <c r="DM406">
        <v>6</v>
      </c>
      <c r="DN406" t="s">
        <v>36</v>
      </c>
      <c r="DO406">
        <v>1</v>
      </c>
    </row>
    <row r="407">
      <c r="A407">
        <f>ROW(Source!A418)</f>
        <v>418</v>
      </c>
      <c r="B407">
        <v>358752211</v>
      </c>
      <c r="C407">
        <v>358749753</v>
      </c>
      <c r="D407">
        <v>342765646</v>
      </c>
      <c r="E407">
        <v>1</v>
      </c>
      <c r="F407">
        <v>1</v>
      </c>
      <c r="G407">
        <v>1</v>
      </c>
      <c r="H407">
        <v>2</v>
      </c>
      <c r="I407" t="s">
        <v>219</v>
      </c>
      <c r="J407" t="s">
        <v>848</v>
      </c>
      <c r="K407" t="s">
        <v>220</v>
      </c>
      <c r="L407">
        <v>1368</v>
      </c>
      <c r="N407">
        <v>1011</v>
      </c>
      <c r="O407" t="s">
        <v>67</v>
      </c>
      <c r="P407" t="s">
        <v>67</v>
      </c>
      <c r="Q407">
        <v>1</v>
      </c>
      <c r="W407">
        <v>0</v>
      </c>
      <c r="X407">
        <v>-1143803928</v>
      </c>
      <c r="Y407">
        <f t="shared" ref="Y407:Y434" si="1325">AT407</f>
        <v>1</v>
      </c>
      <c r="AA407">
        <v>0</v>
      </c>
      <c r="AB407">
        <v>1239.8900000000001</v>
      </c>
      <c r="AC407">
        <v>571.71000000000004</v>
      </c>
      <c r="AD407">
        <v>0</v>
      </c>
      <c r="AE407">
        <v>0</v>
      </c>
      <c r="AF407">
        <v>1239.8900000000001</v>
      </c>
      <c r="AG407">
        <v>571.71000000000004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435</v>
      </c>
      <c r="AT407">
        <v>1</v>
      </c>
      <c r="AU407" t="s">
        <v>435</v>
      </c>
      <c r="AV407">
        <v>1</v>
      </c>
      <c r="AW407">
        <v>2</v>
      </c>
      <c r="AX407">
        <v>363029402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1239.8900000000001</v>
      </c>
      <c r="BL407">
        <v>571.71000000000004</v>
      </c>
      <c r="BM407">
        <v>0</v>
      </c>
      <c r="BN407">
        <v>0</v>
      </c>
      <c r="BO407">
        <v>1</v>
      </c>
      <c r="BP407">
        <v>1</v>
      </c>
      <c r="BQ407">
        <v>0</v>
      </c>
      <c r="BR407">
        <v>1239.8900000000001</v>
      </c>
      <c r="BS407">
        <v>571.71000000000004</v>
      </c>
      <c r="BT407">
        <v>0</v>
      </c>
      <c r="BU407">
        <v>0</v>
      </c>
      <c r="BV407">
        <v>1</v>
      </c>
      <c r="BW407">
        <v>1</v>
      </c>
      <c r="CV407">
        <v>0</v>
      </c>
      <c r="CW407">
        <f>ROUND(Y407*Source!I418*DO407,7)</f>
        <v>1</v>
      </c>
      <c r="CX407">
        <f>ROUND(Y407*Source!I418,7)</f>
        <v>1</v>
      </c>
      <c r="CY407">
        <f t="shared" si="1321"/>
        <v>1239.8900000000001</v>
      </c>
      <c r="CZ407">
        <f t="shared" si="1322"/>
        <v>1239.8900000000001</v>
      </c>
      <c r="DA407">
        <f t="shared" si="1323"/>
        <v>1</v>
      </c>
      <c r="DB407">
        <f t="shared" ref="DB407:DB434" si="1326">ROUND(ROUND(AT407*CZ407,2),6)</f>
        <v>1239.8899999999999</v>
      </c>
      <c r="DC407">
        <f t="shared" ref="DC407:DC434" si="1327">ROUND(ROUND(AT407*AG407,2),6)</f>
        <v>571.70999999999992</v>
      </c>
      <c r="DD407" t="s">
        <v>435</v>
      </c>
      <c r="DE407" t="s">
        <v>435</v>
      </c>
      <c r="DF407">
        <f t="shared" ref="DF407:DF447" si="1328">ROUND(ROUND(AE407,2)*CX407,2)</f>
        <v>0</v>
      </c>
      <c r="DG407">
        <f t="shared" si="1292"/>
        <v>1239.8900000000001</v>
      </c>
      <c r="DH407">
        <f t="shared" si="1285"/>
        <v>571.71000000000004</v>
      </c>
      <c r="DI407">
        <f t="shared" si="1286"/>
        <v>0</v>
      </c>
      <c r="DJ407">
        <f t="shared" si="1324"/>
        <v>1811.6000000000001</v>
      </c>
      <c r="DK407">
        <v>1</v>
      </c>
      <c r="DL407" t="s">
        <v>221</v>
      </c>
      <c r="DM407">
        <v>5</v>
      </c>
      <c r="DN407" t="s">
        <v>36</v>
      </c>
      <c r="DO407">
        <v>1</v>
      </c>
    </row>
    <row r="408">
      <c r="A408">
        <f>ROW(Source!A418)</f>
        <v>418</v>
      </c>
      <c r="B408">
        <v>358752211</v>
      </c>
      <c r="C408">
        <v>358749753</v>
      </c>
      <c r="D408">
        <v>342646017</v>
      </c>
      <c r="E408">
        <v>113</v>
      </c>
      <c r="F408">
        <v>1</v>
      </c>
      <c r="G408">
        <v>1</v>
      </c>
      <c r="H408">
        <v>3</v>
      </c>
      <c r="I408" t="s">
        <v>130</v>
      </c>
      <c r="J408" t="s">
        <v>435</v>
      </c>
      <c r="K408" t="s">
        <v>131</v>
      </c>
      <c r="L408">
        <v>3277935</v>
      </c>
      <c r="N408">
        <v>1013</v>
      </c>
      <c r="O408" t="s">
        <v>104</v>
      </c>
      <c r="P408" t="s">
        <v>104</v>
      </c>
      <c r="Q408">
        <v>1</v>
      </c>
      <c r="W408">
        <v>0</v>
      </c>
      <c r="X408">
        <v>274903907</v>
      </c>
      <c r="Y408">
        <f t="shared" si="1325"/>
        <v>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0</v>
      </c>
      <c r="AQ408">
        <v>1</v>
      </c>
      <c r="AR408">
        <v>0</v>
      </c>
      <c r="AS408" t="s">
        <v>435</v>
      </c>
      <c r="AT408">
        <v>2</v>
      </c>
      <c r="AU408" t="s">
        <v>435</v>
      </c>
      <c r="AV408">
        <v>0</v>
      </c>
      <c r="AW408">
        <v>2</v>
      </c>
      <c r="AX408">
        <v>363029403</v>
      </c>
      <c r="AY408">
        <v>1</v>
      </c>
      <c r="AZ408">
        <v>2048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ROUND(Y408*Source!I418,7)</f>
        <v>2</v>
      </c>
      <c r="CY408">
        <f>AA408</f>
        <v>0</v>
      </c>
      <c r="CZ408">
        <f>AE408</f>
        <v>0</v>
      </c>
      <c r="DA408">
        <f>AI408</f>
        <v>1</v>
      </c>
      <c r="DB408">
        <f t="shared" si="1326"/>
        <v>0</v>
      </c>
      <c r="DC408">
        <f t="shared" si="1327"/>
        <v>0</v>
      </c>
      <c r="DD408" t="s">
        <v>435</v>
      </c>
      <c r="DE408" t="s">
        <v>435</v>
      </c>
      <c r="DF408">
        <f t="shared" si="1328"/>
        <v>0</v>
      </c>
      <c r="DG408">
        <f t="shared" si="1292"/>
        <v>0</v>
      </c>
      <c r="DH408">
        <f t="shared" si="1285"/>
        <v>0</v>
      </c>
      <c r="DI408">
        <f t="shared" si="1286"/>
        <v>0</v>
      </c>
      <c r="DJ408">
        <f>DF408</f>
        <v>0</v>
      </c>
      <c r="DK408">
        <v>0</v>
      </c>
      <c r="DL408" t="s">
        <v>435</v>
      </c>
      <c r="DM408">
        <v>0</v>
      </c>
      <c r="DN408" t="s">
        <v>435</v>
      </c>
      <c r="DO408">
        <v>0</v>
      </c>
    </row>
    <row r="409">
      <c r="A409">
        <f>ROW(Source!A419)</f>
        <v>419</v>
      </c>
      <c r="B409">
        <v>358752211</v>
      </c>
      <c r="C409">
        <v>358749765</v>
      </c>
      <c r="D409">
        <v>342640173</v>
      </c>
      <c r="E409">
        <v>113</v>
      </c>
      <c r="F409">
        <v>1</v>
      </c>
      <c r="G409">
        <v>1</v>
      </c>
      <c r="H409">
        <v>1</v>
      </c>
      <c r="I409" t="s">
        <v>230</v>
      </c>
      <c r="J409" t="s">
        <v>435</v>
      </c>
      <c r="K409" t="s">
        <v>231</v>
      </c>
      <c r="L409">
        <v>1191</v>
      </c>
      <c r="N409">
        <v>1013</v>
      </c>
      <c r="O409" t="s">
        <v>36</v>
      </c>
      <c r="P409" t="s">
        <v>36</v>
      </c>
      <c r="Q409">
        <v>1</v>
      </c>
      <c r="W409">
        <v>0</v>
      </c>
      <c r="X409">
        <v>1689191095</v>
      </c>
      <c r="Y409">
        <f t="shared" si="1325"/>
        <v>20.5</v>
      </c>
      <c r="AA409">
        <v>0</v>
      </c>
      <c r="AB409">
        <v>0</v>
      </c>
      <c r="AC409">
        <v>0</v>
      </c>
      <c r="AD409">
        <v>415.79000000000002</v>
      </c>
      <c r="AE409">
        <v>0</v>
      </c>
      <c r="AF409">
        <v>0</v>
      </c>
      <c r="AG409">
        <v>0</v>
      </c>
      <c r="AH409">
        <v>415.79000000000002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435</v>
      </c>
      <c r="AT409">
        <v>20.5</v>
      </c>
      <c r="AU409" t="s">
        <v>435</v>
      </c>
      <c r="AV409">
        <v>1</v>
      </c>
      <c r="AW409">
        <v>2</v>
      </c>
      <c r="AX409">
        <v>363029404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8523.6949999999997</v>
      </c>
      <c r="BN409">
        <v>20.5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8523.6949999999997</v>
      </c>
      <c r="BU409">
        <v>20.5</v>
      </c>
      <c r="BV409">
        <v>0</v>
      </c>
      <c r="BW409">
        <v>1</v>
      </c>
      <c r="CU409">
        <f>ROUND(AT409*Source!I419*AH409*AL409,2)</f>
        <v>8523.7000000000007</v>
      </c>
      <c r="CV409">
        <f>ROUND(Y409*Source!I419,7)</f>
        <v>20.5</v>
      </c>
      <c r="CW409">
        <v>0</v>
      </c>
      <c r="CX409">
        <f>ROUND(Y409*Source!I419,7)</f>
        <v>20.5</v>
      </c>
      <c r="CY409">
        <f t="shared" ref="CY409:CY410" si="1329">AD409</f>
        <v>415.79000000000002</v>
      </c>
      <c r="CZ409">
        <f t="shared" ref="CZ409:CZ410" si="1330">AH409</f>
        <v>415.79000000000002</v>
      </c>
      <c r="DA409">
        <f t="shared" ref="DA409:DA410" si="1331">AL409</f>
        <v>1</v>
      </c>
      <c r="DB409">
        <f t="shared" si="1326"/>
        <v>8523.6999999999989</v>
      </c>
      <c r="DC409">
        <f t="shared" si="1327"/>
        <v>0</v>
      </c>
      <c r="DD409" t="s">
        <v>435</v>
      </c>
      <c r="DE409" t="s">
        <v>435</v>
      </c>
      <c r="DF409">
        <f t="shared" si="1328"/>
        <v>0</v>
      </c>
      <c r="DG409">
        <f t="shared" si="1292"/>
        <v>0</v>
      </c>
      <c r="DH409">
        <f t="shared" si="1285"/>
        <v>0</v>
      </c>
      <c r="DI409">
        <f t="shared" si="1286"/>
        <v>8523.7000000000007</v>
      </c>
      <c r="DJ409">
        <f t="shared" ref="DJ409:DJ410" si="1332">DI409</f>
        <v>8523.7000000000007</v>
      </c>
      <c r="DK409">
        <v>1</v>
      </c>
      <c r="DL409" t="s">
        <v>435</v>
      </c>
      <c r="DM409">
        <v>0</v>
      </c>
      <c r="DN409" t="s">
        <v>435</v>
      </c>
      <c r="DO409">
        <v>0</v>
      </c>
    </row>
    <row r="410">
      <c r="A410">
        <f>ROW(Source!A419)</f>
        <v>419</v>
      </c>
      <c r="B410">
        <v>358752211</v>
      </c>
      <c r="C410">
        <v>358749765</v>
      </c>
      <c r="D410">
        <v>342640393</v>
      </c>
      <c r="E410">
        <v>113</v>
      </c>
      <c r="F410">
        <v>1</v>
      </c>
      <c r="G410">
        <v>1</v>
      </c>
      <c r="H410">
        <v>1</v>
      </c>
      <c r="I410" t="s">
        <v>828</v>
      </c>
      <c r="J410" t="s">
        <v>435</v>
      </c>
      <c r="K410" t="s">
        <v>829</v>
      </c>
      <c r="L410">
        <v>1191</v>
      </c>
      <c r="N410">
        <v>1013</v>
      </c>
      <c r="O410" t="s">
        <v>36</v>
      </c>
      <c r="P410" t="s">
        <v>36</v>
      </c>
      <c r="Q410">
        <v>1</v>
      </c>
      <c r="W410">
        <v>0</v>
      </c>
      <c r="X410">
        <v>-1417349443</v>
      </c>
      <c r="Y410">
        <f t="shared" si="1325"/>
        <v>6.2999999999999998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435</v>
      </c>
      <c r="AT410">
        <v>6.2999999999999998</v>
      </c>
      <c r="AU410" t="s">
        <v>435</v>
      </c>
      <c r="AV410">
        <v>2</v>
      </c>
      <c r="AW410">
        <v>2</v>
      </c>
      <c r="AX410">
        <v>363029405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ROUND(Y410*Source!I419,7)</f>
        <v>6.2999999999999998</v>
      </c>
      <c r="CY410">
        <f t="shared" si="1329"/>
        <v>0</v>
      </c>
      <c r="CZ410">
        <f t="shared" si="1330"/>
        <v>0</v>
      </c>
      <c r="DA410">
        <f t="shared" si="1331"/>
        <v>1</v>
      </c>
      <c r="DB410">
        <f t="shared" si="1326"/>
        <v>0</v>
      </c>
      <c r="DC410">
        <f t="shared" si="1327"/>
        <v>0</v>
      </c>
      <c r="DD410" t="s">
        <v>435</v>
      </c>
      <c r="DE410" t="s">
        <v>435</v>
      </c>
      <c r="DF410">
        <f t="shared" si="1328"/>
        <v>0</v>
      </c>
      <c r="DG410">
        <f t="shared" si="1292"/>
        <v>0</v>
      </c>
      <c r="DH410">
        <f t="shared" si="1285"/>
        <v>0</v>
      </c>
      <c r="DI410">
        <f t="shared" si="1286"/>
        <v>0</v>
      </c>
      <c r="DJ410">
        <f t="shared" si="1332"/>
        <v>0</v>
      </c>
      <c r="DK410">
        <v>0</v>
      </c>
      <c r="DL410" t="s">
        <v>435</v>
      </c>
      <c r="DM410">
        <v>0</v>
      </c>
      <c r="DN410" t="s">
        <v>435</v>
      </c>
      <c r="DO410">
        <v>0</v>
      </c>
    </row>
    <row r="411">
      <c r="A411">
        <f>ROW(Source!A419)</f>
        <v>419</v>
      </c>
      <c r="B411">
        <v>358752211</v>
      </c>
      <c r="C411">
        <v>358749765</v>
      </c>
      <c r="D411">
        <v>342764741</v>
      </c>
      <c r="E411">
        <v>1</v>
      </c>
      <c r="F411">
        <v>1</v>
      </c>
      <c r="G411">
        <v>1</v>
      </c>
      <c r="H411">
        <v>2</v>
      </c>
      <c r="I411" t="s">
        <v>65</v>
      </c>
      <c r="J411" t="s">
        <v>830</v>
      </c>
      <c r="K411" t="s">
        <v>66</v>
      </c>
      <c r="L411">
        <v>1368</v>
      </c>
      <c r="N411">
        <v>1011</v>
      </c>
      <c r="O411" t="s">
        <v>67</v>
      </c>
      <c r="P411" t="s">
        <v>67</v>
      </c>
      <c r="Q411">
        <v>1</v>
      </c>
      <c r="W411">
        <v>0</v>
      </c>
      <c r="X411">
        <v>-361847540</v>
      </c>
      <c r="Y411">
        <f t="shared" si="1325"/>
        <v>5.7000000000000002</v>
      </c>
      <c r="AA411">
        <v>0</v>
      </c>
      <c r="AB411">
        <v>1552.1199999999999</v>
      </c>
      <c r="AC411">
        <v>668.23000000000002</v>
      </c>
      <c r="AD411">
        <v>0</v>
      </c>
      <c r="AE411">
        <v>0</v>
      </c>
      <c r="AF411">
        <v>1552.1199999999999</v>
      </c>
      <c r="AG411">
        <v>668.23000000000002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435</v>
      </c>
      <c r="AT411">
        <v>5.7000000000000002</v>
      </c>
      <c r="AU411" t="s">
        <v>435</v>
      </c>
      <c r="AV411">
        <v>1</v>
      </c>
      <c r="AW411">
        <v>2</v>
      </c>
      <c r="AX411">
        <v>363029406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8847.0839999999989</v>
      </c>
      <c r="BL411">
        <v>3808.9110000000001</v>
      </c>
      <c r="BM411">
        <v>0</v>
      </c>
      <c r="BN411">
        <v>0</v>
      </c>
      <c r="BO411">
        <v>5.7000000000000002</v>
      </c>
      <c r="BP411">
        <v>1</v>
      </c>
      <c r="BQ411">
        <v>0</v>
      </c>
      <c r="BR411">
        <v>8847.0839999999989</v>
      </c>
      <c r="BS411">
        <v>3808.9110000000001</v>
      </c>
      <c r="BT411">
        <v>0</v>
      </c>
      <c r="BU411">
        <v>0</v>
      </c>
      <c r="BV411">
        <v>5.7000000000000002</v>
      </c>
      <c r="BW411">
        <v>1</v>
      </c>
      <c r="CV411">
        <v>0</v>
      </c>
      <c r="CW411">
        <f>ROUND(Y411*Source!I419*DO411,7)</f>
        <v>5.7000000000000002</v>
      </c>
      <c r="CX411">
        <f>ROUND(Y411*Source!I419,7)</f>
        <v>5.7000000000000002</v>
      </c>
      <c r="CY411">
        <f t="shared" ref="CY411:CY412" si="1333">AB411</f>
        <v>1552.1199999999999</v>
      </c>
      <c r="CZ411">
        <f t="shared" ref="CZ411:CZ412" si="1334">AF411</f>
        <v>1552.1199999999999</v>
      </c>
      <c r="DA411">
        <f t="shared" ref="DA411:DA412" si="1335">AJ411</f>
        <v>1</v>
      </c>
      <c r="DB411">
        <f t="shared" si="1326"/>
        <v>8847.0799999999999</v>
      </c>
      <c r="DC411">
        <f t="shared" si="1327"/>
        <v>3808.9099999999999</v>
      </c>
      <c r="DD411" t="s">
        <v>435</v>
      </c>
      <c r="DE411" t="s">
        <v>435</v>
      </c>
      <c r="DF411">
        <f t="shared" si="1328"/>
        <v>0</v>
      </c>
      <c r="DG411">
        <f t="shared" si="1292"/>
        <v>8847.0799999999999</v>
      </c>
      <c r="DH411">
        <f t="shared" si="1285"/>
        <v>3808.9099999999999</v>
      </c>
      <c r="DI411">
        <f t="shared" si="1286"/>
        <v>0</v>
      </c>
      <c r="DJ411">
        <f t="shared" ref="DJ411:DJ412" si="1336">DG411+DH411</f>
        <v>12655.99</v>
      </c>
      <c r="DK411">
        <v>1</v>
      </c>
      <c r="DL411" t="s">
        <v>68</v>
      </c>
      <c r="DM411">
        <v>6</v>
      </c>
      <c r="DN411" t="s">
        <v>36</v>
      </c>
      <c r="DO411">
        <v>1</v>
      </c>
    </row>
    <row r="412">
      <c r="A412">
        <f>ROW(Source!A419)</f>
        <v>419</v>
      </c>
      <c r="B412">
        <v>358752211</v>
      </c>
      <c r="C412">
        <v>358749765</v>
      </c>
      <c r="D412">
        <v>342765646</v>
      </c>
      <c r="E412">
        <v>1</v>
      </c>
      <c r="F412">
        <v>1</v>
      </c>
      <c r="G412">
        <v>1</v>
      </c>
      <c r="H412">
        <v>2</v>
      </c>
      <c r="I412" t="s">
        <v>219</v>
      </c>
      <c r="J412" t="s">
        <v>848</v>
      </c>
      <c r="K412" t="s">
        <v>220</v>
      </c>
      <c r="L412">
        <v>1368</v>
      </c>
      <c r="N412">
        <v>1011</v>
      </c>
      <c r="O412" t="s">
        <v>67</v>
      </c>
      <c r="P412" t="s">
        <v>67</v>
      </c>
      <c r="Q412">
        <v>1</v>
      </c>
      <c r="W412">
        <v>0</v>
      </c>
      <c r="X412">
        <v>-1143803928</v>
      </c>
      <c r="Y412">
        <f t="shared" si="1325"/>
        <v>0.59999999999999998</v>
      </c>
      <c r="AA412">
        <v>0</v>
      </c>
      <c r="AB412">
        <v>1239.8900000000001</v>
      </c>
      <c r="AC412">
        <v>571.71000000000004</v>
      </c>
      <c r="AD412">
        <v>0</v>
      </c>
      <c r="AE412">
        <v>0</v>
      </c>
      <c r="AF412">
        <v>1239.8900000000001</v>
      </c>
      <c r="AG412">
        <v>571.71000000000004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435</v>
      </c>
      <c r="AT412">
        <v>0.59999999999999998</v>
      </c>
      <c r="AU412" t="s">
        <v>435</v>
      </c>
      <c r="AV412">
        <v>1</v>
      </c>
      <c r="AW412">
        <v>2</v>
      </c>
      <c r="AX412">
        <v>363029407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743.93400000000008</v>
      </c>
      <c r="BL412">
        <v>343.02600000000001</v>
      </c>
      <c r="BM412">
        <v>0</v>
      </c>
      <c r="BN412">
        <v>0</v>
      </c>
      <c r="BO412">
        <v>0.59999999999999998</v>
      </c>
      <c r="BP412">
        <v>1</v>
      </c>
      <c r="BQ412">
        <v>0</v>
      </c>
      <c r="BR412">
        <v>743.93400000000008</v>
      </c>
      <c r="BS412">
        <v>343.02600000000001</v>
      </c>
      <c r="BT412">
        <v>0</v>
      </c>
      <c r="BU412">
        <v>0</v>
      </c>
      <c r="BV412">
        <v>0.59999999999999998</v>
      </c>
      <c r="BW412">
        <v>1</v>
      </c>
      <c r="CV412">
        <v>0</v>
      </c>
      <c r="CW412">
        <f>ROUND(Y412*Source!I419*DO412,7)</f>
        <v>0.59999999999999998</v>
      </c>
      <c r="CX412">
        <f>ROUND(Y412*Source!I419,7)</f>
        <v>0.59999999999999998</v>
      </c>
      <c r="CY412">
        <f t="shared" si="1333"/>
        <v>1239.8900000000001</v>
      </c>
      <c r="CZ412">
        <f t="shared" si="1334"/>
        <v>1239.8900000000001</v>
      </c>
      <c r="DA412">
        <f t="shared" si="1335"/>
        <v>1</v>
      </c>
      <c r="DB412">
        <f t="shared" si="1326"/>
        <v>743.92999999999995</v>
      </c>
      <c r="DC412">
        <f t="shared" si="1327"/>
        <v>343.02999999999997</v>
      </c>
      <c r="DD412" t="s">
        <v>435</v>
      </c>
      <c r="DE412" t="s">
        <v>435</v>
      </c>
      <c r="DF412">
        <f t="shared" si="1328"/>
        <v>0</v>
      </c>
      <c r="DG412">
        <f t="shared" si="1292"/>
        <v>743.93000000000006</v>
      </c>
      <c r="DH412">
        <f t="shared" si="1285"/>
        <v>343.03000000000003</v>
      </c>
      <c r="DI412">
        <f t="shared" si="1286"/>
        <v>0</v>
      </c>
      <c r="DJ412">
        <f t="shared" si="1336"/>
        <v>1086.96</v>
      </c>
      <c r="DK412">
        <v>1</v>
      </c>
      <c r="DL412" t="s">
        <v>221</v>
      </c>
      <c r="DM412">
        <v>5</v>
      </c>
      <c r="DN412" t="s">
        <v>36</v>
      </c>
      <c r="DO412">
        <v>1</v>
      </c>
    </row>
    <row r="413">
      <c r="A413">
        <f>ROW(Source!A419)</f>
        <v>419</v>
      </c>
      <c r="B413">
        <v>358752211</v>
      </c>
      <c r="C413">
        <v>358749765</v>
      </c>
      <c r="D413">
        <v>342646017</v>
      </c>
      <c r="E413">
        <v>113</v>
      </c>
      <c r="F413">
        <v>1</v>
      </c>
      <c r="G413">
        <v>1</v>
      </c>
      <c r="H413">
        <v>3</v>
      </c>
      <c r="I413" t="s">
        <v>130</v>
      </c>
      <c r="J413" t="s">
        <v>435</v>
      </c>
      <c r="K413" t="s">
        <v>131</v>
      </c>
      <c r="L413">
        <v>3277935</v>
      </c>
      <c r="N413">
        <v>1013</v>
      </c>
      <c r="O413" t="s">
        <v>104</v>
      </c>
      <c r="P413" t="s">
        <v>104</v>
      </c>
      <c r="Q413">
        <v>1</v>
      </c>
      <c r="W413">
        <v>0</v>
      </c>
      <c r="X413">
        <v>274903907</v>
      </c>
      <c r="Y413">
        <f t="shared" si="1325"/>
        <v>2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0</v>
      </c>
      <c r="AQ413">
        <v>1</v>
      </c>
      <c r="AR413">
        <v>0</v>
      </c>
      <c r="AS413" t="s">
        <v>435</v>
      </c>
      <c r="AT413">
        <v>2</v>
      </c>
      <c r="AU413" t="s">
        <v>435</v>
      </c>
      <c r="AV413">
        <v>0</v>
      </c>
      <c r="AW413">
        <v>2</v>
      </c>
      <c r="AX413">
        <v>363029408</v>
      </c>
      <c r="AY413">
        <v>1</v>
      </c>
      <c r="AZ413">
        <v>2048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ROUND(Y413*Source!I419,7)</f>
        <v>2</v>
      </c>
      <c r="CY413">
        <f>AA413</f>
        <v>0</v>
      </c>
      <c r="CZ413">
        <f>AE413</f>
        <v>0</v>
      </c>
      <c r="DA413">
        <f>AI413</f>
        <v>1</v>
      </c>
      <c r="DB413">
        <f t="shared" si="1326"/>
        <v>0</v>
      </c>
      <c r="DC413">
        <f t="shared" si="1327"/>
        <v>0</v>
      </c>
      <c r="DD413" t="s">
        <v>435</v>
      </c>
      <c r="DE413" t="s">
        <v>435</v>
      </c>
      <c r="DF413">
        <f t="shared" si="1328"/>
        <v>0</v>
      </c>
      <c r="DG413">
        <f t="shared" si="1292"/>
        <v>0</v>
      </c>
      <c r="DH413">
        <f t="shared" si="1285"/>
        <v>0</v>
      </c>
      <c r="DI413">
        <f t="shared" si="1286"/>
        <v>0</v>
      </c>
      <c r="DJ413">
        <f>DF413</f>
        <v>0</v>
      </c>
      <c r="DK413">
        <v>0</v>
      </c>
      <c r="DL413" t="s">
        <v>435</v>
      </c>
      <c r="DM413">
        <v>0</v>
      </c>
      <c r="DN413" t="s">
        <v>435</v>
      </c>
      <c r="DO413">
        <v>0</v>
      </c>
    </row>
    <row r="414">
      <c r="A414">
        <f>ROW(Source!A420)</f>
        <v>420</v>
      </c>
      <c r="B414">
        <v>358752211</v>
      </c>
      <c r="C414">
        <v>358749777</v>
      </c>
      <c r="D414">
        <v>342640173</v>
      </c>
      <c r="E414">
        <v>113</v>
      </c>
      <c r="F414">
        <v>1</v>
      </c>
      <c r="G414">
        <v>1</v>
      </c>
      <c r="H414">
        <v>1</v>
      </c>
      <c r="I414" t="s">
        <v>230</v>
      </c>
      <c r="J414" t="s">
        <v>435</v>
      </c>
      <c r="K414" t="s">
        <v>231</v>
      </c>
      <c r="L414">
        <v>1191</v>
      </c>
      <c r="N414">
        <v>1013</v>
      </c>
      <c r="O414" t="s">
        <v>36</v>
      </c>
      <c r="P414" t="s">
        <v>36</v>
      </c>
      <c r="Q414">
        <v>1</v>
      </c>
      <c r="W414">
        <v>0</v>
      </c>
      <c r="X414">
        <v>1689191095</v>
      </c>
      <c r="Y414">
        <f t="shared" si="1325"/>
        <v>27.5</v>
      </c>
      <c r="AA414">
        <v>0</v>
      </c>
      <c r="AB414">
        <v>0</v>
      </c>
      <c r="AC414">
        <v>0</v>
      </c>
      <c r="AD414">
        <v>415.79000000000002</v>
      </c>
      <c r="AE414">
        <v>0</v>
      </c>
      <c r="AF414">
        <v>0</v>
      </c>
      <c r="AG414">
        <v>0</v>
      </c>
      <c r="AH414">
        <v>415.79000000000002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435</v>
      </c>
      <c r="AT414">
        <v>27.5</v>
      </c>
      <c r="AU414" t="s">
        <v>435</v>
      </c>
      <c r="AV414">
        <v>1</v>
      </c>
      <c r="AW414">
        <v>2</v>
      </c>
      <c r="AX414">
        <v>363029409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11434.225</v>
      </c>
      <c r="BN414">
        <v>27.5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11434.225</v>
      </c>
      <c r="BU414">
        <v>27.5</v>
      </c>
      <c r="BV414">
        <v>0</v>
      </c>
      <c r="BW414">
        <v>1</v>
      </c>
      <c r="CU414">
        <f>ROUND(AT414*Source!I420*AH414*AL414,2)</f>
        <v>11434.23</v>
      </c>
      <c r="CV414">
        <f>ROUND(Y414*Source!I420,7)</f>
        <v>27.5</v>
      </c>
      <c r="CW414">
        <v>0</v>
      </c>
      <c r="CX414">
        <f>ROUND(Y414*Source!I420,7)</f>
        <v>27.5</v>
      </c>
      <c r="CY414">
        <f t="shared" ref="CY414:CY415" si="1337">AD414</f>
        <v>415.79000000000002</v>
      </c>
      <c r="CZ414">
        <f t="shared" ref="CZ414:CZ415" si="1338">AH414</f>
        <v>415.79000000000002</v>
      </c>
      <c r="DA414">
        <f t="shared" ref="DA414:DA415" si="1339">AL414</f>
        <v>1</v>
      </c>
      <c r="DB414">
        <f t="shared" si="1326"/>
        <v>11434.23</v>
      </c>
      <c r="DC414">
        <f t="shared" si="1327"/>
        <v>0</v>
      </c>
      <c r="DD414" t="s">
        <v>435</v>
      </c>
      <c r="DE414" t="s">
        <v>435</v>
      </c>
      <c r="DF414">
        <f t="shared" si="1328"/>
        <v>0</v>
      </c>
      <c r="DG414">
        <f t="shared" si="1292"/>
        <v>0</v>
      </c>
      <c r="DH414">
        <f t="shared" si="1285"/>
        <v>0</v>
      </c>
      <c r="DI414">
        <f t="shared" si="1286"/>
        <v>11434.23</v>
      </c>
      <c r="DJ414">
        <f t="shared" ref="DJ414:DJ415" si="1340">DI414</f>
        <v>11434.23</v>
      </c>
      <c r="DK414">
        <v>1</v>
      </c>
      <c r="DL414" t="s">
        <v>435</v>
      </c>
      <c r="DM414">
        <v>0</v>
      </c>
      <c r="DN414" t="s">
        <v>435</v>
      </c>
      <c r="DO414">
        <v>0</v>
      </c>
    </row>
    <row r="415">
      <c r="A415">
        <f>ROW(Source!A420)</f>
        <v>420</v>
      </c>
      <c r="B415">
        <v>358752211</v>
      </c>
      <c r="C415">
        <v>358749777</v>
      </c>
      <c r="D415">
        <v>342640393</v>
      </c>
      <c r="E415">
        <v>113</v>
      </c>
      <c r="F415">
        <v>1</v>
      </c>
      <c r="G415">
        <v>1</v>
      </c>
      <c r="H415">
        <v>1</v>
      </c>
      <c r="I415" t="s">
        <v>828</v>
      </c>
      <c r="J415" t="s">
        <v>435</v>
      </c>
      <c r="K415" t="s">
        <v>829</v>
      </c>
      <c r="L415">
        <v>1191</v>
      </c>
      <c r="N415">
        <v>1013</v>
      </c>
      <c r="O415" t="s">
        <v>36</v>
      </c>
      <c r="P415" t="s">
        <v>36</v>
      </c>
      <c r="Q415">
        <v>1</v>
      </c>
      <c r="W415">
        <v>0</v>
      </c>
      <c r="X415">
        <v>-1417349443</v>
      </c>
      <c r="Y415">
        <f t="shared" si="1325"/>
        <v>7.5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435</v>
      </c>
      <c r="AT415">
        <v>7.5</v>
      </c>
      <c r="AU415" t="s">
        <v>435</v>
      </c>
      <c r="AV415">
        <v>2</v>
      </c>
      <c r="AW415">
        <v>2</v>
      </c>
      <c r="AX415">
        <v>363029410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ROUND(Y415*Source!I420,7)</f>
        <v>7.5</v>
      </c>
      <c r="CY415">
        <f t="shared" si="1337"/>
        <v>0</v>
      </c>
      <c r="CZ415">
        <f t="shared" si="1338"/>
        <v>0</v>
      </c>
      <c r="DA415">
        <f t="shared" si="1339"/>
        <v>1</v>
      </c>
      <c r="DB415">
        <f t="shared" si="1326"/>
        <v>0</v>
      </c>
      <c r="DC415">
        <f t="shared" si="1327"/>
        <v>0</v>
      </c>
      <c r="DD415" t="s">
        <v>435</v>
      </c>
      <c r="DE415" t="s">
        <v>435</v>
      </c>
      <c r="DF415">
        <f t="shared" si="1328"/>
        <v>0</v>
      </c>
      <c r="DG415">
        <f t="shared" si="1292"/>
        <v>0</v>
      </c>
      <c r="DH415">
        <f t="shared" si="1285"/>
        <v>0</v>
      </c>
      <c r="DI415">
        <f t="shared" si="1286"/>
        <v>0</v>
      </c>
      <c r="DJ415">
        <f t="shared" si="1340"/>
        <v>0</v>
      </c>
      <c r="DK415">
        <v>0</v>
      </c>
      <c r="DL415" t="s">
        <v>435</v>
      </c>
      <c r="DM415">
        <v>0</v>
      </c>
      <c r="DN415" t="s">
        <v>435</v>
      </c>
      <c r="DO415">
        <v>0</v>
      </c>
    </row>
    <row r="416">
      <c r="A416">
        <f>ROW(Source!A420)</f>
        <v>420</v>
      </c>
      <c r="B416">
        <v>358752211</v>
      </c>
      <c r="C416">
        <v>358749777</v>
      </c>
      <c r="D416">
        <v>342764741</v>
      </c>
      <c r="E416">
        <v>1</v>
      </c>
      <c r="F416">
        <v>1</v>
      </c>
      <c r="G416">
        <v>1</v>
      </c>
      <c r="H416">
        <v>2</v>
      </c>
      <c r="I416" t="s">
        <v>65</v>
      </c>
      <c r="J416" t="s">
        <v>830</v>
      </c>
      <c r="K416" t="s">
        <v>66</v>
      </c>
      <c r="L416">
        <v>1368</v>
      </c>
      <c r="N416">
        <v>1011</v>
      </c>
      <c r="O416" t="s">
        <v>67</v>
      </c>
      <c r="P416" t="s">
        <v>67</v>
      </c>
      <c r="Q416">
        <v>1</v>
      </c>
      <c r="W416">
        <v>0</v>
      </c>
      <c r="X416">
        <v>-361847540</v>
      </c>
      <c r="Y416">
        <f t="shared" si="1325"/>
        <v>6.7999999999999998</v>
      </c>
      <c r="AA416">
        <v>0</v>
      </c>
      <c r="AB416">
        <v>1552.1199999999999</v>
      </c>
      <c r="AC416">
        <v>668.23000000000002</v>
      </c>
      <c r="AD416">
        <v>0</v>
      </c>
      <c r="AE416">
        <v>0</v>
      </c>
      <c r="AF416">
        <v>1552.1199999999999</v>
      </c>
      <c r="AG416">
        <v>668.23000000000002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435</v>
      </c>
      <c r="AT416">
        <v>6.7999999999999998</v>
      </c>
      <c r="AU416" t="s">
        <v>435</v>
      </c>
      <c r="AV416">
        <v>1</v>
      </c>
      <c r="AW416">
        <v>2</v>
      </c>
      <c r="AX416">
        <v>363029411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10554.415999999999</v>
      </c>
      <c r="BL416">
        <v>4543.9639999999999</v>
      </c>
      <c r="BM416">
        <v>0</v>
      </c>
      <c r="BN416">
        <v>0</v>
      </c>
      <c r="BO416">
        <v>6.7999999999999998</v>
      </c>
      <c r="BP416">
        <v>1</v>
      </c>
      <c r="BQ416">
        <v>0</v>
      </c>
      <c r="BR416">
        <v>10554.415999999999</v>
      </c>
      <c r="BS416">
        <v>4543.9639999999999</v>
      </c>
      <c r="BT416">
        <v>0</v>
      </c>
      <c r="BU416">
        <v>0</v>
      </c>
      <c r="BV416">
        <v>6.7999999999999998</v>
      </c>
      <c r="BW416">
        <v>1</v>
      </c>
      <c r="CV416">
        <v>0</v>
      </c>
      <c r="CW416">
        <f>ROUND(Y416*Source!I420*DO416,7)</f>
        <v>6.7999999999999998</v>
      </c>
      <c r="CX416">
        <f>ROUND(Y416*Source!I420,7)</f>
        <v>6.7999999999999998</v>
      </c>
      <c r="CY416">
        <f t="shared" ref="CY416:CY417" si="1341">AB416</f>
        <v>1552.1199999999999</v>
      </c>
      <c r="CZ416">
        <f t="shared" ref="CZ416:CZ417" si="1342">AF416</f>
        <v>1552.1199999999999</v>
      </c>
      <c r="DA416">
        <f t="shared" ref="DA416:DA417" si="1343">AJ416</f>
        <v>1</v>
      </c>
      <c r="DB416">
        <f t="shared" si="1326"/>
        <v>10554.42</v>
      </c>
      <c r="DC416">
        <f t="shared" si="1327"/>
        <v>4543.96</v>
      </c>
      <c r="DD416" t="s">
        <v>435</v>
      </c>
      <c r="DE416" t="s">
        <v>435</v>
      </c>
      <c r="DF416">
        <f t="shared" si="1328"/>
        <v>0</v>
      </c>
      <c r="DG416">
        <f t="shared" si="1292"/>
        <v>10554.42</v>
      </c>
      <c r="DH416">
        <f t="shared" si="1285"/>
        <v>4543.96</v>
      </c>
      <c r="DI416">
        <f t="shared" si="1286"/>
        <v>0</v>
      </c>
      <c r="DJ416">
        <f t="shared" ref="DJ416:DJ417" si="1344">DG416+DH416</f>
        <v>15098.380000000001</v>
      </c>
      <c r="DK416">
        <v>1</v>
      </c>
      <c r="DL416" t="s">
        <v>68</v>
      </c>
      <c r="DM416">
        <v>6</v>
      </c>
      <c r="DN416" t="s">
        <v>36</v>
      </c>
      <c r="DO416">
        <v>1</v>
      </c>
    </row>
    <row r="417">
      <c r="A417">
        <f>ROW(Source!A420)</f>
        <v>420</v>
      </c>
      <c r="B417">
        <v>358752211</v>
      </c>
      <c r="C417">
        <v>358749777</v>
      </c>
      <c r="D417">
        <v>342765646</v>
      </c>
      <c r="E417">
        <v>1</v>
      </c>
      <c r="F417">
        <v>1</v>
      </c>
      <c r="G417">
        <v>1</v>
      </c>
      <c r="H417">
        <v>2</v>
      </c>
      <c r="I417" t="s">
        <v>219</v>
      </c>
      <c r="J417" t="s">
        <v>848</v>
      </c>
      <c r="K417" t="s">
        <v>220</v>
      </c>
      <c r="L417">
        <v>1368</v>
      </c>
      <c r="N417">
        <v>1011</v>
      </c>
      <c r="O417" t="s">
        <v>67</v>
      </c>
      <c r="P417" t="s">
        <v>67</v>
      </c>
      <c r="Q417">
        <v>1</v>
      </c>
      <c r="W417">
        <v>0</v>
      </c>
      <c r="X417">
        <v>-1143803928</v>
      </c>
      <c r="Y417">
        <f t="shared" si="1325"/>
        <v>0.69999999999999996</v>
      </c>
      <c r="AA417">
        <v>0</v>
      </c>
      <c r="AB417">
        <v>1239.8900000000001</v>
      </c>
      <c r="AC417">
        <v>571.71000000000004</v>
      </c>
      <c r="AD417">
        <v>0</v>
      </c>
      <c r="AE417">
        <v>0</v>
      </c>
      <c r="AF417">
        <v>1239.8900000000001</v>
      </c>
      <c r="AG417">
        <v>571.71000000000004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435</v>
      </c>
      <c r="AT417">
        <v>0.69999999999999996</v>
      </c>
      <c r="AU417" t="s">
        <v>435</v>
      </c>
      <c r="AV417">
        <v>1</v>
      </c>
      <c r="AW417">
        <v>2</v>
      </c>
      <c r="AX417">
        <v>363029412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867.923</v>
      </c>
      <c r="BL417">
        <v>400.197</v>
      </c>
      <c r="BM417">
        <v>0</v>
      </c>
      <c r="BN417">
        <v>0</v>
      </c>
      <c r="BO417">
        <v>0.69999999999999996</v>
      </c>
      <c r="BP417">
        <v>1</v>
      </c>
      <c r="BQ417">
        <v>0</v>
      </c>
      <c r="BR417">
        <v>867.923</v>
      </c>
      <c r="BS417">
        <v>400.197</v>
      </c>
      <c r="BT417">
        <v>0</v>
      </c>
      <c r="BU417">
        <v>0</v>
      </c>
      <c r="BV417">
        <v>0.69999999999999996</v>
      </c>
      <c r="BW417">
        <v>1</v>
      </c>
      <c r="CV417">
        <v>0</v>
      </c>
      <c r="CW417">
        <f>ROUND(Y417*Source!I420*DO417,7)</f>
        <v>0.69999999999999996</v>
      </c>
      <c r="CX417">
        <f>ROUND(Y417*Source!I420,7)</f>
        <v>0.69999999999999996</v>
      </c>
      <c r="CY417">
        <f t="shared" si="1341"/>
        <v>1239.8900000000001</v>
      </c>
      <c r="CZ417">
        <f t="shared" si="1342"/>
        <v>1239.8900000000001</v>
      </c>
      <c r="DA417">
        <f t="shared" si="1343"/>
        <v>1</v>
      </c>
      <c r="DB417">
        <f t="shared" si="1326"/>
        <v>867.91999999999996</v>
      </c>
      <c r="DC417">
        <f t="shared" si="1327"/>
        <v>400.19999999999999</v>
      </c>
      <c r="DD417" t="s">
        <v>435</v>
      </c>
      <c r="DE417" t="s">
        <v>435</v>
      </c>
      <c r="DF417">
        <f t="shared" si="1328"/>
        <v>0</v>
      </c>
      <c r="DG417">
        <f t="shared" si="1292"/>
        <v>867.92000000000007</v>
      </c>
      <c r="DH417">
        <f t="shared" si="1285"/>
        <v>400.19999999999999</v>
      </c>
      <c r="DI417">
        <f t="shared" si="1286"/>
        <v>0</v>
      </c>
      <c r="DJ417">
        <f t="shared" si="1344"/>
        <v>1268.1200000000001</v>
      </c>
      <c r="DK417">
        <v>1</v>
      </c>
      <c r="DL417" t="s">
        <v>221</v>
      </c>
      <c r="DM417">
        <v>5</v>
      </c>
      <c r="DN417" t="s">
        <v>36</v>
      </c>
      <c r="DO417">
        <v>1</v>
      </c>
    </row>
    <row r="418">
      <c r="A418">
        <f>ROW(Source!A420)</f>
        <v>420</v>
      </c>
      <c r="B418">
        <v>358752211</v>
      </c>
      <c r="C418">
        <v>358749777</v>
      </c>
      <c r="D418">
        <v>342646017</v>
      </c>
      <c r="E418">
        <v>113</v>
      </c>
      <c r="F418">
        <v>1</v>
      </c>
      <c r="G418">
        <v>1</v>
      </c>
      <c r="H418">
        <v>3</v>
      </c>
      <c r="I418" t="s">
        <v>130</v>
      </c>
      <c r="J418" t="s">
        <v>435</v>
      </c>
      <c r="K418" t="s">
        <v>131</v>
      </c>
      <c r="L418">
        <v>3277935</v>
      </c>
      <c r="N418">
        <v>1013</v>
      </c>
      <c r="O418" t="s">
        <v>104</v>
      </c>
      <c r="P418" t="s">
        <v>104</v>
      </c>
      <c r="Q418">
        <v>1</v>
      </c>
      <c r="W418">
        <v>0</v>
      </c>
      <c r="X418">
        <v>274903907</v>
      </c>
      <c r="Y418">
        <f t="shared" si="1325"/>
        <v>2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0</v>
      </c>
      <c r="AQ418">
        <v>1</v>
      </c>
      <c r="AR418">
        <v>0</v>
      </c>
      <c r="AS418" t="s">
        <v>435</v>
      </c>
      <c r="AT418">
        <v>2</v>
      </c>
      <c r="AU418" t="s">
        <v>435</v>
      </c>
      <c r="AV418">
        <v>0</v>
      </c>
      <c r="AW418">
        <v>2</v>
      </c>
      <c r="AX418">
        <v>363029413</v>
      </c>
      <c r="AY418">
        <v>1</v>
      </c>
      <c r="AZ418">
        <v>2048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ROUND(Y418*Source!I420,7)</f>
        <v>2</v>
      </c>
      <c r="CY418">
        <f>AA418</f>
        <v>0</v>
      </c>
      <c r="CZ418">
        <f>AE418</f>
        <v>0</v>
      </c>
      <c r="DA418">
        <f>AI418</f>
        <v>1</v>
      </c>
      <c r="DB418">
        <f t="shared" si="1326"/>
        <v>0</v>
      </c>
      <c r="DC418">
        <f t="shared" si="1327"/>
        <v>0</v>
      </c>
      <c r="DD418" t="s">
        <v>435</v>
      </c>
      <c r="DE418" t="s">
        <v>435</v>
      </c>
      <c r="DF418">
        <f t="shared" si="1328"/>
        <v>0</v>
      </c>
      <c r="DG418">
        <f t="shared" si="1292"/>
        <v>0</v>
      </c>
      <c r="DH418">
        <f t="shared" si="1285"/>
        <v>0</v>
      </c>
      <c r="DI418">
        <f t="shared" si="1286"/>
        <v>0</v>
      </c>
      <c r="DJ418">
        <f>DF418</f>
        <v>0</v>
      </c>
      <c r="DK418">
        <v>0</v>
      </c>
      <c r="DL418" t="s">
        <v>435</v>
      </c>
      <c r="DM418">
        <v>0</v>
      </c>
      <c r="DN418" t="s">
        <v>435</v>
      </c>
      <c r="DO418">
        <v>0</v>
      </c>
    </row>
    <row r="419">
      <c r="A419">
        <f>ROW(Source!A421)</f>
        <v>421</v>
      </c>
      <c r="B419">
        <v>358752211</v>
      </c>
      <c r="C419">
        <v>358749789</v>
      </c>
      <c r="D419">
        <v>342640179</v>
      </c>
      <c r="E419">
        <v>113</v>
      </c>
      <c r="F419">
        <v>1</v>
      </c>
      <c r="G419">
        <v>1</v>
      </c>
      <c r="H419">
        <v>1</v>
      </c>
      <c r="I419" t="s">
        <v>217</v>
      </c>
      <c r="J419" t="s">
        <v>435</v>
      </c>
      <c r="K419" t="s">
        <v>218</v>
      </c>
      <c r="L419">
        <v>1191</v>
      </c>
      <c r="N419">
        <v>1013</v>
      </c>
      <c r="O419" t="s">
        <v>36</v>
      </c>
      <c r="P419" t="s">
        <v>36</v>
      </c>
      <c r="Q419">
        <v>1</v>
      </c>
      <c r="W419">
        <v>0</v>
      </c>
      <c r="X419">
        <v>-1991603921</v>
      </c>
      <c r="Y419">
        <f t="shared" si="1325"/>
        <v>43</v>
      </c>
      <c r="AA419">
        <v>0</v>
      </c>
      <c r="AB419">
        <v>0</v>
      </c>
      <c r="AC419">
        <v>0</v>
      </c>
      <c r="AD419">
        <v>423.20999999999998</v>
      </c>
      <c r="AE419">
        <v>0</v>
      </c>
      <c r="AF419">
        <v>0</v>
      </c>
      <c r="AG419">
        <v>0</v>
      </c>
      <c r="AH419">
        <v>423.20999999999998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435</v>
      </c>
      <c r="AT419">
        <v>43</v>
      </c>
      <c r="AU419" t="s">
        <v>435</v>
      </c>
      <c r="AV419">
        <v>1</v>
      </c>
      <c r="AW419">
        <v>2</v>
      </c>
      <c r="AX419">
        <v>363029414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18198.029999999999</v>
      </c>
      <c r="BN419">
        <v>43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18198.029999999999</v>
      </c>
      <c r="BU419">
        <v>43</v>
      </c>
      <c r="BV419">
        <v>0</v>
      </c>
      <c r="BW419">
        <v>1</v>
      </c>
      <c r="CU419">
        <f>ROUND(AT419*Source!I421*AH419*AL419,2)</f>
        <v>18198.029999999999</v>
      </c>
      <c r="CV419">
        <f>ROUND(Y419*Source!I421,7)</f>
        <v>43</v>
      </c>
      <c r="CW419">
        <v>0</v>
      </c>
      <c r="CX419">
        <f>ROUND(Y419*Source!I421,7)</f>
        <v>43</v>
      </c>
      <c r="CY419">
        <f t="shared" ref="CY419:CY420" si="1345">AD419</f>
        <v>423.20999999999998</v>
      </c>
      <c r="CZ419">
        <f t="shared" ref="CZ419:CZ420" si="1346">AH419</f>
        <v>423.20999999999998</v>
      </c>
      <c r="DA419">
        <f t="shared" ref="DA419:DA420" si="1347">AL419</f>
        <v>1</v>
      </c>
      <c r="DB419">
        <f t="shared" si="1326"/>
        <v>18198.029999999999</v>
      </c>
      <c r="DC419">
        <f t="shared" si="1327"/>
        <v>0</v>
      </c>
      <c r="DD419" t="s">
        <v>435</v>
      </c>
      <c r="DE419" t="s">
        <v>435</v>
      </c>
      <c r="DF419">
        <f t="shared" si="1328"/>
        <v>0</v>
      </c>
      <c r="DG419">
        <f t="shared" si="1292"/>
        <v>0</v>
      </c>
      <c r="DH419">
        <f t="shared" si="1285"/>
        <v>0</v>
      </c>
      <c r="DI419">
        <f t="shared" si="1286"/>
        <v>18198.029999999999</v>
      </c>
      <c r="DJ419">
        <f t="shared" ref="DJ419:DJ420" si="1348">DI419</f>
        <v>18198.029999999999</v>
      </c>
      <c r="DK419">
        <v>1</v>
      </c>
      <c r="DL419" t="s">
        <v>435</v>
      </c>
      <c r="DM419">
        <v>0</v>
      </c>
      <c r="DN419" t="s">
        <v>435</v>
      </c>
      <c r="DO419">
        <v>0</v>
      </c>
    </row>
    <row r="420">
      <c r="A420">
        <f>ROW(Source!A421)</f>
        <v>421</v>
      </c>
      <c r="B420">
        <v>358752211</v>
      </c>
      <c r="C420">
        <v>358749789</v>
      </c>
      <c r="D420">
        <v>342640393</v>
      </c>
      <c r="E420">
        <v>113</v>
      </c>
      <c r="F420">
        <v>1</v>
      </c>
      <c r="G420">
        <v>1</v>
      </c>
      <c r="H420">
        <v>1</v>
      </c>
      <c r="I420" t="s">
        <v>828</v>
      </c>
      <c r="J420" t="s">
        <v>435</v>
      </c>
      <c r="K420" t="s">
        <v>829</v>
      </c>
      <c r="L420">
        <v>1191</v>
      </c>
      <c r="N420">
        <v>1013</v>
      </c>
      <c r="O420" t="s">
        <v>36</v>
      </c>
      <c r="P420" t="s">
        <v>36</v>
      </c>
      <c r="Q420">
        <v>1</v>
      </c>
      <c r="W420">
        <v>0</v>
      </c>
      <c r="X420">
        <v>-1417349443</v>
      </c>
      <c r="Y420">
        <f t="shared" si="1325"/>
        <v>11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435</v>
      </c>
      <c r="AT420">
        <v>11</v>
      </c>
      <c r="AU420" t="s">
        <v>435</v>
      </c>
      <c r="AV420">
        <v>2</v>
      </c>
      <c r="AW420">
        <v>2</v>
      </c>
      <c r="AX420">
        <v>363029415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ROUND(Y420*Source!I421,7)</f>
        <v>11</v>
      </c>
      <c r="CY420">
        <f t="shared" si="1345"/>
        <v>0</v>
      </c>
      <c r="CZ420">
        <f t="shared" si="1346"/>
        <v>0</v>
      </c>
      <c r="DA420">
        <f t="shared" si="1347"/>
        <v>1</v>
      </c>
      <c r="DB420">
        <f t="shared" si="1326"/>
        <v>0</v>
      </c>
      <c r="DC420">
        <f t="shared" si="1327"/>
        <v>0</v>
      </c>
      <c r="DD420" t="s">
        <v>435</v>
      </c>
      <c r="DE420" t="s">
        <v>435</v>
      </c>
      <c r="DF420">
        <f t="shared" si="1328"/>
        <v>0</v>
      </c>
      <c r="DG420">
        <f t="shared" si="1292"/>
        <v>0</v>
      </c>
      <c r="DH420">
        <f t="shared" si="1285"/>
        <v>0</v>
      </c>
      <c r="DI420">
        <f t="shared" si="1286"/>
        <v>0</v>
      </c>
      <c r="DJ420">
        <f t="shared" si="1348"/>
        <v>0</v>
      </c>
      <c r="DK420">
        <v>0</v>
      </c>
      <c r="DL420" t="s">
        <v>435</v>
      </c>
      <c r="DM420">
        <v>0</v>
      </c>
      <c r="DN420" t="s">
        <v>435</v>
      </c>
      <c r="DO420">
        <v>0</v>
      </c>
    </row>
    <row r="421">
      <c r="A421">
        <f>ROW(Source!A421)</f>
        <v>421</v>
      </c>
      <c r="B421">
        <v>358752211</v>
      </c>
      <c r="C421">
        <v>358749789</v>
      </c>
      <c r="D421">
        <v>342764741</v>
      </c>
      <c r="E421">
        <v>1</v>
      </c>
      <c r="F421">
        <v>1</v>
      </c>
      <c r="G421">
        <v>1</v>
      </c>
      <c r="H421">
        <v>2</v>
      </c>
      <c r="I421" t="s">
        <v>65</v>
      </c>
      <c r="J421" t="s">
        <v>830</v>
      </c>
      <c r="K421" t="s">
        <v>66</v>
      </c>
      <c r="L421">
        <v>1368</v>
      </c>
      <c r="N421">
        <v>1011</v>
      </c>
      <c r="O421" t="s">
        <v>67</v>
      </c>
      <c r="P421" t="s">
        <v>67</v>
      </c>
      <c r="Q421">
        <v>1</v>
      </c>
      <c r="W421">
        <v>0</v>
      </c>
      <c r="X421">
        <v>-361847540</v>
      </c>
      <c r="Y421">
        <f t="shared" si="1325"/>
        <v>10</v>
      </c>
      <c r="AA421">
        <v>0</v>
      </c>
      <c r="AB421">
        <v>1552.1199999999999</v>
      </c>
      <c r="AC421">
        <v>668.23000000000002</v>
      </c>
      <c r="AD421">
        <v>0</v>
      </c>
      <c r="AE421">
        <v>0</v>
      </c>
      <c r="AF421">
        <v>1552.1199999999999</v>
      </c>
      <c r="AG421">
        <v>668.23000000000002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435</v>
      </c>
      <c r="AT421">
        <v>10</v>
      </c>
      <c r="AU421" t="s">
        <v>435</v>
      </c>
      <c r="AV421">
        <v>1</v>
      </c>
      <c r="AW421">
        <v>2</v>
      </c>
      <c r="AX421">
        <v>363029416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15521.199999999999</v>
      </c>
      <c r="BL421">
        <v>6682.3000000000002</v>
      </c>
      <c r="BM421">
        <v>0</v>
      </c>
      <c r="BN421">
        <v>0</v>
      </c>
      <c r="BO421">
        <v>10</v>
      </c>
      <c r="BP421">
        <v>1</v>
      </c>
      <c r="BQ421">
        <v>0</v>
      </c>
      <c r="BR421">
        <v>15521.199999999999</v>
      </c>
      <c r="BS421">
        <v>6682.3000000000002</v>
      </c>
      <c r="BT421">
        <v>0</v>
      </c>
      <c r="BU421">
        <v>0</v>
      </c>
      <c r="BV421">
        <v>10</v>
      </c>
      <c r="BW421">
        <v>1</v>
      </c>
      <c r="CV421">
        <v>0</v>
      </c>
      <c r="CW421">
        <f>ROUND(Y421*Source!I421*DO421,7)</f>
        <v>10</v>
      </c>
      <c r="CX421">
        <f>ROUND(Y421*Source!I421,7)</f>
        <v>10</v>
      </c>
      <c r="CY421">
        <f t="shared" ref="CY421:CY422" si="1349">AB421</f>
        <v>1552.1199999999999</v>
      </c>
      <c r="CZ421">
        <f t="shared" ref="CZ421:CZ422" si="1350">AF421</f>
        <v>1552.1199999999999</v>
      </c>
      <c r="DA421">
        <f t="shared" ref="DA421:DA422" si="1351">AJ421</f>
        <v>1</v>
      </c>
      <c r="DB421">
        <f t="shared" si="1326"/>
        <v>15521.199999999999</v>
      </c>
      <c r="DC421">
        <f t="shared" si="1327"/>
        <v>6682.2999999999993</v>
      </c>
      <c r="DD421" t="s">
        <v>435</v>
      </c>
      <c r="DE421" t="s">
        <v>435</v>
      </c>
      <c r="DF421">
        <f t="shared" si="1328"/>
        <v>0</v>
      </c>
      <c r="DG421">
        <f t="shared" si="1292"/>
        <v>15521.200000000001</v>
      </c>
      <c r="DH421">
        <f t="shared" si="1285"/>
        <v>6682.3000000000002</v>
      </c>
      <c r="DI421">
        <f t="shared" si="1286"/>
        <v>0</v>
      </c>
      <c r="DJ421">
        <f t="shared" ref="DJ421:DJ422" si="1352">DG421+DH421</f>
        <v>22203.5</v>
      </c>
      <c r="DK421">
        <v>1</v>
      </c>
      <c r="DL421" t="s">
        <v>68</v>
      </c>
      <c r="DM421">
        <v>6</v>
      </c>
      <c r="DN421" t="s">
        <v>36</v>
      </c>
      <c r="DO421">
        <v>1</v>
      </c>
    </row>
    <row r="422">
      <c r="A422">
        <f>ROW(Source!A421)</f>
        <v>421</v>
      </c>
      <c r="B422">
        <v>358752211</v>
      </c>
      <c r="C422">
        <v>358749789</v>
      </c>
      <c r="D422">
        <v>342765646</v>
      </c>
      <c r="E422">
        <v>1</v>
      </c>
      <c r="F422">
        <v>1</v>
      </c>
      <c r="G422">
        <v>1</v>
      </c>
      <c r="H422">
        <v>2</v>
      </c>
      <c r="I422" t="s">
        <v>219</v>
      </c>
      <c r="J422" t="s">
        <v>848</v>
      </c>
      <c r="K422" t="s">
        <v>220</v>
      </c>
      <c r="L422">
        <v>1368</v>
      </c>
      <c r="N422">
        <v>1011</v>
      </c>
      <c r="O422" t="s">
        <v>67</v>
      </c>
      <c r="P422" t="s">
        <v>67</v>
      </c>
      <c r="Q422">
        <v>1</v>
      </c>
      <c r="W422">
        <v>0</v>
      </c>
      <c r="X422">
        <v>-1143803928</v>
      </c>
      <c r="Y422">
        <f t="shared" si="1325"/>
        <v>1</v>
      </c>
      <c r="AA422">
        <v>0</v>
      </c>
      <c r="AB422">
        <v>1239.8900000000001</v>
      </c>
      <c r="AC422">
        <v>571.71000000000004</v>
      </c>
      <c r="AD422">
        <v>0</v>
      </c>
      <c r="AE422">
        <v>0</v>
      </c>
      <c r="AF422">
        <v>1239.8900000000001</v>
      </c>
      <c r="AG422">
        <v>571.71000000000004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435</v>
      </c>
      <c r="AT422">
        <v>1</v>
      </c>
      <c r="AU422" t="s">
        <v>435</v>
      </c>
      <c r="AV422">
        <v>1</v>
      </c>
      <c r="AW422">
        <v>2</v>
      </c>
      <c r="AX422">
        <v>363029417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1239.8900000000001</v>
      </c>
      <c r="BL422">
        <v>571.71000000000004</v>
      </c>
      <c r="BM422">
        <v>0</v>
      </c>
      <c r="BN422">
        <v>0</v>
      </c>
      <c r="BO422">
        <v>1</v>
      </c>
      <c r="BP422">
        <v>1</v>
      </c>
      <c r="BQ422">
        <v>0</v>
      </c>
      <c r="BR422">
        <v>1239.8900000000001</v>
      </c>
      <c r="BS422">
        <v>571.71000000000004</v>
      </c>
      <c r="BT422">
        <v>0</v>
      </c>
      <c r="BU422">
        <v>0</v>
      </c>
      <c r="BV422">
        <v>1</v>
      </c>
      <c r="BW422">
        <v>1</v>
      </c>
      <c r="CV422">
        <v>0</v>
      </c>
      <c r="CW422">
        <f>ROUND(Y422*Source!I421*DO422,7)</f>
        <v>1</v>
      </c>
      <c r="CX422">
        <f>ROUND(Y422*Source!I421,7)</f>
        <v>1</v>
      </c>
      <c r="CY422">
        <f t="shared" si="1349"/>
        <v>1239.8900000000001</v>
      </c>
      <c r="CZ422">
        <f t="shared" si="1350"/>
        <v>1239.8900000000001</v>
      </c>
      <c r="DA422">
        <f t="shared" si="1351"/>
        <v>1</v>
      </c>
      <c r="DB422">
        <f t="shared" si="1326"/>
        <v>1239.8899999999999</v>
      </c>
      <c r="DC422">
        <f t="shared" si="1327"/>
        <v>571.70999999999992</v>
      </c>
      <c r="DD422" t="s">
        <v>435</v>
      </c>
      <c r="DE422" t="s">
        <v>435</v>
      </c>
      <c r="DF422">
        <f t="shared" si="1328"/>
        <v>0</v>
      </c>
      <c r="DG422">
        <f t="shared" si="1292"/>
        <v>1239.8900000000001</v>
      </c>
      <c r="DH422">
        <f t="shared" si="1285"/>
        <v>571.71000000000004</v>
      </c>
      <c r="DI422">
        <f t="shared" si="1286"/>
        <v>0</v>
      </c>
      <c r="DJ422">
        <f t="shared" si="1352"/>
        <v>1811.6000000000001</v>
      </c>
      <c r="DK422">
        <v>1</v>
      </c>
      <c r="DL422" t="s">
        <v>221</v>
      </c>
      <c r="DM422">
        <v>5</v>
      </c>
      <c r="DN422" t="s">
        <v>36</v>
      </c>
      <c r="DO422">
        <v>1</v>
      </c>
    </row>
    <row r="423">
      <c r="A423">
        <f>ROW(Source!A421)</f>
        <v>421</v>
      </c>
      <c r="B423">
        <v>358752211</v>
      </c>
      <c r="C423">
        <v>358749789</v>
      </c>
      <c r="D423">
        <v>342646017</v>
      </c>
      <c r="E423">
        <v>113</v>
      </c>
      <c r="F423">
        <v>1</v>
      </c>
      <c r="G423">
        <v>1</v>
      </c>
      <c r="H423">
        <v>3</v>
      </c>
      <c r="I423" t="s">
        <v>130</v>
      </c>
      <c r="J423" t="s">
        <v>435</v>
      </c>
      <c r="K423" t="s">
        <v>131</v>
      </c>
      <c r="L423">
        <v>3277935</v>
      </c>
      <c r="N423">
        <v>1013</v>
      </c>
      <c r="O423" t="s">
        <v>104</v>
      </c>
      <c r="P423" t="s">
        <v>104</v>
      </c>
      <c r="Q423">
        <v>1</v>
      </c>
      <c r="W423">
        <v>0</v>
      </c>
      <c r="X423">
        <v>274903907</v>
      </c>
      <c r="Y423">
        <f t="shared" si="1325"/>
        <v>2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0</v>
      </c>
      <c r="AQ423">
        <v>1</v>
      </c>
      <c r="AR423">
        <v>0</v>
      </c>
      <c r="AS423" t="s">
        <v>435</v>
      </c>
      <c r="AT423">
        <v>2</v>
      </c>
      <c r="AU423" t="s">
        <v>435</v>
      </c>
      <c r="AV423">
        <v>0</v>
      </c>
      <c r="AW423">
        <v>2</v>
      </c>
      <c r="AX423">
        <v>363029418</v>
      </c>
      <c r="AY423">
        <v>1</v>
      </c>
      <c r="AZ423">
        <v>2048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ROUND(Y423*Source!I421,7)</f>
        <v>2</v>
      </c>
      <c r="CY423">
        <f>AA423</f>
        <v>0</v>
      </c>
      <c r="CZ423">
        <f>AE423</f>
        <v>0</v>
      </c>
      <c r="DA423">
        <f>AI423</f>
        <v>1</v>
      </c>
      <c r="DB423">
        <f t="shared" si="1326"/>
        <v>0</v>
      </c>
      <c r="DC423">
        <f t="shared" si="1327"/>
        <v>0</v>
      </c>
      <c r="DD423" t="s">
        <v>435</v>
      </c>
      <c r="DE423" t="s">
        <v>435</v>
      </c>
      <c r="DF423">
        <f t="shared" si="1328"/>
        <v>0</v>
      </c>
      <c r="DG423">
        <f t="shared" si="1292"/>
        <v>0</v>
      </c>
      <c r="DH423">
        <f t="shared" si="1285"/>
        <v>0</v>
      </c>
      <c r="DI423">
        <f t="shared" si="1286"/>
        <v>0</v>
      </c>
      <c r="DJ423">
        <f>DF423</f>
        <v>0</v>
      </c>
      <c r="DK423">
        <v>0</v>
      </c>
      <c r="DL423" t="s">
        <v>435</v>
      </c>
      <c r="DM423">
        <v>0</v>
      </c>
      <c r="DN423" t="s">
        <v>435</v>
      </c>
      <c r="DO423">
        <v>0</v>
      </c>
    </row>
    <row r="424">
      <c r="A424">
        <f>ROW(Source!A422)</f>
        <v>422</v>
      </c>
      <c r="B424">
        <v>358752211</v>
      </c>
      <c r="C424">
        <v>358749801</v>
      </c>
      <c r="D424">
        <v>342640173</v>
      </c>
      <c r="E424">
        <v>113</v>
      </c>
      <c r="F424">
        <v>1</v>
      </c>
      <c r="G424">
        <v>1</v>
      </c>
      <c r="H424">
        <v>1</v>
      </c>
      <c r="I424" t="s">
        <v>230</v>
      </c>
      <c r="J424" t="s">
        <v>435</v>
      </c>
      <c r="K424" t="s">
        <v>231</v>
      </c>
      <c r="L424">
        <v>1191</v>
      </c>
      <c r="N424">
        <v>1013</v>
      </c>
      <c r="O424" t="s">
        <v>36</v>
      </c>
      <c r="P424" t="s">
        <v>36</v>
      </c>
      <c r="Q424">
        <v>1</v>
      </c>
      <c r="W424">
        <v>0</v>
      </c>
      <c r="X424">
        <v>1689191095</v>
      </c>
      <c r="Y424">
        <f t="shared" si="1325"/>
        <v>7.0999999999999996</v>
      </c>
      <c r="AA424">
        <v>0</v>
      </c>
      <c r="AB424">
        <v>0</v>
      </c>
      <c r="AC424">
        <v>0</v>
      </c>
      <c r="AD424">
        <v>415.79000000000002</v>
      </c>
      <c r="AE424">
        <v>0</v>
      </c>
      <c r="AF424">
        <v>0</v>
      </c>
      <c r="AG424">
        <v>0</v>
      </c>
      <c r="AH424">
        <v>415.79000000000002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435</v>
      </c>
      <c r="AT424">
        <v>7.0999999999999996</v>
      </c>
      <c r="AU424" t="s">
        <v>435</v>
      </c>
      <c r="AV424">
        <v>1</v>
      </c>
      <c r="AW424">
        <v>2</v>
      </c>
      <c r="AX424">
        <v>363029419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2952.1089999999999</v>
      </c>
      <c r="BN424">
        <v>7.0999999999999996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2952.1089999999999</v>
      </c>
      <c r="BU424">
        <v>7.0999999999999996</v>
      </c>
      <c r="BV424">
        <v>0</v>
      </c>
      <c r="BW424">
        <v>1</v>
      </c>
      <c r="CU424">
        <f>ROUND(AT424*Source!I422*AH424*AL424,2)</f>
        <v>29.52</v>
      </c>
      <c r="CV424">
        <f>ROUND(Y424*Source!I422,7)</f>
        <v>0.070999999999999994</v>
      </c>
      <c r="CW424">
        <v>0</v>
      </c>
      <c r="CX424">
        <f>ROUND(Y424*Source!I422,7)</f>
        <v>0.070999999999999994</v>
      </c>
      <c r="CY424">
        <f t="shared" ref="CY424:CY425" si="1353">AD424</f>
        <v>415.79000000000002</v>
      </c>
      <c r="CZ424">
        <f t="shared" ref="CZ424:CZ425" si="1354">AH424</f>
        <v>415.79000000000002</v>
      </c>
      <c r="DA424">
        <f t="shared" ref="DA424:DA425" si="1355">AL424</f>
        <v>1</v>
      </c>
      <c r="DB424">
        <f t="shared" si="1326"/>
        <v>2952.1099999999997</v>
      </c>
      <c r="DC424">
        <f t="shared" si="1327"/>
        <v>0</v>
      </c>
      <c r="DD424" t="s">
        <v>435</v>
      </c>
      <c r="DE424" t="s">
        <v>435</v>
      </c>
      <c r="DF424">
        <f t="shared" si="1328"/>
        <v>0</v>
      </c>
      <c r="DG424">
        <f t="shared" si="1292"/>
        <v>0</v>
      </c>
      <c r="DH424">
        <f t="shared" si="1285"/>
        <v>0</v>
      </c>
      <c r="DI424">
        <f t="shared" si="1286"/>
        <v>29.52</v>
      </c>
      <c r="DJ424">
        <f t="shared" ref="DJ424:DJ425" si="1356">DI424</f>
        <v>29.52</v>
      </c>
      <c r="DK424">
        <v>1</v>
      </c>
      <c r="DL424" t="s">
        <v>435</v>
      </c>
      <c r="DM424">
        <v>0</v>
      </c>
      <c r="DN424" t="s">
        <v>435</v>
      </c>
      <c r="DO424">
        <v>0</v>
      </c>
    </row>
    <row r="425">
      <c r="A425">
        <f>ROW(Source!A422)</f>
        <v>422</v>
      </c>
      <c r="B425">
        <v>358752211</v>
      </c>
      <c r="C425">
        <v>358749801</v>
      </c>
      <c r="D425">
        <v>342640393</v>
      </c>
      <c r="E425">
        <v>113</v>
      </c>
      <c r="F425">
        <v>1</v>
      </c>
      <c r="G425">
        <v>1</v>
      </c>
      <c r="H425">
        <v>1</v>
      </c>
      <c r="I425" t="s">
        <v>828</v>
      </c>
      <c r="J425" t="s">
        <v>435</v>
      </c>
      <c r="K425" t="s">
        <v>829</v>
      </c>
      <c r="L425">
        <v>1191</v>
      </c>
      <c r="N425">
        <v>1013</v>
      </c>
      <c r="O425" t="s">
        <v>36</v>
      </c>
      <c r="P425" t="s">
        <v>36</v>
      </c>
      <c r="Q425">
        <v>1</v>
      </c>
      <c r="W425">
        <v>0</v>
      </c>
      <c r="X425">
        <v>-1417349443</v>
      </c>
      <c r="Y425">
        <f t="shared" si="1325"/>
        <v>3.2799999999999998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435</v>
      </c>
      <c r="AT425">
        <v>3.2799999999999998</v>
      </c>
      <c r="AU425" t="s">
        <v>435</v>
      </c>
      <c r="AV425">
        <v>2</v>
      </c>
      <c r="AW425">
        <v>2</v>
      </c>
      <c r="AX425">
        <v>363029420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ROUND(Y425*Source!I422,7)</f>
        <v>0.032799999999999996</v>
      </c>
      <c r="CY425">
        <f t="shared" si="1353"/>
        <v>0</v>
      </c>
      <c r="CZ425">
        <f t="shared" si="1354"/>
        <v>0</v>
      </c>
      <c r="DA425">
        <f t="shared" si="1355"/>
        <v>1</v>
      </c>
      <c r="DB425">
        <f t="shared" si="1326"/>
        <v>0</v>
      </c>
      <c r="DC425">
        <f t="shared" si="1327"/>
        <v>0</v>
      </c>
      <c r="DD425" t="s">
        <v>435</v>
      </c>
      <c r="DE425" t="s">
        <v>435</v>
      </c>
      <c r="DF425">
        <f t="shared" si="1328"/>
        <v>0</v>
      </c>
      <c r="DG425">
        <f t="shared" si="1292"/>
        <v>0</v>
      </c>
      <c r="DH425">
        <f t="shared" si="1285"/>
        <v>0</v>
      </c>
      <c r="DI425">
        <f t="shared" si="1286"/>
        <v>0</v>
      </c>
      <c r="DJ425">
        <f t="shared" si="1356"/>
        <v>0</v>
      </c>
      <c r="DK425">
        <v>0</v>
      </c>
      <c r="DL425" t="s">
        <v>435</v>
      </c>
      <c r="DM425">
        <v>0</v>
      </c>
      <c r="DN425" t="s">
        <v>435</v>
      </c>
      <c r="DO425">
        <v>0</v>
      </c>
    </row>
    <row r="426">
      <c r="A426">
        <f>ROW(Source!A422)</f>
        <v>422</v>
      </c>
      <c r="B426">
        <v>358752211</v>
      </c>
      <c r="C426">
        <v>358749801</v>
      </c>
      <c r="D426">
        <v>342764741</v>
      </c>
      <c r="E426">
        <v>1</v>
      </c>
      <c r="F426">
        <v>1</v>
      </c>
      <c r="G426">
        <v>1</v>
      </c>
      <c r="H426">
        <v>2</v>
      </c>
      <c r="I426" t="s">
        <v>65</v>
      </c>
      <c r="J426" t="s">
        <v>830</v>
      </c>
      <c r="K426" t="s">
        <v>66</v>
      </c>
      <c r="L426">
        <v>1368</v>
      </c>
      <c r="N426">
        <v>1011</v>
      </c>
      <c r="O426" t="s">
        <v>67</v>
      </c>
      <c r="P426" t="s">
        <v>67</v>
      </c>
      <c r="Q426">
        <v>1</v>
      </c>
      <c r="W426">
        <v>0</v>
      </c>
      <c r="X426">
        <v>-361847540</v>
      </c>
      <c r="Y426">
        <f t="shared" si="1325"/>
        <v>1.7</v>
      </c>
      <c r="AA426">
        <v>0</v>
      </c>
      <c r="AB426">
        <v>1552.1199999999999</v>
      </c>
      <c r="AC426">
        <v>668.23000000000002</v>
      </c>
      <c r="AD426">
        <v>0</v>
      </c>
      <c r="AE426">
        <v>0</v>
      </c>
      <c r="AF426">
        <v>1552.1199999999999</v>
      </c>
      <c r="AG426">
        <v>668.23000000000002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435</v>
      </c>
      <c r="AT426">
        <v>1.7</v>
      </c>
      <c r="AU426" t="s">
        <v>435</v>
      </c>
      <c r="AV426">
        <v>1</v>
      </c>
      <c r="AW426">
        <v>2</v>
      </c>
      <c r="AX426">
        <v>363029421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2638.6039999999998</v>
      </c>
      <c r="BL426">
        <v>1135.991</v>
      </c>
      <c r="BM426">
        <v>0</v>
      </c>
      <c r="BN426">
        <v>0</v>
      </c>
      <c r="BO426">
        <v>1.7</v>
      </c>
      <c r="BP426">
        <v>1</v>
      </c>
      <c r="BQ426">
        <v>0</v>
      </c>
      <c r="BR426">
        <v>2638.6039999999998</v>
      </c>
      <c r="BS426">
        <v>1135.991</v>
      </c>
      <c r="BT426">
        <v>0</v>
      </c>
      <c r="BU426">
        <v>0</v>
      </c>
      <c r="BV426">
        <v>1.7</v>
      </c>
      <c r="BW426">
        <v>1</v>
      </c>
      <c r="CV426">
        <v>0</v>
      </c>
      <c r="CW426">
        <f>ROUND(Y426*Source!I422*DO426,7)</f>
        <v>0.016999999999999998</v>
      </c>
      <c r="CX426">
        <f>ROUND(Y426*Source!I422,7)</f>
        <v>0.016999999999999998</v>
      </c>
      <c r="CY426">
        <f t="shared" ref="CY426:CY428" si="1357">AB426</f>
        <v>1552.1199999999999</v>
      </c>
      <c r="CZ426">
        <f t="shared" ref="CZ426:CZ428" si="1358">AF426</f>
        <v>1552.1199999999999</v>
      </c>
      <c r="DA426">
        <f t="shared" ref="DA426:DA428" si="1359">AJ426</f>
        <v>1</v>
      </c>
      <c r="DB426">
        <f t="shared" si="1326"/>
        <v>2638.5999999999999</v>
      </c>
      <c r="DC426">
        <f t="shared" si="1327"/>
        <v>1135.99</v>
      </c>
      <c r="DD426" t="s">
        <v>435</v>
      </c>
      <c r="DE426" t="s">
        <v>435</v>
      </c>
      <c r="DF426">
        <f t="shared" si="1328"/>
        <v>0</v>
      </c>
      <c r="DG426">
        <f t="shared" si="1292"/>
        <v>26.390000000000001</v>
      </c>
      <c r="DH426">
        <f t="shared" si="1285"/>
        <v>11.359999999999999</v>
      </c>
      <c r="DI426">
        <f t="shared" si="1286"/>
        <v>0</v>
      </c>
      <c r="DJ426">
        <f t="shared" ref="DJ426:DJ428" si="1360">DG426+DH426</f>
        <v>37.75</v>
      </c>
      <c r="DK426">
        <v>1</v>
      </c>
      <c r="DL426" t="s">
        <v>68</v>
      </c>
      <c r="DM426">
        <v>6</v>
      </c>
      <c r="DN426" t="s">
        <v>36</v>
      </c>
      <c r="DO426">
        <v>1</v>
      </c>
    </row>
    <row r="427">
      <c r="A427">
        <f>ROW(Source!A422)</f>
        <v>422</v>
      </c>
      <c r="B427">
        <v>358752211</v>
      </c>
      <c r="C427">
        <v>358749801</v>
      </c>
      <c r="D427">
        <v>342764878</v>
      </c>
      <c r="E427">
        <v>1</v>
      </c>
      <c r="F427">
        <v>1</v>
      </c>
      <c r="G427">
        <v>1</v>
      </c>
      <c r="H427">
        <v>2</v>
      </c>
      <c r="I427" t="s">
        <v>232</v>
      </c>
      <c r="J427" t="s">
        <v>845</v>
      </c>
      <c r="K427" t="s">
        <v>233</v>
      </c>
      <c r="L427">
        <v>1368</v>
      </c>
      <c r="N427">
        <v>1011</v>
      </c>
      <c r="O427" t="s">
        <v>67</v>
      </c>
      <c r="P427" t="s">
        <v>67</v>
      </c>
      <c r="Q427">
        <v>1</v>
      </c>
      <c r="W427">
        <v>0</v>
      </c>
      <c r="X427">
        <v>1871458523</v>
      </c>
      <c r="Y427">
        <f t="shared" si="1325"/>
        <v>0.47999999999999998</v>
      </c>
      <c r="AA427">
        <v>0</v>
      </c>
      <c r="AB427">
        <v>76.980000000000004</v>
      </c>
      <c r="AC427">
        <v>441.77999999999997</v>
      </c>
      <c r="AD427">
        <v>0</v>
      </c>
      <c r="AE427">
        <v>0</v>
      </c>
      <c r="AF427">
        <v>55.780000000000001</v>
      </c>
      <c r="AG427">
        <v>441.77999999999997</v>
      </c>
      <c r="AH427">
        <v>0</v>
      </c>
      <c r="AI427">
        <v>1</v>
      </c>
      <c r="AJ427">
        <v>1.3799999999999999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435</v>
      </c>
      <c r="AT427">
        <v>0.47999999999999998</v>
      </c>
      <c r="AU427" t="s">
        <v>435</v>
      </c>
      <c r="AV427">
        <v>1</v>
      </c>
      <c r="AW427">
        <v>2</v>
      </c>
      <c r="AX427">
        <v>363029422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26.7744</v>
      </c>
      <c r="BL427">
        <v>212.05439999999999</v>
      </c>
      <c r="BM427">
        <v>0</v>
      </c>
      <c r="BN427">
        <v>0</v>
      </c>
      <c r="BO427">
        <v>0.47999999999999998</v>
      </c>
      <c r="BP427">
        <v>1</v>
      </c>
      <c r="BQ427">
        <v>0</v>
      </c>
      <c r="BR427">
        <v>26.7744</v>
      </c>
      <c r="BS427">
        <v>212.05439999999999</v>
      </c>
      <c r="BT427">
        <v>0</v>
      </c>
      <c r="BU427">
        <v>0</v>
      </c>
      <c r="BV427">
        <v>0.47999999999999998</v>
      </c>
      <c r="BW427">
        <v>1</v>
      </c>
      <c r="CV427">
        <v>0</v>
      </c>
      <c r="CW427">
        <f>ROUND(Y427*Source!I422*DO427,7)</f>
        <v>0.0047999999999999996</v>
      </c>
      <c r="CX427">
        <f>ROUND(Y427*Source!I422,7)</f>
        <v>0.0047999999999999996</v>
      </c>
      <c r="CY427">
        <f t="shared" si="1357"/>
        <v>76.980000000000004</v>
      </c>
      <c r="CZ427">
        <f t="shared" si="1358"/>
        <v>55.780000000000001</v>
      </c>
      <c r="DA427">
        <f t="shared" si="1359"/>
        <v>1.3799999999999999</v>
      </c>
      <c r="DB427">
        <f t="shared" si="1326"/>
        <v>26.77</v>
      </c>
      <c r="DC427">
        <f t="shared" si="1327"/>
        <v>212.04999999999998</v>
      </c>
      <c r="DD427" t="s">
        <v>435</v>
      </c>
      <c r="DE427" t="s">
        <v>435</v>
      </c>
      <c r="DF427">
        <f t="shared" si="1328"/>
        <v>0</v>
      </c>
      <c r="DG427">
        <f>ROUND(ROUND(AF427*AJ427,2)*CX427,2)</f>
        <v>0.37</v>
      </c>
      <c r="DH427">
        <f t="shared" si="1285"/>
        <v>2.1200000000000001</v>
      </c>
      <c r="DI427">
        <f t="shared" si="1286"/>
        <v>0</v>
      </c>
      <c r="DJ427">
        <f t="shared" si="1360"/>
        <v>2.4900000000000002</v>
      </c>
      <c r="DK427">
        <v>0</v>
      </c>
      <c r="DL427" t="s">
        <v>234</v>
      </c>
      <c r="DM427">
        <v>3</v>
      </c>
      <c r="DN427" t="s">
        <v>36</v>
      </c>
      <c r="DO427">
        <v>1</v>
      </c>
    </row>
    <row r="428">
      <c r="A428">
        <f>ROW(Source!A422)</f>
        <v>422</v>
      </c>
      <c r="B428">
        <v>358752211</v>
      </c>
      <c r="C428">
        <v>358749801</v>
      </c>
      <c r="D428">
        <v>342765646</v>
      </c>
      <c r="E428">
        <v>1</v>
      </c>
      <c r="F428">
        <v>1</v>
      </c>
      <c r="G428">
        <v>1</v>
      </c>
      <c r="H428">
        <v>2</v>
      </c>
      <c r="I428" t="s">
        <v>219</v>
      </c>
      <c r="J428" t="s">
        <v>848</v>
      </c>
      <c r="K428" t="s">
        <v>220</v>
      </c>
      <c r="L428">
        <v>1368</v>
      </c>
      <c r="N428">
        <v>1011</v>
      </c>
      <c r="O428" t="s">
        <v>67</v>
      </c>
      <c r="P428" t="s">
        <v>67</v>
      </c>
      <c r="Q428">
        <v>1</v>
      </c>
      <c r="W428">
        <v>0</v>
      </c>
      <c r="X428">
        <v>-1143803928</v>
      </c>
      <c r="Y428">
        <f t="shared" si="1325"/>
        <v>1.1000000000000001</v>
      </c>
      <c r="AA428">
        <v>0</v>
      </c>
      <c r="AB428">
        <v>1239.8900000000001</v>
      </c>
      <c r="AC428">
        <v>571.71000000000004</v>
      </c>
      <c r="AD428">
        <v>0</v>
      </c>
      <c r="AE428">
        <v>0</v>
      </c>
      <c r="AF428">
        <v>1239.8900000000001</v>
      </c>
      <c r="AG428">
        <v>571.71000000000004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435</v>
      </c>
      <c r="AT428">
        <v>1.1000000000000001</v>
      </c>
      <c r="AU428" t="s">
        <v>435</v>
      </c>
      <c r="AV428">
        <v>1</v>
      </c>
      <c r="AW428">
        <v>2</v>
      </c>
      <c r="AX428">
        <v>363029423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1363.8790000000001</v>
      </c>
      <c r="BL428">
        <v>628.88100000000009</v>
      </c>
      <c r="BM428">
        <v>0</v>
      </c>
      <c r="BN428">
        <v>0</v>
      </c>
      <c r="BO428">
        <v>1.1000000000000001</v>
      </c>
      <c r="BP428">
        <v>1</v>
      </c>
      <c r="BQ428">
        <v>0</v>
      </c>
      <c r="BR428">
        <v>1363.8790000000001</v>
      </c>
      <c r="BS428">
        <v>628.88100000000009</v>
      </c>
      <c r="BT428">
        <v>0</v>
      </c>
      <c r="BU428">
        <v>0</v>
      </c>
      <c r="BV428">
        <v>1.1000000000000001</v>
      </c>
      <c r="BW428">
        <v>1</v>
      </c>
      <c r="CV428">
        <v>0</v>
      </c>
      <c r="CW428">
        <f>ROUND(Y428*Source!I422*DO428,7)</f>
        <v>0.010999999999999999</v>
      </c>
      <c r="CX428">
        <f>ROUND(Y428*Source!I422,7)</f>
        <v>0.010999999999999999</v>
      </c>
      <c r="CY428">
        <f t="shared" si="1357"/>
        <v>1239.8900000000001</v>
      </c>
      <c r="CZ428">
        <f t="shared" si="1358"/>
        <v>1239.8900000000001</v>
      </c>
      <c r="DA428">
        <f t="shared" si="1359"/>
        <v>1</v>
      </c>
      <c r="DB428">
        <f t="shared" si="1326"/>
        <v>1363.8799999999999</v>
      </c>
      <c r="DC428">
        <f t="shared" si="1327"/>
        <v>628.88</v>
      </c>
      <c r="DD428" t="s">
        <v>435</v>
      </c>
      <c r="DE428" t="s">
        <v>435</v>
      </c>
      <c r="DF428">
        <f t="shared" si="1328"/>
        <v>0</v>
      </c>
      <c r="DG428">
        <f t="shared" ref="DG428:DG444" si="1361">ROUND(ROUND(AF428,2)*CX428,2)</f>
        <v>13.640000000000001</v>
      </c>
      <c r="DH428">
        <f t="shared" si="1285"/>
        <v>6.29</v>
      </c>
      <c r="DI428">
        <f t="shared" si="1286"/>
        <v>0</v>
      </c>
      <c r="DJ428">
        <f t="shared" si="1360"/>
        <v>19.93</v>
      </c>
      <c r="DK428">
        <v>1</v>
      </c>
      <c r="DL428" t="s">
        <v>221</v>
      </c>
      <c r="DM428">
        <v>5</v>
      </c>
      <c r="DN428" t="s">
        <v>36</v>
      </c>
      <c r="DO428">
        <v>1</v>
      </c>
    </row>
    <row r="429">
      <c r="A429">
        <f>ROW(Source!A422)</f>
        <v>422</v>
      </c>
      <c r="B429">
        <v>358752211</v>
      </c>
      <c r="C429">
        <v>358749801</v>
      </c>
      <c r="D429">
        <v>342646017</v>
      </c>
      <c r="E429">
        <v>113</v>
      </c>
      <c r="F429">
        <v>1</v>
      </c>
      <c r="G429">
        <v>1</v>
      </c>
      <c r="H429">
        <v>3</v>
      </c>
      <c r="I429" t="s">
        <v>130</v>
      </c>
      <c r="J429" t="s">
        <v>435</v>
      </c>
      <c r="K429" t="s">
        <v>131</v>
      </c>
      <c r="L429">
        <v>3277935</v>
      </c>
      <c r="N429">
        <v>1013</v>
      </c>
      <c r="O429" t="s">
        <v>104</v>
      </c>
      <c r="P429" t="s">
        <v>104</v>
      </c>
      <c r="Q429">
        <v>1</v>
      </c>
      <c r="W429">
        <v>0</v>
      </c>
      <c r="X429">
        <v>274903907</v>
      </c>
      <c r="Y429">
        <f t="shared" si="1325"/>
        <v>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0</v>
      </c>
      <c r="AQ429">
        <v>1</v>
      </c>
      <c r="AR429">
        <v>0</v>
      </c>
      <c r="AS429" t="s">
        <v>435</v>
      </c>
      <c r="AT429">
        <v>2</v>
      </c>
      <c r="AU429" t="s">
        <v>435</v>
      </c>
      <c r="AV429">
        <v>0</v>
      </c>
      <c r="AW429">
        <v>2</v>
      </c>
      <c r="AX429">
        <v>363029424</v>
      </c>
      <c r="AY429">
        <v>1</v>
      </c>
      <c r="AZ429">
        <v>2048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ROUND(Y429*Source!I422,7)</f>
        <v>0.02</v>
      </c>
      <c r="CY429">
        <f>AA429</f>
        <v>0</v>
      </c>
      <c r="CZ429">
        <f>AE429</f>
        <v>0</v>
      </c>
      <c r="DA429">
        <f>AI429</f>
        <v>1</v>
      </c>
      <c r="DB429">
        <f t="shared" si="1326"/>
        <v>0</v>
      </c>
      <c r="DC429">
        <f t="shared" si="1327"/>
        <v>0</v>
      </c>
      <c r="DD429" t="s">
        <v>435</v>
      </c>
      <c r="DE429" t="s">
        <v>435</v>
      </c>
      <c r="DF429">
        <f t="shared" si="1328"/>
        <v>0</v>
      </c>
      <c r="DG429">
        <f t="shared" si="1361"/>
        <v>0</v>
      </c>
      <c r="DH429">
        <f t="shared" si="1285"/>
        <v>0</v>
      </c>
      <c r="DI429">
        <f t="shared" si="1286"/>
        <v>0</v>
      </c>
      <c r="DJ429">
        <f>DF429</f>
        <v>0</v>
      </c>
      <c r="DK429">
        <v>0</v>
      </c>
      <c r="DL429" t="s">
        <v>435</v>
      </c>
      <c r="DM429">
        <v>0</v>
      </c>
      <c r="DN429" t="s">
        <v>435</v>
      </c>
      <c r="DO429">
        <v>0</v>
      </c>
    </row>
    <row r="430">
      <c r="A430">
        <f>ROW(Source!A423)</f>
        <v>423</v>
      </c>
      <c r="B430">
        <v>358752211</v>
      </c>
      <c r="C430">
        <v>358749815</v>
      </c>
      <c r="D430">
        <v>342640179</v>
      </c>
      <c r="E430">
        <v>113</v>
      </c>
      <c r="F430">
        <v>1</v>
      </c>
      <c r="G430">
        <v>1</v>
      </c>
      <c r="H430">
        <v>1</v>
      </c>
      <c r="I430" t="s">
        <v>217</v>
      </c>
      <c r="J430" t="s">
        <v>435</v>
      </c>
      <c r="K430" t="s">
        <v>218</v>
      </c>
      <c r="L430">
        <v>1191</v>
      </c>
      <c r="N430">
        <v>1013</v>
      </c>
      <c r="O430" t="s">
        <v>36</v>
      </c>
      <c r="P430" t="s">
        <v>36</v>
      </c>
      <c r="Q430">
        <v>1</v>
      </c>
      <c r="W430">
        <v>0</v>
      </c>
      <c r="X430">
        <v>-1991603921</v>
      </c>
      <c r="Y430">
        <f t="shared" si="1325"/>
        <v>8.5999999999999996</v>
      </c>
      <c r="AA430">
        <v>0</v>
      </c>
      <c r="AB430">
        <v>0</v>
      </c>
      <c r="AC430">
        <v>0</v>
      </c>
      <c r="AD430">
        <v>423.20999999999998</v>
      </c>
      <c r="AE430">
        <v>0</v>
      </c>
      <c r="AF430">
        <v>0</v>
      </c>
      <c r="AG430">
        <v>0</v>
      </c>
      <c r="AH430">
        <v>423.20999999999998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435</v>
      </c>
      <c r="AT430">
        <v>8.5999999999999996</v>
      </c>
      <c r="AU430" t="s">
        <v>435</v>
      </c>
      <c r="AV430">
        <v>1</v>
      </c>
      <c r="AW430">
        <v>2</v>
      </c>
      <c r="AX430">
        <v>363029425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3639.6059999999998</v>
      </c>
      <c r="BN430">
        <v>8.5999999999999996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3639.6059999999998</v>
      </c>
      <c r="BU430">
        <v>8.5999999999999996</v>
      </c>
      <c r="BV430">
        <v>0</v>
      </c>
      <c r="BW430">
        <v>1</v>
      </c>
      <c r="CU430">
        <f>ROUND(AT430*Source!I423*AH430*AL430,2)</f>
        <v>3639.6100000000001</v>
      </c>
      <c r="CV430">
        <f>ROUND(Y430*Source!I423,7)</f>
        <v>8.5999999999999996</v>
      </c>
      <c r="CW430">
        <v>0</v>
      </c>
      <c r="CX430">
        <f>ROUND(Y430*Source!I423,7)</f>
        <v>8.5999999999999996</v>
      </c>
      <c r="CY430">
        <f t="shared" ref="CY430:CY431" si="1362">AD430</f>
        <v>423.20999999999998</v>
      </c>
      <c r="CZ430">
        <f t="shared" ref="CZ430:CZ431" si="1363">AH430</f>
        <v>423.20999999999998</v>
      </c>
      <c r="DA430">
        <f t="shared" ref="DA430:DA431" si="1364">AL430</f>
        <v>1</v>
      </c>
      <c r="DB430">
        <f t="shared" si="1326"/>
        <v>3639.6099999999997</v>
      </c>
      <c r="DC430">
        <f t="shared" si="1327"/>
        <v>0</v>
      </c>
      <c r="DD430" t="s">
        <v>435</v>
      </c>
      <c r="DE430" t="s">
        <v>435</v>
      </c>
      <c r="DF430">
        <f t="shared" si="1328"/>
        <v>0</v>
      </c>
      <c r="DG430">
        <f t="shared" si="1361"/>
        <v>0</v>
      </c>
      <c r="DH430">
        <f t="shared" si="1285"/>
        <v>0</v>
      </c>
      <c r="DI430">
        <f t="shared" si="1286"/>
        <v>3639.6100000000001</v>
      </c>
      <c r="DJ430">
        <f t="shared" ref="DJ430:DJ431" si="1365">DI430</f>
        <v>3639.6100000000001</v>
      </c>
      <c r="DK430">
        <v>1</v>
      </c>
      <c r="DL430" t="s">
        <v>435</v>
      </c>
      <c r="DM430">
        <v>0</v>
      </c>
      <c r="DN430" t="s">
        <v>435</v>
      </c>
      <c r="DO430">
        <v>0</v>
      </c>
    </row>
    <row r="431">
      <c r="A431">
        <f>ROW(Source!A423)</f>
        <v>423</v>
      </c>
      <c r="B431">
        <v>358752211</v>
      </c>
      <c r="C431">
        <v>358749815</v>
      </c>
      <c r="D431">
        <v>342640393</v>
      </c>
      <c r="E431">
        <v>113</v>
      </c>
      <c r="F431">
        <v>1</v>
      </c>
      <c r="G431">
        <v>1</v>
      </c>
      <c r="H431">
        <v>1</v>
      </c>
      <c r="I431" t="s">
        <v>828</v>
      </c>
      <c r="J431" t="s">
        <v>435</v>
      </c>
      <c r="K431" t="s">
        <v>829</v>
      </c>
      <c r="L431">
        <v>1191</v>
      </c>
      <c r="N431">
        <v>1013</v>
      </c>
      <c r="O431" t="s">
        <v>36</v>
      </c>
      <c r="P431" t="s">
        <v>36</v>
      </c>
      <c r="Q431">
        <v>1</v>
      </c>
      <c r="W431">
        <v>0</v>
      </c>
      <c r="X431">
        <v>-1417349443</v>
      </c>
      <c r="Y431">
        <f t="shared" si="1325"/>
        <v>5.7999999999999998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435</v>
      </c>
      <c r="AT431">
        <v>5.7999999999999998</v>
      </c>
      <c r="AU431" t="s">
        <v>435</v>
      </c>
      <c r="AV431">
        <v>2</v>
      </c>
      <c r="AW431">
        <v>2</v>
      </c>
      <c r="AX431">
        <v>363029426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ROUND(Y431*Source!I423,7)</f>
        <v>5.7999999999999998</v>
      </c>
      <c r="CY431">
        <f t="shared" si="1362"/>
        <v>0</v>
      </c>
      <c r="CZ431">
        <f t="shared" si="1363"/>
        <v>0</v>
      </c>
      <c r="DA431">
        <f t="shared" si="1364"/>
        <v>1</v>
      </c>
      <c r="DB431">
        <f t="shared" si="1326"/>
        <v>0</v>
      </c>
      <c r="DC431">
        <f t="shared" si="1327"/>
        <v>0</v>
      </c>
      <c r="DD431" t="s">
        <v>435</v>
      </c>
      <c r="DE431" t="s">
        <v>435</v>
      </c>
      <c r="DF431">
        <f t="shared" si="1328"/>
        <v>0</v>
      </c>
      <c r="DG431">
        <f t="shared" si="1361"/>
        <v>0</v>
      </c>
      <c r="DH431">
        <f t="shared" si="1285"/>
        <v>0</v>
      </c>
      <c r="DI431">
        <f t="shared" si="1286"/>
        <v>0</v>
      </c>
      <c r="DJ431">
        <f t="shared" si="1365"/>
        <v>0</v>
      </c>
      <c r="DK431">
        <v>0</v>
      </c>
      <c r="DL431" t="s">
        <v>435</v>
      </c>
      <c r="DM431">
        <v>0</v>
      </c>
      <c r="DN431" t="s">
        <v>435</v>
      </c>
      <c r="DO431">
        <v>0</v>
      </c>
    </row>
    <row r="432">
      <c r="A432">
        <f>ROW(Source!A423)</f>
        <v>423</v>
      </c>
      <c r="B432">
        <v>358752211</v>
      </c>
      <c r="C432">
        <v>358749815</v>
      </c>
      <c r="D432">
        <v>342764741</v>
      </c>
      <c r="E432">
        <v>1</v>
      </c>
      <c r="F432">
        <v>1</v>
      </c>
      <c r="G432">
        <v>1</v>
      </c>
      <c r="H432">
        <v>2</v>
      </c>
      <c r="I432" t="s">
        <v>65</v>
      </c>
      <c r="J432" t="s">
        <v>830</v>
      </c>
      <c r="K432" t="s">
        <v>66</v>
      </c>
      <c r="L432">
        <v>1368</v>
      </c>
      <c r="N432">
        <v>1011</v>
      </c>
      <c r="O432" t="s">
        <v>67</v>
      </c>
      <c r="P432" t="s">
        <v>67</v>
      </c>
      <c r="Q432">
        <v>1</v>
      </c>
      <c r="W432">
        <v>0</v>
      </c>
      <c r="X432">
        <v>-361847540</v>
      </c>
      <c r="Y432">
        <f t="shared" si="1325"/>
        <v>3.2999999999999998</v>
      </c>
      <c r="AA432">
        <v>0</v>
      </c>
      <c r="AB432">
        <v>1552.1199999999999</v>
      </c>
      <c r="AC432">
        <v>668.23000000000002</v>
      </c>
      <c r="AD432">
        <v>0</v>
      </c>
      <c r="AE432">
        <v>0</v>
      </c>
      <c r="AF432">
        <v>1552.1199999999999</v>
      </c>
      <c r="AG432">
        <v>668.23000000000002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435</v>
      </c>
      <c r="AT432">
        <v>3.2999999999999998</v>
      </c>
      <c r="AU432" t="s">
        <v>435</v>
      </c>
      <c r="AV432">
        <v>1</v>
      </c>
      <c r="AW432">
        <v>2</v>
      </c>
      <c r="AX432">
        <v>363029427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5121.9959999999992</v>
      </c>
      <c r="BL432">
        <v>2205.1590000000001</v>
      </c>
      <c r="BM432">
        <v>0</v>
      </c>
      <c r="BN432">
        <v>0</v>
      </c>
      <c r="BO432">
        <v>3.2999999999999998</v>
      </c>
      <c r="BP432">
        <v>1</v>
      </c>
      <c r="BQ432">
        <v>0</v>
      </c>
      <c r="BR432">
        <v>5121.9959999999992</v>
      </c>
      <c r="BS432">
        <v>2205.1590000000001</v>
      </c>
      <c r="BT432">
        <v>0</v>
      </c>
      <c r="BU432">
        <v>0</v>
      </c>
      <c r="BV432">
        <v>3.2999999999999998</v>
      </c>
      <c r="BW432">
        <v>1</v>
      </c>
      <c r="CV432">
        <v>0</v>
      </c>
      <c r="CW432">
        <f>ROUND(Y432*Source!I423*DO432,7)</f>
        <v>3.2999999999999998</v>
      </c>
      <c r="CX432">
        <f>ROUND(Y432*Source!I423,7)</f>
        <v>3.2999999999999998</v>
      </c>
      <c r="CY432">
        <f t="shared" ref="CY432:CY433" si="1366">AB432</f>
        <v>1552.1199999999999</v>
      </c>
      <c r="CZ432">
        <f t="shared" ref="CZ432:CZ433" si="1367">AF432</f>
        <v>1552.1199999999999</v>
      </c>
      <c r="DA432">
        <f t="shared" ref="DA432:DA433" si="1368">AJ432</f>
        <v>1</v>
      </c>
      <c r="DB432">
        <f t="shared" si="1326"/>
        <v>5122</v>
      </c>
      <c r="DC432">
        <f t="shared" si="1327"/>
        <v>2205.1599999999999</v>
      </c>
      <c r="DD432" t="s">
        <v>435</v>
      </c>
      <c r="DE432" t="s">
        <v>435</v>
      </c>
      <c r="DF432">
        <f t="shared" si="1328"/>
        <v>0</v>
      </c>
      <c r="DG432">
        <f t="shared" si="1361"/>
        <v>5122</v>
      </c>
      <c r="DH432">
        <f t="shared" si="1285"/>
        <v>2205.1599999999999</v>
      </c>
      <c r="DI432">
        <f t="shared" si="1286"/>
        <v>0</v>
      </c>
      <c r="DJ432">
        <f t="shared" ref="DJ432:DJ433" si="1369">DG432+DH432</f>
        <v>7327.1599999999999</v>
      </c>
      <c r="DK432">
        <v>1</v>
      </c>
      <c r="DL432" t="s">
        <v>68</v>
      </c>
      <c r="DM432">
        <v>6</v>
      </c>
      <c r="DN432" t="s">
        <v>36</v>
      </c>
      <c r="DO432">
        <v>1</v>
      </c>
    </row>
    <row r="433">
      <c r="A433">
        <f>ROW(Source!A423)</f>
        <v>423</v>
      </c>
      <c r="B433">
        <v>358752211</v>
      </c>
      <c r="C433">
        <v>358749815</v>
      </c>
      <c r="D433">
        <v>342765646</v>
      </c>
      <c r="E433">
        <v>1</v>
      </c>
      <c r="F433">
        <v>1</v>
      </c>
      <c r="G433">
        <v>1</v>
      </c>
      <c r="H433">
        <v>2</v>
      </c>
      <c r="I433" t="s">
        <v>219</v>
      </c>
      <c r="J433" t="s">
        <v>848</v>
      </c>
      <c r="K433" t="s">
        <v>220</v>
      </c>
      <c r="L433">
        <v>1368</v>
      </c>
      <c r="N433">
        <v>1011</v>
      </c>
      <c r="O433" t="s">
        <v>67</v>
      </c>
      <c r="P433" t="s">
        <v>67</v>
      </c>
      <c r="Q433">
        <v>1</v>
      </c>
      <c r="W433">
        <v>0</v>
      </c>
      <c r="X433">
        <v>-1143803928</v>
      </c>
      <c r="Y433">
        <f t="shared" si="1325"/>
        <v>2.5</v>
      </c>
      <c r="AA433">
        <v>0</v>
      </c>
      <c r="AB433">
        <v>1239.8900000000001</v>
      </c>
      <c r="AC433">
        <v>571.71000000000004</v>
      </c>
      <c r="AD433">
        <v>0</v>
      </c>
      <c r="AE433">
        <v>0</v>
      </c>
      <c r="AF433">
        <v>1239.8900000000001</v>
      </c>
      <c r="AG433">
        <v>571.71000000000004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435</v>
      </c>
      <c r="AT433">
        <v>2.5</v>
      </c>
      <c r="AU433" t="s">
        <v>435</v>
      </c>
      <c r="AV433">
        <v>1</v>
      </c>
      <c r="AW433">
        <v>2</v>
      </c>
      <c r="AX433">
        <v>363029428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3099.7250000000004</v>
      </c>
      <c r="BL433">
        <v>1429.2750000000001</v>
      </c>
      <c r="BM433">
        <v>0</v>
      </c>
      <c r="BN433">
        <v>0</v>
      </c>
      <c r="BO433">
        <v>2.5</v>
      </c>
      <c r="BP433">
        <v>1</v>
      </c>
      <c r="BQ433">
        <v>0</v>
      </c>
      <c r="BR433">
        <v>3099.7250000000004</v>
      </c>
      <c r="BS433">
        <v>1429.2750000000001</v>
      </c>
      <c r="BT433">
        <v>0</v>
      </c>
      <c r="BU433">
        <v>0</v>
      </c>
      <c r="BV433">
        <v>2.5</v>
      </c>
      <c r="BW433">
        <v>1</v>
      </c>
      <c r="CV433">
        <v>0</v>
      </c>
      <c r="CW433">
        <f>ROUND(Y433*Source!I423*DO433,7)</f>
        <v>2.5</v>
      </c>
      <c r="CX433">
        <f>ROUND(Y433*Source!I423,7)</f>
        <v>2.5</v>
      </c>
      <c r="CY433">
        <f t="shared" si="1366"/>
        <v>1239.8900000000001</v>
      </c>
      <c r="CZ433">
        <f t="shared" si="1367"/>
        <v>1239.8900000000001</v>
      </c>
      <c r="DA433">
        <f t="shared" si="1368"/>
        <v>1</v>
      </c>
      <c r="DB433">
        <f t="shared" si="1326"/>
        <v>3099.73</v>
      </c>
      <c r="DC433">
        <f t="shared" si="1327"/>
        <v>1429.28</v>
      </c>
      <c r="DD433" t="s">
        <v>435</v>
      </c>
      <c r="DE433" t="s">
        <v>435</v>
      </c>
      <c r="DF433">
        <f t="shared" si="1328"/>
        <v>0</v>
      </c>
      <c r="DG433">
        <f t="shared" si="1361"/>
        <v>3099.73</v>
      </c>
      <c r="DH433">
        <f t="shared" si="1285"/>
        <v>1429.28</v>
      </c>
      <c r="DI433">
        <f t="shared" si="1286"/>
        <v>0</v>
      </c>
      <c r="DJ433">
        <f t="shared" si="1369"/>
        <v>4529.0100000000002</v>
      </c>
      <c r="DK433">
        <v>1</v>
      </c>
      <c r="DL433" t="s">
        <v>221</v>
      </c>
      <c r="DM433">
        <v>5</v>
      </c>
      <c r="DN433" t="s">
        <v>36</v>
      </c>
      <c r="DO433">
        <v>1</v>
      </c>
    </row>
    <row r="434">
      <c r="A434">
        <f>ROW(Source!A423)</f>
        <v>423</v>
      </c>
      <c r="B434">
        <v>358752211</v>
      </c>
      <c r="C434">
        <v>358749815</v>
      </c>
      <c r="D434">
        <v>342646017</v>
      </c>
      <c r="E434">
        <v>113</v>
      </c>
      <c r="F434">
        <v>1</v>
      </c>
      <c r="G434">
        <v>1</v>
      </c>
      <c r="H434">
        <v>3</v>
      </c>
      <c r="I434" t="s">
        <v>130</v>
      </c>
      <c r="J434" t="s">
        <v>435</v>
      </c>
      <c r="K434" t="s">
        <v>131</v>
      </c>
      <c r="L434">
        <v>3277935</v>
      </c>
      <c r="N434">
        <v>1013</v>
      </c>
      <c r="O434" t="s">
        <v>104</v>
      </c>
      <c r="P434" t="s">
        <v>104</v>
      </c>
      <c r="Q434">
        <v>1</v>
      </c>
      <c r="W434">
        <v>0</v>
      </c>
      <c r="X434">
        <v>274903907</v>
      </c>
      <c r="Y434">
        <f t="shared" si="1325"/>
        <v>2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0</v>
      </c>
      <c r="AQ434">
        <v>1</v>
      </c>
      <c r="AR434">
        <v>0</v>
      </c>
      <c r="AS434" t="s">
        <v>435</v>
      </c>
      <c r="AT434">
        <v>2</v>
      </c>
      <c r="AU434" t="s">
        <v>435</v>
      </c>
      <c r="AV434">
        <v>0</v>
      </c>
      <c r="AW434">
        <v>2</v>
      </c>
      <c r="AX434">
        <v>363029429</v>
      </c>
      <c r="AY434">
        <v>1</v>
      </c>
      <c r="AZ434">
        <v>2048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ROUND(Y434*Source!I423,7)</f>
        <v>2</v>
      </c>
      <c r="CY434">
        <f>AA434</f>
        <v>0</v>
      </c>
      <c r="CZ434">
        <f>AE434</f>
        <v>0</v>
      </c>
      <c r="DA434">
        <f>AI434</f>
        <v>1</v>
      </c>
      <c r="DB434">
        <f t="shared" si="1326"/>
        <v>0</v>
      </c>
      <c r="DC434">
        <f t="shared" si="1327"/>
        <v>0</v>
      </c>
      <c r="DD434" t="s">
        <v>435</v>
      </c>
      <c r="DE434" t="s">
        <v>435</v>
      </c>
      <c r="DF434">
        <f t="shared" si="1328"/>
        <v>0</v>
      </c>
      <c r="DG434">
        <f t="shared" si="1361"/>
        <v>0</v>
      </c>
      <c r="DH434">
        <f t="shared" si="1285"/>
        <v>0</v>
      </c>
      <c r="DI434">
        <f t="shared" si="1286"/>
        <v>0</v>
      </c>
      <c r="DJ434">
        <f>DF434</f>
        <v>0</v>
      </c>
      <c r="DK434">
        <v>0</v>
      </c>
      <c r="DL434" t="s">
        <v>435</v>
      </c>
      <c r="DM434">
        <v>0</v>
      </c>
      <c r="DN434" t="s">
        <v>435</v>
      </c>
      <c r="DO434">
        <v>0</v>
      </c>
    </row>
    <row r="435">
      <c r="A435">
        <f>ROW(Source!A424)</f>
        <v>424</v>
      </c>
      <c r="B435">
        <v>358752211</v>
      </c>
      <c r="C435">
        <v>358749827</v>
      </c>
      <c r="D435">
        <v>342640175</v>
      </c>
      <c r="E435">
        <v>113</v>
      </c>
      <c r="F435">
        <v>1</v>
      </c>
      <c r="G435">
        <v>1</v>
      </c>
      <c r="H435">
        <v>1</v>
      </c>
      <c r="I435" t="s">
        <v>208</v>
      </c>
      <c r="J435" t="s">
        <v>435</v>
      </c>
      <c r="K435" t="s">
        <v>209</v>
      </c>
      <c r="L435">
        <v>1191</v>
      </c>
      <c r="N435">
        <v>1013</v>
      </c>
      <c r="O435" t="s">
        <v>36</v>
      </c>
      <c r="P435" t="s">
        <v>36</v>
      </c>
      <c r="Q435">
        <v>1</v>
      </c>
      <c r="W435">
        <v>0</v>
      </c>
      <c r="X435">
        <v>-1483035894</v>
      </c>
      <c r="Y435">
        <f t="shared" ref="Y435:Y437" si="1370">(AT435*ROUND(0.9,7))</f>
        <v>26.099999999999998</v>
      </c>
      <c r="AA435">
        <v>0</v>
      </c>
      <c r="AB435">
        <v>0</v>
      </c>
      <c r="AC435">
        <v>0</v>
      </c>
      <c r="AD435">
        <v>419.5</v>
      </c>
      <c r="AE435">
        <v>0</v>
      </c>
      <c r="AF435">
        <v>0</v>
      </c>
      <c r="AG435">
        <v>0</v>
      </c>
      <c r="AH435">
        <v>419.5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435</v>
      </c>
      <c r="AT435">
        <v>29</v>
      </c>
      <c r="AU435" t="s">
        <v>655</v>
      </c>
      <c r="AV435">
        <v>1</v>
      </c>
      <c r="AW435">
        <v>2</v>
      </c>
      <c r="AX435">
        <v>363029430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12165.5</v>
      </c>
      <c r="BN435">
        <v>29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10948.950000000001</v>
      </c>
      <c r="BU435">
        <v>26.100000000000001</v>
      </c>
      <c r="BV435">
        <v>0</v>
      </c>
      <c r="BW435">
        <v>1</v>
      </c>
      <c r="CU435">
        <f>ROUND(AT435*Source!I424*AH435*AL435,2)</f>
        <v>1216.55</v>
      </c>
      <c r="CV435">
        <f>ROUND(Y435*Source!I424,7)</f>
        <v>2.6099999999999999</v>
      </c>
      <c r="CW435">
        <v>0</v>
      </c>
      <c r="CX435">
        <f>ROUND(Y435*Source!I424,7)</f>
        <v>2.6099999999999999</v>
      </c>
      <c r="CY435">
        <f t="shared" ref="CY435:CY436" si="1371">AD435</f>
        <v>419.5</v>
      </c>
      <c r="CZ435">
        <f t="shared" ref="CZ435:CZ436" si="1372">AH435</f>
        <v>419.5</v>
      </c>
      <c r="DA435">
        <f t="shared" ref="DA435:DA436" si="1373">AL435</f>
        <v>1</v>
      </c>
      <c r="DB435">
        <f t="shared" ref="DB435:DB437" si="1374">ROUND((ROUND(AT435*CZ435,2)*ROUND(0.9,7)),6)</f>
        <v>10948.949999999999</v>
      </c>
      <c r="DC435">
        <f t="shared" ref="DC435:DC437" si="1375">ROUND((ROUND(AT435*AG435,2)*ROUND(0.9,7)),6)</f>
        <v>0</v>
      </c>
      <c r="DD435" t="s">
        <v>435</v>
      </c>
      <c r="DE435" t="s">
        <v>435</v>
      </c>
      <c r="DF435">
        <f t="shared" si="1328"/>
        <v>0</v>
      </c>
      <c r="DG435">
        <f t="shared" si="1361"/>
        <v>0</v>
      </c>
      <c r="DH435">
        <f t="shared" si="1285"/>
        <v>0</v>
      </c>
      <c r="DI435">
        <f t="shared" si="1286"/>
        <v>1094.9000000000001</v>
      </c>
      <c r="DJ435">
        <f t="shared" ref="DJ435:DJ436" si="1376">DI435</f>
        <v>1094.9000000000001</v>
      </c>
      <c r="DK435">
        <v>1</v>
      </c>
      <c r="DL435" t="s">
        <v>435</v>
      </c>
      <c r="DM435">
        <v>0</v>
      </c>
      <c r="DN435" t="s">
        <v>435</v>
      </c>
      <c r="DO435">
        <v>0</v>
      </c>
    </row>
    <row r="436">
      <c r="A436">
        <f>ROW(Source!A424)</f>
        <v>424</v>
      </c>
      <c r="B436">
        <v>358752211</v>
      </c>
      <c r="C436">
        <v>358749827</v>
      </c>
      <c r="D436">
        <v>342640393</v>
      </c>
      <c r="E436">
        <v>113</v>
      </c>
      <c r="F436">
        <v>1</v>
      </c>
      <c r="G436">
        <v>1</v>
      </c>
      <c r="H436">
        <v>1</v>
      </c>
      <c r="I436" t="s">
        <v>828</v>
      </c>
      <c r="J436" t="s">
        <v>435</v>
      </c>
      <c r="K436" t="s">
        <v>829</v>
      </c>
      <c r="L436">
        <v>1191</v>
      </c>
      <c r="N436">
        <v>1013</v>
      </c>
      <c r="O436" t="s">
        <v>36</v>
      </c>
      <c r="P436" t="s">
        <v>36</v>
      </c>
      <c r="Q436">
        <v>1</v>
      </c>
      <c r="W436">
        <v>0</v>
      </c>
      <c r="X436">
        <v>-1417349443</v>
      </c>
      <c r="Y436">
        <f t="shared" si="1370"/>
        <v>0.42299999999999993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435</v>
      </c>
      <c r="AT436">
        <v>0.46999999999999997</v>
      </c>
      <c r="AU436" t="s">
        <v>655</v>
      </c>
      <c r="AV436">
        <v>2</v>
      </c>
      <c r="AW436">
        <v>2</v>
      </c>
      <c r="AX436">
        <v>363029431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ROUND(Y436*Source!I424,7)</f>
        <v>0.042299999999999997</v>
      </c>
      <c r="CY436">
        <f t="shared" si="1371"/>
        <v>0</v>
      </c>
      <c r="CZ436">
        <f t="shared" si="1372"/>
        <v>0</v>
      </c>
      <c r="DA436">
        <f t="shared" si="1373"/>
        <v>1</v>
      </c>
      <c r="DB436">
        <f t="shared" si="1374"/>
        <v>0</v>
      </c>
      <c r="DC436">
        <f t="shared" si="1375"/>
        <v>0</v>
      </c>
      <c r="DD436" t="s">
        <v>435</v>
      </c>
      <c r="DE436" t="s">
        <v>435</v>
      </c>
      <c r="DF436">
        <f t="shared" si="1328"/>
        <v>0</v>
      </c>
      <c r="DG436">
        <f t="shared" si="1361"/>
        <v>0</v>
      </c>
      <c r="DH436">
        <f t="shared" si="1285"/>
        <v>0</v>
      </c>
      <c r="DI436">
        <f t="shared" si="1286"/>
        <v>0</v>
      </c>
      <c r="DJ436">
        <f t="shared" si="1376"/>
        <v>0</v>
      </c>
      <c r="DK436">
        <v>0</v>
      </c>
      <c r="DL436" t="s">
        <v>435</v>
      </c>
      <c r="DM436">
        <v>0</v>
      </c>
      <c r="DN436" t="s">
        <v>435</v>
      </c>
      <c r="DO436">
        <v>0</v>
      </c>
    </row>
    <row r="437">
      <c r="A437">
        <f>ROW(Source!A424)</f>
        <v>424</v>
      </c>
      <c r="B437">
        <v>358752211</v>
      </c>
      <c r="C437">
        <v>358749827</v>
      </c>
      <c r="D437">
        <v>342764741</v>
      </c>
      <c r="E437">
        <v>1</v>
      </c>
      <c r="F437">
        <v>1</v>
      </c>
      <c r="G437">
        <v>1</v>
      </c>
      <c r="H437">
        <v>2</v>
      </c>
      <c r="I437" t="s">
        <v>65</v>
      </c>
      <c r="J437" t="s">
        <v>830</v>
      </c>
      <c r="K437" t="s">
        <v>66</v>
      </c>
      <c r="L437">
        <v>1368</v>
      </c>
      <c r="N437">
        <v>1011</v>
      </c>
      <c r="O437" t="s">
        <v>67</v>
      </c>
      <c r="P437" t="s">
        <v>67</v>
      </c>
      <c r="Q437">
        <v>1</v>
      </c>
      <c r="W437">
        <v>0</v>
      </c>
      <c r="X437">
        <v>-361847540</v>
      </c>
      <c r="Y437">
        <f t="shared" si="1370"/>
        <v>0.42299999999999993</v>
      </c>
      <c r="AA437">
        <v>0</v>
      </c>
      <c r="AB437">
        <v>1552.1199999999999</v>
      </c>
      <c r="AC437">
        <v>668.23000000000002</v>
      </c>
      <c r="AD437">
        <v>0</v>
      </c>
      <c r="AE437">
        <v>0</v>
      </c>
      <c r="AF437">
        <v>1552.1199999999999</v>
      </c>
      <c r="AG437">
        <v>668.23000000000002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435</v>
      </c>
      <c r="AT437">
        <v>0.46999999999999997</v>
      </c>
      <c r="AU437" t="s">
        <v>655</v>
      </c>
      <c r="AV437">
        <v>1</v>
      </c>
      <c r="AW437">
        <v>2</v>
      </c>
      <c r="AX437">
        <v>363029432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729.49639999999988</v>
      </c>
      <c r="BL437">
        <v>314.06810000000002</v>
      </c>
      <c r="BM437">
        <v>0</v>
      </c>
      <c r="BN437">
        <v>0</v>
      </c>
      <c r="BO437">
        <v>0.46999999999999997</v>
      </c>
      <c r="BP437">
        <v>1</v>
      </c>
      <c r="BQ437">
        <v>0</v>
      </c>
      <c r="BR437">
        <v>656.54675999999995</v>
      </c>
      <c r="BS437">
        <v>282.66129000000001</v>
      </c>
      <c r="BT437">
        <v>0</v>
      </c>
      <c r="BU437">
        <v>0</v>
      </c>
      <c r="BV437">
        <v>0.42299999999999999</v>
      </c>
      <c r="BW437">
        <v>1</v>
      </c>
      <c r="CV437">
        <v>0</v>
      </c>
      <c r="CW437">
        <f>ROUND(Y437*Source!I424*DO437,7)</f>
        <v>0.042299999999999997</v>
      </c>
      <c r="CX437">
        <f>ROUND(Y437*Source!I424,7)</f>
        <v>0.042299999999999997</v>
      </c>
      <c r="CY437">
        <f>AB437</f>
        <v>1552.1199999999999</v>
      </c>
      <c r="CZ437">
        <f>AF437</f>
        <v>1552.1199999999999</v>
      </c>
      <c r="DA437">
        <f>AJ437</f>
        <v>1</v>
      </c>
      <c r="DB437">
        <f t="shared" si="1374"/>
        <v>656.54999999999995</v>
      </c>
      <c r="DC437">
        <f t="shared" si="1375"/>
        <v>282.66300000000001</v>
      </c>
      <c r="DD437" t="s">
        <v>435</v>
      </c>
      <c r="DE437" t="s">
        <v>435</v>
      </c>
      <c r="DF437">
        <f t="shared" si="1328"/>
        <v>0</v>
      </c>
      <c r="DG437">
        <f t="shared" si="1361"/>
        <v>65.650000000000006</v>
      </c>
      <c r="DH437">
        <f t="shared" si="1285"/>
        <v>28.27</v>
      </c>
      <c r="DI437">
        <f t="shared" si="1286"/>
        <v>0</v>
      </c>
      <c r="DJ437">
        <f>DG437+DH437</f>
        <v>93.920000000000002</v>
      </c>
      <c r="DK437">
        <v>1</v>
      </c>
      <c r="DL437" t="s">
        <v>68</v>
      </c>
      <c r="DM437">
        <v>6</v>
      </c>
      <c r="DN437" t="s">
        <v>36</v>
      </c>
      <c r="DO437">
        <v>1</v>
      </c>
    </row>
    <row r="438">
      <c r="A438">
        <f>ROW(Source!A424)</f>
        <v>424</v>
      </c>
      <c r="B438">
        <v>358752211</v>
      </c>
      <c r="C438">
        <v>358749827</v>
      </c>
      <c r="D438">
        <v>342646017</v>
      </c>
      <c r="E438">
        <v>113</v>
      </c>
      <c r="F438">
        <v>1</v>
      </c>
      <c r="G438">
        <v>1</v>
      </c>
      <c r="H438">
        <v>3</v>
      </c>
      <c r="I438" t="s">
        <v>130</v>
      </c>
      <c r="J438" t="s">
        <v>435</v>
      </c>
      <c r="K438" t="s">
        <v>131</v>
      </c>
      <c r="L438">
        <v>3277935</v>
      </c>
      <c r="N438">
        <v>1013</v>
      </c>
      <c r="O438" t="s">
        <v>104</v>
      </c>
      <c r="P438" t="s">
        <v>104</v>
      </c>
      <c r="Q438">
        <v>1</v>
      </c>
      <c r="W438">
        <v>0</v>
      </c>
      <c r="X438">
        <v>274903907</v>
      </c>
      <c r="Y438">
        <f t="shared" ref="Y438:Y441" si="1377">AT438</f>
        <v>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0</v>
      </c>
      <c r="AQ438">
        <v>1</v>
      </c>
      <c r="AR438">
        <v>0</v>
      </c>
      <c r="AS438" t="s">
        <v>435</v>
      </c>
      <c r="AT438">
        <v>2</v>
      </c>
      <c r="AU438" t="s">
        <v>435</v>
      </c>
      <c r="AV438">
        <v>0</v>
      </c>
      <c r="AW438">
        <v>2</v>
      </c>
      <c r="AX438">
        <v>363029433</v>
      </c>
      <c r="AY438">
        <v>1</v>
      </c>
      <c r="AZ438">
        <v>2048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ROUND(Y438*Source!I424,7)</f>
        <v>0.19999999999999998</v>
      </c>
      <c r="CY438">
        <f>AA438</f>
        <v>0</v>
      </c>
      <c r="CZ438">
        <f>AE438</f>
        <v>0</v>
      </c>
      <c r="DA438">
        <f>AI438</f>
        <v>1</v>
      </c>
      <c r="DB438">
        <f t="shared" ref="DB438:DB441" si="1378">ROUND(ROUND(AT438*CZ438,2),6)</f>
        <v>0</v>
      </c>
      <c r="DC438">
        <f t="shared" ref="DC438:DC441" si="1379">ROUND(ROUND(AT438*AG438,2),6)</f>
        <v>0</v>
      </c>
      <c r="DD438" t="s">
        <v>435</v>
      </c>
      <c r="DE438" t="s">
        <v>435</v>
      </c>
      <c r="DF438">
        <f t="shared" si="1328"/>
        <v>0</v>
      </c>
      <c r="DG438">
        <f t="shared" si="1361"/>
        <v>0</v>
      </c>
      <c r="DH438">
        <f t="shared" si="1285"/>
        <v>0</v>
      </c>
      <c r="DI438">
        <f t="shared" si="1286"/>
        <v>0</v>
      </c>
      <c r="DJ438">
        <f>DF438</f>
        <v>0</v>
      </c>
      <c r="DK438">
        <v>0</v>
      </c>
      <c r="DL438" t="s">
        <v>435</v>
      </c>
      <c r="DM438">
        <v>0</v>
      </c>
      <c r="DN438" t="s">
        <v>435</v>
      </c>
      <c r="DO438">
        <v>0</v>
      </c>
    </row>
    <row r="439">
      <c r="A439">
        <f>ROW(Source!A425)</f>
        <v>425</v>
      </c>
      <c r="B439">
        <v>358752211</v>
      </c>
      <c r="C439">
        <v>358749837</v>
      </c>
      <c r="D439">
        <v>342640163</v>
      </c>
      <c r="E439">
        <v>113</v>
      </c>
      <c r="F439">
        <v>1</v>
      </c>
      <c r="G439">
        <v>1</v>
      </c>
      <c r="H439">
        <v>1</v>
      </c>
      <c r="I439" t="s">
        <v>310</v>
      </c>
      <c r="J439" t="s">
        <v>435</v>
      </c>
      <c r="K439" t="s">
        <v>311</v>
      </c>
      <c r="L439">
        <v>1191</v>
      </c>
      <c r="N439">
        <v>1013</v>
      </c>
      <c r="O439" t="s">
        <v>36</v>
      </c>
      <c r="P439" t="s">
        <v>36</v>
      </c>
      <c r="Q439">
        <v>1</v>
      </c>
      <c r="W439">
        <v>0</v>
      </c>
      <c r="X439">
        <v>-1321739209</v>
      </c>
      <c r="Y439">
        <f t="shared" si="1377"/>
        <v>36.399999999999999</v>
      </c>
      <c r="AA439">
        <v>0</v>
      </c>
      <c r="AB439">
        <v>0</v>
      </c>
      <c r="AC439">
        <v>0</v>
      </c>
      <c r="AD439">
        <v>408.36000000000001</v>
      </c>
      <c r="AE439">
        <v>0</v>
      </c>
      <c r="AF439">
        <v>0</v>
      </c>
      <c r="AG439">
        <v>0</v>
      </c>
      <c r="AH439">
        <v>408.36000000000001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435</v>
      </c>
      <c r="AT439">
        <v>36.399999999999999</v>
      </c>
      <c r="AU439" t="s">
        <v>435</v>
      </c>
      <c r="AV439">
        <v>1</v>
      </c>
      <c r="AW439">
        <v>2</v>
      </c>
      <c r="AX439">
        <v>363029434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14864.304</v>
      </c>
      <c r="BN439">
        <v>36.399999999999999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14864.304</v>
      </c>
      <c r="BU439">
        <v>36.399999999999999</v>
      </c>
      <c r="BV439">
        <v>0</v>
      </c>
      <c r="BW439">
        <v>1</v>
      </c>
      <c r="CU439">
        <f>ROUND(AT439*Source!I425*AH439*AL439,2)</f>
        <v>148.64000000000001</v>
      </c>
      <c r="CV439">
        <f>ROUND(Y439*Source!I425,7)</f>
        <v>0.36399999999999999</v>
      </c>
      <c r="CW439">
        <v>0</v>
      </c>
      <c r="CX439">
        <f>ROUND(Y439*Source!I425,7)</f>
        <v>0.36399999999999999</v>
      </c>
      <c r="CY439">
        <f t="shared" ref="CY439:CY440" si="1380">AD439</f>
        <v>408.36000000000001</v>
      </c>
      <c r="CZ439">
        <f t="shared" ref="CZ439:CZ440" si="1381">AH439</f>
        <v>408.36000000000001</v>
      </c>
      <c r="DA439">
        <f t="shared" ref="DA439:DA440" si="1382">AL439</f>
        <v>1</v>
      </c>
      <c r="DB439">
        <f t="shared" si="1378"/>
        <v>14864.299999999999</v>
      </c>
      <c r="DC439">
        <f t="shared" si="1379"/>
        <v>0</v>
      </c>
      <c r="DD439" t="s">
        <v>435</v>
      </c>
      <c r="DE439" t="s">
        <v>435</v>
      </c>
      <c r="DF439">
        <f t="shared" si="1328"/>
        <v>0</v>
      </c>
      <c r="DG439">
        <f t="shared" si="1361"/>
        <v>0</v>
      </c>
      <c r="DH439">
        <f t="shared" si="1285"/>
        <v>0</v>
      </c>
      <c r="DI439">
        <f t="shared" si="1286"/>
        <v>148.64000000000001</v>
      </c>
      <c r="DJ439">
        <f t="shared" ref="DJ439:DJ440" si="1383">DI439</f>
        <v>148.64000000000001</v>
      </c>
      <c r="DK439">
        <v>1</v>
      </c>
      <c r="DL439" t="s">
        <v>435</v>
      </c>
      <c r="DM439">
        <v>0</v>
      </c>
      <c r="DN439" t="s">
        <v>435</v>
      </c>
      <c r="DO439">
        <v>0</v>
      </c>
    </row>
    <row r="440">
      <c r="A440">
        <f>ROW(Source!A425)</f>
        <v>425</v>
      </c>
      <c r="B440">
        <v>358752211</v>
      </c>
      <c r="C440">
        <v>358749837</v>
      </c>
      <c r="D440">
        <v>342640393</v>
      </c>
      <c r="E440">
        <v>113</v>
      </c>
      <c r="F440">
        <v>1</v>
      </c>
      <c r="G440">
        <v>1</v>
      </c>
      <c r="H440">
        <v>1</v>
      </c>
      <c r="I440" t="s">
        <v>828</v>
      </c>
      <c r="J440" t="s">
        <v>435</v>
      </c>
      <c r="K440" t="s">
        <v>829</v>
      </c>
      <c r="L440">
        <v>1191</v>
      </c>
      <c r="N440">
        <v>1013</v>
      </c>
      <c r="O440" t="s">
        <v>36</v>
      </c>
      <c r="P440" t="s">
        <v>36</v>
      </c>
      <c r="Q440">
        <v>1</v>
      </c>
      <c r="W440">
        <v>0</v>
      </c>
      <c r="X440">
        <v>-1417349443</v>
      </c>
      <c r="Y440">
        <f t="shared" si="1377"/>
        <v>3.54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435</v>
      </c>
      <c r="AT440">
        <v>3.54</v>
      </c>
      <c r="AU440" t="s">
        <v>435</v>
      </c>
      <c r="AV440">
        <v>2</v>
      </c>
      <c r="AW440">
        <v>2</v>
      </c>
      <c r="AX440">
        <v>363029435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ROUND(Y440*Source!I425,7)</f>
        <v>0.035400000000000001</v>
      </c>
      <c r="CY440">
        <f t="shared" si="1380"/>
        <v>0</v>
      </c>
      <c r="CZ440">
        <f t="shared" si="1381"/>
        <v>0</v>
      </c>
      <c r="DA440">
        <f t="shared" si="1382"/>
        <v>1</v>
      </c>
      <c r="DB440">
        <f t="shared" si="1378"/>
        <v>0</v>
      </c>
      <c r="DC440">
        <f t="shared" si="1379"/>
        <v>0</v>
      </c>
      <c r="DD440" t="s">
        <v>435</v>
      </c>
      <c r="DE440" t="s">
        <v>435</v>
      </c>
      <c r="DF440">
        <f t="shared" si="1328"/>
        <v>0</v>
      </c>
      <c r="DG440">
        <f t="shared" si="1361"/>
        <v>0</v>
      </c>
      <c r="DH440">
        <f t="shared" si="1285"/>
        <v>0</v>
      </c>
      <c r="DI440">
        <f t="shared" si="1286"/>
        <v>0</v>
      </c>
      <c r="DJ440">
        <f t="shared" si="1383"/>
        <v>0</v>
      </c>
      <c r="DK440">
        <v>0</v>
      </c>
      <c r="DL440" t="s">
        <v>435</v>
      </c>
      <c r="DM440">
        <v>0</v>
      </c>
      <c r="DN440" t="s">
        <v>435</v>
      </c>
      <c r="DO440">
        <v>0</v>
      </c>
    </row>
    <row r="441">
      <c r="A441">
        <f>ROW(Source!A425)</f>
        <v>425</v>
      </c>
      <c r="B441">
        <v>358752211</v>
      </c>
      <c r="C441">
        <v>358749837</v>
      </c>
      <c r="D441">
        <v>342764741</v>
      </c>
      <c r="E441">
        <v>1</v>
      </c>
      <c r="F441">
        <v>1</v>
      </c>
      <c r="G441">
        <v>1</v>
      </c>
      <c r="H441">
        <v>2</v>
      </c>
      <c r="I441" t="s">
        <v>65</v>
      </c>
      <c r="J441" t="s">
        <v>830</v>
      </c>
      <c r="K441" t="s">
        <v>66</v>
      </c>
      <c r="L441">
        <v>1368</v>
      </c>
      <c r="N441">
        <v>1011</v>
      </c>
      <c r="O441" t="s">
        <v>67</v>
      </c>
      <c r="P441" t="s">
        <v>67</v>
      </c>
      <c r="Q441">
        <v>1</v>
      </c>
      <c r="W441">
        <v>0</v>
      </c>
      <c r="X441">
        <v>-361847540</v>
      </c>
      <c r="Y441">
        <f t="shared" si="1377"/>
        <v>3.54</v>
      </c>
      <c r="AA441">
        <v>0</v>
      </c>
      <c r="AB441">
        <v>1552.1199999999999</v>
      </c>
      <c r="AC441">
        <v>668.23000000000002</v>
      </c>
      <c r="AD441">
        <v>0</v>
      </c>
      <c r="AE441">
        <v>0</v>
      </c>
      <c r="AF441">
        <v>1552.1199999999999</v>
      </c>
      <c r="AG441">
        <v>668.23000000000002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435</v>
      </c>
      <c r="AT441">
        <v>3.54</v>
      </c>
      <c r="AU441" t="s">
        <v>435</v>
      </c>
      <c r="AV441">
        <v>1</v>
      </c>
      <c r="AW441">
        <v>2</v>
      </c>
      <c r="AX441">
        <v>363029436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5494.5047999999997</v>
      </c>
      <c r="BL441">
        <v>2365.5342000000001</v>
      </c>
      <c r="BM441">
        <v>0</v>
      </c>
      <c r="BN441">
        <v>0</v>
      </c>
      <c r="BO441">
        <v>3.54</v>
      </c>
      <c r="BP441">
        <v>1</v>
      </c>
      <c r="BQ441">
        <v>0</v>
      </c>
      <c r="BR441">
        <v>5494.5047999999997</v>
      </c>
      <c r="BS441">
        <v>2365.5342000000001</v>
      </c>
      <c r="BT441">
        <v>0</v>
      </c>
      <c r="BU441">
        <v>0</v>
      </c>
      <c r="BV441">
        <v>3.54</v>
      </c>
      <c r="BW441">
        <v>1</v>
      </c>
      <c r="CV441">
        <v>0</v>
      </c>
      <c r="CW441">
        <f>ROUND(Y441*Source!I425*DO441,7)</f>
        <v>0.035400000000000001</v>
      </c>
      <c r="CX441">
        <f>ROUND(Y441*Source!I425,7)</f>
        <v>0.035400000000000001</v>
      </c>
      <c r="CY441">
        <f>AB441</f>
        <v>1552.1199999999999</v>
      </c>
      <c r="CZ441">
        <f>AF441</f>
        <v>1552.1199999999999</v>
      </c>
      <c r="DA441">
        <f>AJ441</f>
        <v>1</v>
      </c>
      <c r="DB441">
        <f t="shared" si="1378"/>
        <v>5494.5</v>
      </c>
      <c r="DC441">
        <f t="shared" si="1379"/>
        <v>2365.5299999999997</v>
      </c>
      <c r="DD441" t="s">
        <v>435</v>
      </c>
      <c r="DE441" t="s">
        <v>435</v>
      </c>
      <c r="DF441">
        <f t="shared" si="1328"/>
        <v>0</v>
      </c>
      <c r="DG441">
        <f t="shared" si="1361"/>
        <v>54.950000000000003</v>
      </c>
      <c r="DH441">
        <f t="shared" si="1285"/>
        <v>23.66</v>
      </c>
      <c r="DI441">
        <f t="shared" si="1286"/>
        <v>0</v>
      </c>
      <c r="DJ441">
        <f>DG441+DH441</f>
        <v>78.609999999999999</v>
      </c>
      <c r="DK441">
        <v>1</v>
      </c>
      <c r="DL441" t="s">
        <v>68</v>
      </c>
      <c r="DM441">
        <v>6</v>
      </c>
      <c r="DN441" t="s">
        <v>36</v>
      </c>
      <c r="DO441">
        <v>1</v>
      </c>
    </row>
    <row r="442">
      <c r="A442">
        <f>ROW(Source!A499)</f>
        <v>499</v>
      </c>
      <c r="B442">
        <v>358752211</v>
      </c>
      <c r="C442">
        <v>358749844</v>
      </c>
      <c r="D442">
        <v>342640222</v>
      </c>
      <c r="E442">
        <v>113</v>
      </c>
      <c r="F442">
        <v>1</v>
      </c>
      <c r="G442">
        <v>1</v>
      </c>
      <c r="H442">
        <v>1</v>
      </c>
      <c r="I442" t="s">
        <v>115</v>
      </c>
      <c r="J442" t="s">
        <v>435</v>
      </c>
      <c r="K442" t="s">
        <v>116</v>
      </c>
      <c r="L442">
        <v>1191</v>
      </c>
      <c r="N442">
        <v>1013</v>
      </c>
      <c r="O442" t="s">
        <v>36</v>
      </c>
      <c r="P442" t="s">
        <v>36</v>
      </c>
      <c r="Q442">
        <v>1</v>
      </c>
      <c r="W442">
        <v>0</v>
      </c>
      <c r="X442">
        <v>888410196</v>
      </c>
      <c r="Y442">
        <f t="shared" ref="Y442:Y447" si="1384">(AT442*ROUND(0.6,7))</f>
        <v>48</v>
      </c>
      <c r="AA442">
        <v>0</v>
      </c>
      <c r="AB442">
        <v>0</v>
      </c>
      <c r="AC442">
        <v>0</v>
      </c>
      <c r="AD442">
        <v>497.45999999999998</v>
      </c>
      <c r="AE442">
        <v>0</v>
      </c>
      <c r="AF442">
        <v>0</v>
      </c>
      <c r="AG442">
        <v>0</v>
      </c>
      <c r="AH442">
        <v>497.45999999999998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435</v>
      </c>
      <c r="AT442">
        <v>80</v>
      </c>
      <c r="AU442" t="s">
        <v>667</v>
      </c>
      <c r="AV442">
        <v>1</v>
      </c>
      <c r="AW442">
        <v>2</v>
      </c>
      <c r="AX442">
        <v>363029437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39796.799999999996</v>
      </c>
      <c r="BN442">
        <v>80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23878.079999999998</v>
      </c>
      <c r="BU442">
        <v>48</v>
      </c>
      <c r="BV442">
        <v>0</v>
      </c>
      <c r="BW442">
        <v>1</v>
      </c>
      <c r="CU442">
        <f>ROUND(AT442*Source!I499*AH442*AL442,2)</f>
        <v>397.97000000000003</v>
      </c>
      <c r="CV442">
        <f>ROUND(Y442*Source!I499,7)</f>
        <v>0.47999999999999998</v>
      </c>
      <c r="CW442">
        <v>0</v>
      </c>
      <c r="CX442">
        <f>ROUND(Y442*Source!I499,7)</f>
        <v>0.47999999999999998</v>
      </c>
      <c r="CY442">
        <f t="shared" ref="CY442:CY443" si="1385">AD442</f>
        <v>497.45999999999998</v>
      </c>
      <c r="CZ442">
        <f t="shared" ref="CZ442:CZ443" si="1386">AH442</f>
        <v>497.45999999999998</v>
      </c>
      <c r="DA442">
        <f t="shared" ref="DA442:DA443" si="1387">AL442</f>
        <v>1</v>
      </c>
      <c r="DB442">
        <f t="shared" ref="DB442:DB447" si="1388">ROUND((ROUND(AT442*CZ442,2)*ROUND(0.6,7)),6)</f>
        <v>23878.079999999998</v>
      </c>
      <c r="DC442">
        <f t="shared" ref="DC442:DC447" si="1389">ROUND((ROUND(AT442*AG442,2)*ROUND(0.6,7)),6)</f>
        <v>0</v>
      </c>
      <c r="DD442" t="s">
        <v>435</v>
      </c>
      <c r="DE442" t="s">
        <v>435</v>
      </c>
      <c r="DF442">
        <f t="shared" si="1328"/>
        <v>0</v>
      </c>
      <c r="DG442">
        <f t="shared" si="1361"/>
        <v>0</v>
      </c>
      <c r="DH442">
        <f t="shared" si="1285"/>
        <v>0</v>
      </c>
      <c r="DI442">
        <f t="shared" si="1286"/>
        <v>238.78</v>
      </c>
      <c r="DJ442">
        <f t="shared" ref="DJ442:DJ443" si="1390">DI442</f>
        <v>238.78</v>
      </c>
      <c r="DK442">
        <v>1</v>
      </c>
      <c r="DL442" t="s">
        <v>435</v>
      </c>
      <c r="DM442">
        <v>0</v>
      </c>
      <c r="DN442" t="s">
        <v>435</v>
      </c>
      <c r="DO442">
        <v>0</v>
      </c>
    </row>
    <row r="443">
      <c r="A443">
        <f>ROW(Source!A499)</f>
        <v>499</v>
      </c>
      <c r="B443">
        <v>358752211</v>
      </c>
      <c r="C443">
        <v>358749844</v>
      </c>
      <c r="D443">
        <v>342640393</v>
      </c>
      <c r="E443">
        <v>113</v>
      </c>
      <c r="F443">
        <v>1</v>
      </c>
      <c r="G443">
        <v>1</v>
      </c>
      <c r="H443">
        <v>1</v>
      </c>
      <c r="I443" t="s">
        <v>828</v>
      </c>
      <c r="J443" t="s">
        <v>435</v>
      </c>
      <c r="K443" t="s">
        <v>829</v>
      </c>
      <c r="L443">
        <v>1191</v>
      </c>
      <c r="N443">
        <v>1013</v>
      </c>
      <c r="O443" t="s">
        <v>36</v>
      </c>
      <c r="P443" t="s">
        <v>36</v>
      </c>
      <c r="Q443">
        <v>1</v>
      </c>
      <c r="W443">
        <v>0</v>
      </c>
      <c r="X443">
        <v>-1417349443</v>
      </c>
      <c r="Y443">
        <f t="shared" si="1384"/>
        <v>0.44400000000000001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435</v>
      </c>
      <c r="AT443">
        <v>0.73999999999999999</v>
      </c>
      <c r="AU443" t="s">
        <v>667</v>
      </c>
      <c r="AV443">
        <v>2</v>
      </c>
      <c r="AW443">
        <v>2</v>
      </c>
      <c r="AX443">
        <v>363029438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ROUND(Y443*Source!I499,7)</f>
        <v>0.0044399999999999995</v>
      </c>
      <c r="CY443">
        <f t="shared" si="1385"/>
        <v>0</v>
      </c>
      <c r="CZ443">
        <f t="shared" si="1386"/>
        <v>0</v>
      </c>
      <c r="DA443">
        <f t="shared" si="1387"/>
        <v>1</v>
      </c>
      <c r="DB443">
        <f t="shared" si="1388"/>
        <v>0</v>
      </c>
      <c r="DC443">
        <f t="shared" si="1389"/>
        <v>0</v>
      </c>
      <c r="DD443" t="s">
        <v>435</v>
      </c>
      <c r="DE443" t="s">
        <v>435</v>
      </c>
      <c r="DF443">
        <f t="shared" si="1328"/>
        <v>0</v>
      </c>
      <c r="DG443">
        <f t="shared" si="1361"/>
        <v>0</v>
      </c>
      <c r="DH443">
        <f t="shared" si="1285"/>
        <v>0</v>
      </c>
      <c r="DI443">
        <f t="shared" si="1286"/>
        <v>0</v>
      </c>
      <c r="DJ443">
        <f t="shared" si="1390"/>
        <v>0</v>
      </c>
      <c r="DK443">
        <v>0</v>
      </c>
      <c r="DL443" t="s">
        <v>435</v>
      </c>
      <c r="DM443">
        <v>0</v>
      </c>
      <c r="DN443" t="s">
        <v>435</v>
      </c>
      <c r="DO443">
        <v>0</v>
      </c>
    </row>
    <row r="444">
      <c r="A444">
        <f>ROW(Source!A499)</f>
        <v>499</v>
      </c>
      <c r="B444">
        <v>358752211</v>
      </c>
      <c r="C444">
        <v>358749844</v>
      </c>
      <c r="D444">
        <v>342764741</v>
      </c>
      <c r="E444">
        <v>1</v>
      </c>
      <c r="F444">
        <v>1</v>
      </c>
      <c r="G444">
        <v>1</v>
      </c>
      <c r="H444">
        <v>2</v>
      </c>
      <c r="I444" t="s">
        <v>65</v>
      </c>
      <c r="J444" t="s">
        <v>830</v>
      </c>
      <c r="K444" t="s">
        <v>66</v>
      </c>
      <c r="L444">
        <v>1368</v>
      </c>
      <c r="N444">
        <v>1011</v>
      </c>
      <c r="O444" t="s">
        <v>67</v>
      </c>
      <c r="P444" t="s">
        <v>67</v>
      </c>
      <c r="Q444">
        <v>1</v>
      </c>
      <c r="W444">
        <v>0</v>
      </c>
      <c r="X444">
        <v>-361847540</v>
      </c>
      <c r="Y444">
        <f t="shared" si="1384"/>
        <v>0.089999999999999997</v>
      </c>
      <c r="AA444">
        <v>0</v>
      </c>
      <c r="AB444">
        <v>1552.1199999999999</v>
      </c>
      <c r="AC444">
        <v>668.23000000000002</v>
      </c>
      <c r="AD444">
        <v>0</v>
      </c>
      <c r="AE444">
        <v>0</v>
      </c>
      <c r="AF444">
        <v>1552.1199999999999</v>
      </c>
      <c r="AG444">
        <v>668.23000000000002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435</v>
      </c>
      <c r="AT444">
        <v>0.14999999999999999</v>
      </c>
      <c r="AU444" t="s">
        <v>667</v>
      </c>
      <c r="AV444">
        <v>1</v>
      </c>
      <c r="AW444">
        <v>2</v>
      </c>
      <c r="AX444">
        <v>363029439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232.81799999999998</v>
      </c>
      <c r="BL444">
        <v>100.2345</v>
      </c>
      <c r="BM444">
        <v>0</v>
      </c>
      <c r="BN444">
        <v>0</v>
      </c>
      <c r="BO444">
        <v>0.14999999999999999</v>
      </c>
      <c r="BP444">
        <v>1</v>
      </c>
      <c r="BQ444">
        <v>0</v>
      </c>
      <c r="BR444">
        <v>139.6908</v>
      </c>
      <c r="BS444">
        <v>60.140700000000002</v>
      </c>
      <c r="BT444">
        <v>0</v>
      </c>
      <c r="BU444">
        <v>0</v>
      </c>
      <c r="BV444">
        <v>0.089999999999999997</v>
      </c>
      <c r="BW444">
        <v>1</v>
      </c>
      <c r="CV444">
        <v>0</v>
      </c>
      <c r="CW444">
        <f>ROUND(Y444*Source!I499*DO444,7)</f>
        <v>0.00089999999999999998</v>
      </c>
      <c r="CX444">
        <f>ROUND(Y444*Source!I499,7)</f>
        <v>0.00089999999999999998</v>
      </c>
      <c r="CY444">
        <f t="shared" ref="CY444:CY447" si="1391">AB444</f>
        <v>1552.1199999999999</v>
      </c>
      <c r="CZ444">
        <f t="shared" ref="CZ444:CZ447" si="1392">AF444</f>
        <v>1552.1199999999999</v>
      </c>
      <c r="DA444">
        <f t="shared" ref="DA444:DA447" si="1393">AJ444</f>
        <v>1</v>
      </c>
      <c r="DB444">
        <f t="shared" si="1388"/>
        <v>139.69200000000001</v>
      </c>
      <c r="DC444">
        <f t="shared" si="1389"/>
        <v>60.137999999999998</v>
      </c>
      <c r="DD444" t="s">
        <v>435</v>
      </c>
      <c r="DE444" t="s">
        <v>435</v>
      </c>
      <c r="DF444">
        <f t="shared" si="1328"/>
        <v>0</v>
      </c>
      <c r="DG444">
        <f t="shared" si="1361"/>
        <v>1.4000000000000001</v>
      </c>
      <c r="DH444">
        <f t="shared" si="1285"/>
        <v>0.59999999999999998</v>
      </c>
      <c r="DI444">
        <f t="shared" si="1286"/>
        <v>0</v>
      </c>
      <c r="DJ444">
        <f t="shared" ref="DJ444:DJ447" si="1394">DG444+DH444</f>
        <v>2</v>
      </c>
      <c r="DK444">
        <v>1</v>
      </c>
      <c r="DL444" t="s">
        <v>68</v>
      </c>
      <c r="DM444">
        <v>6</v>
      </c>
      <c r="DN444" t="s">
        <v>36</v>
      </c>
      <c r="DO444">
        <v>1</v>
      </c>
    </row>
    <row r="445">
      <c r="A445">
        <f>ROW(Source!A499)</f>
        <v>499</v>
      </c>
      <c r="B445">
        <v>358752211</v>
      </c>
      <c r="C445">
        <v>358749844</v>
      </c>
      <c r="D445">
        <v>342764875</v>
      </c>
      <c r="E445">
        <v>1</v>
      </c>
      <c r="F445">
        <v>1</v>
      </c>
      <c r="G445">
        <v>1</v>
      </c>
      <c r="H445">
        <v>2</v>
      </c>
      <c r="I445" t="s">
        <v>318</v>
      </c>
      <c r="J445" t="s">
        <v>853</v>
      </c>
      <c r="K445" t="s">
        <v>319</v>
      </c>
      <c r="L445">
        <v>1368</v>
      </c>
      <c r="N445">
        <v>1011</v>
      </c>
      <c r="O445" t="s">
        <v>67</v>
      </c>
      <c r="P445" t="s">
        <v>67</v>
      </c>
      <c r="Q445">
        <v>1</v>
      </c>
      <c r="W445">
        <v>0</v>
      </c>
      <c r="X445">
        <v>2016349773</v>
      </c>
      <c r="Y445">
        <f t="shared" si="1384"/>
        <v>2.0099999999999998</v>
      </c>
      <c r="AA445">
        <v>0</v>
      </c>
      <c r="AB445">
        <v>15.800000000000001</v>
      </c>
      <c r="AC445">
        <v>0</v>
      </c>
      <c r="AD445">
        <v>0</v>
      </c>
      <c r="AE445">
        <v>0</v>
      </c>
      <c r="AF445">
        <v>11.449999999999999</v>
      </c>
      <c r="AG445">
        <v>0</v>
      </c>
      <c r="AH445">
        <v>0</v>
      </c>
      <c r="AI445">
        <v>1</v>
      </c>
      <c r="AJ445">
        <v>1.3799999999999999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435</v>
      </c>
      <c r="AT445">
        <v>3.3500000000000001</v>
      </c>
      <c r="AU445" t="s">
        <v>667</v>
      </c>
      <c r="AV445">
        <v>1</v>
      </c>
      <c r="AW445">
        <v>2</v>
      </c>
      <c r="AX445">
        <v>363029440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38.357500000000002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23.014499999999995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f>ROUND(Y445*Source!I499*DO445,7)</f>
        <v>0</v>
      </c>
      <c r="CX445">
        <f>ROUND(Y445*Source!I499,7)</f>
        <v>0.0201</v>
      </c>
      <c r="CY445">
        <f t="shared" si="1391"/>
        <v>15.800000000000001</v>
      </c>
      <c r="CZ445">
        <f t="shared" si="1392"/>
        <v>11.449999999999999</v>
      </c>
      <c r="DA445">
        <f t="shared" si="1393"/>
        <v>1.3799999999999999</v>
      </c>
      <c r="DB445">
        <f t="shared" si="1388"/>
        <v>23.015999999999998</v>
      </c>
      <c r="DC445">
        <f t="shared" si="1389"/>
        <v>0</v>
      </c>
      <c r="DD445" t="s">
        <v>435</v>
      </c>
      <c r="DE445" t="s">
        <v>435</v>
      </c>
      <c r="DF445">
        <f t="shared" si="1328"/>
        <v>0</v>
      </c>
      <c r="DG445">
        <f t="shared" ref="DG445:DG447" si="1395">ROUND(ROUND(AF445*AJ445,2)*CX445,2)</f>
        <v>0.32000000000000001</v>
      </c>
      <c r="DH445">
        <f t="shared" si="1285"/>
        <v>0</v>
      </c>
      <c r="DI445">
        <f t="shared" si="1286"/>
        <v>0</v>
      </c>
      <c r="DJ445">
        <f t="shared" si="1394"/>
        <v>0.32000000000000001</v>
      </c>
      <c r="DK445">
        <v>0</v>
      </c>
      <c r="DL445" t="s">
        <v>435</v>
      </c>
      <c r="DM445">
        <v>0</v>
      </c>
      <c r="DN445" t="s">
        <v>435</v>
      </c>
      <c r="DO445">
        <v>0</v>
      </c>
    </row>
    <row r="446">
      <c r="A446">
        <f>ROW(Source!A499)</f>
        <v>499</v>
      </c>
      <c r="B446">
        <v>358752211</v>
      </c>
      <c r="C446">
        <v>358749844</v>
      </c>
      <c r="D446">
        <v>342765643</v>
      </c>
      <c r="E446">
        <v>1</v>
      </c>
      <c r="F446">
        <v>1</v>
      </c>
      <c r="G446">
        <v>1</v>
      </c>
      <c r="H446">
        <v>2</v>
      </c>
      <c r="I446" t="s">
        <v>70</v>
      </c>
      <c r="J446" t="s">
        <v>831</v>
      </c>
      <c r="K446" t="s">
        <v>71</v>
      </c>
      <c r="L446">
        <v>1368</v>
      </c>
      <c r="N446">
        <v>1011</v>
      </c>
      <c r="O446" t="s">
        <v>67</v>
      </c>
      <c r="P446" t="s">
        <v>67</v>
      </c>
      <c r="Q446">
        <v>1</v>
      </c>
      <c r="W446">
        <v>0</v>
      </c>
      <c r="X446">
        <v>1503848564</v>
      </c>
      <c r="Y446">
        <f t="shared" si="1384"/>
        <v>0.089999999999999997</v>
      </c>
      <c r="AA446">
        <v>0</v>
      </c>
      <c r="AB446">
        <v>583.05999999999995</v>
      </c>
      <c r="AC446">
        <v>497.45999999999998</v>
      </c>
      <c r="AD446">
        <v>0</v>
      </c>
      <c r="AE446">
        <v>0</v>
      </c>
      <c r="AF446">
        <v>477.92000000000002</v>
      </c>
      <c r="AG446">
        <v>497.45999999999998</v>
      </c>
      <c r="AH446">
        <v>0</v>
      </c>
      <c r="AI446">
        <v>1</v>
      </c>
      <c r="AJ446">
        <v>1.22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435</v>
      </c>
      <c r="AT446">
        <v>0.14999999999999999</v>
      </c>
      <c r="AU446" t="s">
        <v>667</v>
      </c>
      <c r="AV446">
        <v>1</v>
      </c>
      <c r="AW446">
        <v>2</v>
      </c>
      <c r="AX446">
        <v>363029441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71.688000000000002</v>
      </c>
      <c r="BL446">
        <v>74.619</v>
      </c>
      <c r="BM446">
        <v>0</v>
      </c>
      <c r="BN446">
        <v>0</v>
      </c>
      <c r="BO446">
        <v>0.14999999999999999</v>
      </c>
      <c r="BP446">
        <v>1</v>
      </c>
      <c r="BQ446">
        <v>0</v>
      </c>
      <c r="BR446">
        <v>43.012799999999999</v>
      </c>
      <c r="BS446">
        <v>44.7714</v>
      </c>
      <c r="BT446">
        <v>0</v>
      </c>
      <c r="BU446">
        <v>0</v>
      </c>
      <c r="BV446">
        <v>0.089999999999999997</v>
      </c>
      <c r="BW446">
        <v>1</v>
      </c>
      <c r="CV446">
        <v>0</v>
      </c>
      <c r="CW446">
        <f>ROUND(Y446*Source!I499*DO446,7)</f>
        <v>0.00089999999999999998</v>
      </c>
      <c r="CX446">
        <f>ROUND(Y446*Source!I499,7)</f>
        <v>0.00089999999999999998</v>
      </c>
      <c r="CY446">
        <f t="shared" si="1391"/>
        <v>583.05999999999995</v>
      </c>
      <c r="CZ446">
        <f t="shared" si="1392"/>
        <v>477.92000000000002</v>
      </c>
      <c r="DA446">
        <f t="shared" si="1393"/>
        <v>1.22</v>
      </c>
      <c r="DB446">
        <f t="shared" si="1388"/>
        <v>43.013999999999996</v>
      </c>
      <c r="DC446">
        <f t="shared" si="1389"/>
        <v>44.771999999999998</v>
      </c>
      <c r="DD446" t="s">
        <v>435</v>
      </c>
      <c r="DE446" t="s">
        <v>435</v>
      </c>
      <c r="DF446">
        <f t="shared" si="1328"/>
        <v>0</v>
      </c>
      <c r="DG446">
        <f t="shared" si="1395"/>
        <v>0.52000000000000002</v>
      </c>
      <c r="DH446">
        <f t="shared" si="1285"/>
        <v>0.45000000000000001</v>
      </c>
      <c r="DI446">
        <f t="shared" si="1286"/>
        <v>0</v>
      </c>
      <c r="DJ446">
        <f t="shared" si="1394"/>
        <v>0.96999999999999997</v>
      </c>
      <c r="DK446">
        <v>0</v>
      </c>
      <c r="DL446" t="s">
        <v>72</v>
      </c>
      <c r="DM446">
        <v>4</v>
      </c>
      <c r="DN446" t="s">
        <v>36</v>
      </c>
      <c r="DO446">
        <v>1</v>
      </c>
    </row>
    <row r="447">
      <c r="A447">
        <f>ROW(Source!A499)</f>
        <v>499</v>
      </c>
      <c r="B447">
        <v>358752211</v>
      </c>
      <c r="C447">
        <v>358749844</v>
      </c>
      <c r="D447">
        <v>342766292</v>
      </c>
      <c r="E447">
        <v>1</v>
      </c>
      <c r="F447">
        <v>1</v>
      </c>
      <c r="G447">
        <v>1</v>
      </c>
      <c r="H447">
        <v>2</v>
      </c>
      <c r="I447" t="s">
        <v>320</v>
      </c>
      <c r="J447" t="s">
        <v>854</v>
      </c>
      <c r="K447" t="s">
        <v>321</v>
      </c>
      <c r="L447">
        <v>1368</v>
      </c>
      <c r="N447">
        <v>1011</v>
      </c>
      <c r="O447" t="s">
        <v>67</v>
      </c>
      <c r="P447" t="s">
        <v>67</v>
      </c>
      <c r="Q447">
        <v>1</v>
      </c>
      <c r="W447">
        <v>0</v>
      </c>
      <c r="X447">
        <v>-47635995</v>
      </c>
      <c r="Y447">
        <f t="shared" si="1384"/>
        <v>0.26400000000000001</v>
      </c>
      <c r="AA447">
        <v>0</v>
      </c>
      <c r="AB447">
        <v>3233.8400000000001</v>
      </c>
      <c r="AC447">
        <v>571.71000000000004</v>
      </c>
      <c r="AD447">
        <v>0</v>
      </c>
      <c r="AE447">
        <v>0</v>
      </c>
      <c r="AF447">
        <v>2395.4400000000001</v>
      </c>
      <c r="AG447">
        <v>571.71000000000004</v>
      </c>
      <c r="AH447">
        <v>0</v>
      </c>
      <c r="AI447">
        <v>1</v>
      </c>
      <c r="AJ447">
        <v>1.3500000000000001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435</v>
      </c>
      <c r="AT447">
        <v>0.44</v>
      </c>
      <c r="AU447" t="s">
        <v>667</v>
      </c>
      <c r="AV447">
        <v>1</v>
      </c>
      <c r="AW447">
        <v>2</v>
      </c>
      <c r="AX447">
        <v>363029442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1053.9936</v>
      </c>
      <c r="BL447">
        <v>251.55240000000001</v>
      </c>
      <c r="BM447">
        <v>0</v>
      </c>
      <c r="BN447">
        <v>0</v>
      </c>
      <c r="BO447">
        <v>0.44</v>
      </c>
      <c r="BP447">
        <v>1</v>
      </c>
      <c r="BQ447">
        <v>0</v>
      </c>
      <c r="BR447">
        <v>632.39616000000001</v>
      </c>
      <c r="BS447">
        <v>150.93144000000001</v>
      </c>
      <c r="BT447">
        <v>0</v>
      </c>
      <c r="BU447">
        <v>0</v>
      </c>
      <c r="BV447">
        <v>0.26400000000000001</v>
      </c>
      <c r="BW447">
        <v>1</v>
      </c>
      <c r="CV447">
        <v>0</v>
      </c>
      <c r="CW447">
        <f>ROUND(Y447*Source!I499*DO447,7)</f>
        <v>0.00264</v>
      </c>
      <c r="CX447">
        <f>ROUND(Y447*Source!I499,7)</f>
        <v>0.00264</v>
      </c>
      <c r="CY447">
        <f t="shared" si="1391"/>
        <v>3233.8400000000001</v>
      </c>
      <c r="CZ447">
        <f t="shared" si="1392"/>
        <v>2395.4400000000001</v>
      </c>
      <c r="DA447">
        <f t="shared" si="1393"/>
        <v>1.3500000000000001</v>
      </c>
      <c r="DB447">
        <f t="shared" si="1388"/>
        <v>632.39400000000001</v>
      </c>
      <c r="DC447">
        <f t="shared" si="1389"/>
        <v>150.93000000000001</v>
      </c>
      <c r="DD447" t="s">
        <v>435</v>
      </c>
      <c r="DE447" t="s">
        <v>435</v>
      </c>
      <c r="DF447">
        <f t="shared" si="1328"/>
        <v>0</v>
      </c>
      <c r="DG447">
        <f t="shared" si="1395"/>
        <v>8.5400000000000009</v>
      </c>
      <c r="DH447">
        <f t="shared" si="1285"/>
        <v>1.51</v>
      </c>
      <c r="DI447">
        <f t="shared" si="1286"/>
        <v>0</v>
      </c>
      <c r="DJ447">
        <f t="shared" si="1394"/>
        <v>10.050000000000001</v>
      </c>
      <c r="DK447">
        <v>0</v>
      </c>
      <c r="DL447" t="s">
        <v>221</v>
      </c>
      <c r="DM447">
        <v>5</v>
      </c>
      <c r="DN447" t="s">
        <v>36</v>
      </c>
      <c r="DO447">
        <v>1</v>
      </c>
    </row>
    <row r="448">
      <c r="A448">
        <f>ROW(Source!A499)</f>
        <v>499</v>
      </c>
      <c r="B448">
        <v>358752211</v>
      </c>
      <c r="C448">
        <v>358749844</v>
      </c>
      <c r="D448">
        <v>342714000</v>
      </c>
      <c r="E448">
        <v>1</v>
      </c>
      <c r="F448">
        <v>1</v>
      </c>
      <c r="G448">
        <v>1</v>
      </c>
      <c r="H448">
        <v>3</v>
      </c>
      <c r="I448" t="s">
        <v>322</v>
      </c>
      <c r="J448" t="s">
        <v>855</v>
      </c>
      <c r="K448" t="s">
        <v>323</v>
      </c>
      <c r="L448">
        <v>1339</v>
      </c>
      <c r="N448">
        <v>1007</v>
      </c>
      <c r="O448" t="s">
        <v>324</v>
      </c>
      <c r="P448" t="s">
        <v>324</v>
      </c>
      <c r="Q448">
        <v>1</v>
      </c>
      <c r="W448">
        <v>0</v>
      </c>
      <c r="X448">
        <v>1273201876</v>
      </c>
      <c r="Y448">
        <f t="shared" ref="Y448:Y452" si="1396">(AT448*ROUND(0,7))</f>
        <v>0</v>
      </c>
      <c r="AA448">
        <v>503.81</v>
      </c>
      <c r="AB448">
        <v>0</v>
      </c>
      <c r="AC448">
        <v>0</v>
      </c>
      <c r="AD448">
        <v>0</v>
      </c>
      <c r="AE448">
        <v>340.41000000000003</v>
      </c>
      <c r="AF448">
        <v>0</v>
      </c>
      <c r="AG448">
        <v>0</v>
      </c>
      <c r="AH448">
        <v>0</v>
      </c>
      <c r="AI448">
        <v>1.48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435</v>
      </c>
      <c r="AT448">
        <v>0.46999999999999997</v>
      </c>
      <c r="AU448" t="s">
        <v>517</v>
      </c>
      <c r="AV448">
        <v>0</v>
      </c>
      <c r="AW448">
        <v>2</v>
      </c>
      <c r="AX448">
        <v>363029443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159.99270000000001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ROUND(Y448*Source!I499,7)</f>
        <v>0</v>
      </c>
      <c r="CY448">
        <f t="shared" ref="CY448:CY453" si="1397">AA448</f>
        <v>503.81</v>
      </c>
      <c r="CZ448">
        <f t="shared" ref="CZ448:CZ453" si="1398">AE448</f>
        <v>340.41000000000003</v>
      </c>
      <c r="DA448">
        <f t="shared" ref="DA448:DA453" si="1399">AI448</f>
        <v>1.48</v>
      </c>
      <c r="DB448">
        <f t="shared" ref="DB448:DB452" si="1400">ROUND((ROUND(AT448*CZ448,2)*ROUND(0,7)),6)</f>
        <v>0</v>
      </c>
      <c r="DC448">
        <f t="shared" ref="DC448:DC452" si="1401">ROUND((ROUND(AT448*AG448,2)*ROUND(0,7)),6)</f>
        <v>0</v>
      </c>
      <c r="DD448" t="s">
        <v>435</v>
      </c>
      <c r="DE448" t="s">
        <v>435</v>
      </c>
      <c r="DF448">
        <f t="shared" ref="DF448:DF452" si="1402">ROUND(ROUND(AE448*AI448,2)*CX448,2)</f>
        <v>0</v>
      </c>
      <c r="DG448">
        <f t="shared" ref="DG448:DG456" si="1403">ROUND(ROUND(AF448,2)*CX448,2)</f>
        <v>0</v>
      </c>
      <c r="DH448">
        <f t="shared" si="1285"/>
        <v>0</v>
      </c>
      <c r="DI448">
        <f t="shared" si="1286"/>
        <v>0</v>
      </c>
      <c r="DJ448">
        <f t="shared" ref="DJ448:DJ453" si="1404">DF448</f>
        <v>0</v>
      </c>
      <c r="DK448">
        <v>0</v>
      </c>
      <c r="DL448" t="s">
        <v>435</v>
      </c>
      <c r="DM448">
        <v>0</v>
      </c>
      <c r="DN448" t="s">
        <v>435</v>
      </c>
      <c r="DO448">
        <v>0</v>
      </c>
    </row>
    <row r="449">
      <c r="A449">
        <f>ROW(Source!A499)</f>
        <v>499</v>
      </c>
      <c r="B449">
        <v>358752211</v>
      </c>
      <c r="C449">
        <v>358749844</v>
      </c>
      <c r="D449">
        <v>342714016</v>
      </c>
      <c r="E449">
        <v>1</v>
      </c>
      <c r="F449">
        <v>1</v>
      </c>
      <c r="G449">
        <v>1</v>
      </c>
      <c r="H449">
        <v>3</v>
      </c>
      <c r="I449" t="s">
        <v>325</v>
      </c>
      <c r="J449" t="s">
        <v>856</v>
      </c>
      <c r="K449" t="s">
        <v>326</v>
      </c>
      <c r="L449">
        <v>1339</v>
      </c>
      <c r="N449">
        <v>1007</v>
      </c>
      <c r="O449" t="s">
        <v>324</v>
      </c>
      <c r="P449" t="s">
        <v>324</v>
      </c>
      <c r="Q449">
        <v>1</v>
      </c>
      <c r="W449">
        <v>0</v>
      </c>
      <c r="X449">
        <v>-1462988538</v>
      </c>
      <c r="Y449">
        <f t="shared" si="1396"/>
        <v>0</v>
      </c>
      <c r="AA449">
        <v>90.569999999999993</v>
      </c>
      <c r="AB449">
        <v>0</v>
      </c>
      <c r="AC449">
        <v>0</v>
      </c>
      <c r="AD449">
        <v>0</v>
      </c>
      <c r="AE449">
        <v>114.64</v>
      </c>
      <c r="AF449">
        <v>0</v>
      </c>
      <c r="AG449">
        <v>0</v>
      </c>
      <c r="AH449">
        <v>0</v>
      </c>
      <c r="AI449">
        <v>0.79000000000000004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435</v>
      </c>
      <c r="AT449">
        <v>0.54000000000000004</v>
      </c>
      <c r="AU449" t="s">
        <v>517</v>
      </c>
      <c r="AV449">
        <v>0</v>
      </c>
      <c r="AW449">
        <v>2</v>
      </c>
      <c r="AX449">
        <v>363029444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61.905600000000007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ROUND(Y449*Source!I499,7)</f>
        <v>0</v>
      </c>
      <c r="CY449">
        <f t="shared" si="1397"/>
        <v>90.569999999999993</v>
      </c>
      <c r="CZ449">
        <f t="shared" si="1398"/>
        <v>114.64</v>
      </c>
      <c r="DA449">
        <f t="shared" si="1399"/>
        <v>0.79000000000000004</v>
      </c>
      <c r="DB449">
        <f t="shared" si="1400"/>
        <v>0</v>
      </c>
      <c r="DC449">
        <f t="shared" si="1401"/>
        <v>0</v>
      </c>
      <c r="DD449" t="s">
        <v>435</v>
      </c>
      <c r="DE449" t="s">
        <v>435</v>
      </c>
      <c r="DF449">
        <f t="shared" si="1402"/>
        <v>0</v>
      </c>
      <c r="DG449">
        <f t="shared" si="1403"/>
        <v>0</v>
      </c>
      <c r="DH449">
        <f t="shared" ref="DH449:DH512" si="1405">ROUND(ROUND(AG449,2)*CX449,2)</f>
        <v>0</v>
      </c>
      <c r="DI449">
        <f t="shared" ref="DI449:DI512" si="1406">ROUND(ROUND(AH449,2)*CX449,2)</f>
        <v>0</v>
      </c>
      <c r="DJ449">
        <f t="shared" si="1404"/>
        <v>0</v>
      </c>
      <c r="DK449">
        <v>0</v>
      </c>
      <c r="DL449" t="s">
        <v>435</v>
      </c>
      <c r="DM449">
        <v>0</v>
      </c>
      <c r="DN449" t="s">
        <v>435</v>
      </c>
      <c r="DO449">
        <v>0</v>
      </c>
    </row>
    <row r="450">
      <c r="A450">
        <f>ROW(Source!A499)</f>
        <v>499</v>
      </c>
      <c r="B450">
        <v>358752211</v>
      </c>
      <c r="C450">
        <v>358749844</v>
      </c>
      <c r="D450">
        <v>342714126</v>
      </c>
      <c r="E450">
        <v>1</v>
      </c>
      <c r="F450">
        <v>1</v>
      </c>
      <c r="G450">
        <v>1</v>
      </c>
      <c r="H450">
        <v>3</v>
      </c>
      <c r="I450" t="s">
        <v>327</v>
      </c>
      <c r="J450" t="s">
        <v>857</v>
      </c>
      <c r="K450" t="s">
        <v>328</v>
      </c>
      <c r="L450">
        <v>1346</v>
      </c>
      <c r="N450">
        <v>1009</v>
      </c>
      <c r="O450" t="s">
        <v>77</v>
      </c>
      <c r="P450" t="s">
        <v>77</v>
      </c>
      <c r="Q450">
        <v>1</v>
      </c>
      <c r="W450">
        <v>0</v>
      </c>
      <c r="X450">
        <v>556421216</v>
      </c>
      <c r="Y450">
        <f t="shared" si="1396"/>
        <v>0</v>
      </c>
      <c r="AA450">
        <v>195.44999999999999</v>
      </c>
      <c r="AB450">
        <v>0</v>
      </c>
      <c r="AC450">
        <v>0</v>
      </c>
      <c r="AD450">
        <v>0</v>
      </c>
      <c r="AE450">
        <v>149.19999999999999</v>
      </c>
      <c r="AF450">
        <v>0</v>
      </c>
      <c r="AG450">
        <v>0</v>
      </c>
      <c r="AH450">
        <v>0</v>
      </c>
      <c r="AI450">
        <v>1.3100000000000001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435</v>
      </c>
      <c r="AT450">
        <v>0.02</v>
      </c>
      <c r="AU450" t="s">
        <v>517</v>
      </c>
      <c r="AV450">
        <v>0</v>
      </c>
      <c r="AW450">
        <v>2</v>
      </c>
      <c r="AX450">
        <v>363029445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2.984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ROUND(Y450*Source!I499,7)</f>
        <v>0</v>
      </c>
      <c r="CY450">
        <f t="shared" si="1397"/>
        <v>195.44999999999999</v>
      </c>
      <c r="CZ450">
        <f t="shared" si="1398"/>
        <v>149.19999999999999</v>
      </c>
      <c r="DA450">
        <f t="shared" si="1399"/>
        <v>1.3100000000000001</v>
      </c>
      <c r="DB450">
        <f t="shared" si="1400"/>
        <v>0</v>
      </c>
      <c r="DC450">
        <f t="shared" si="1401"/>
        <v>0</v>
      </c>
      <c r="DD450" t="s">
        <v>435</v>
      </c>
      <c r="DE450" t="s">
        <v>435</v>
      </c>
      <c r="DF450">
        <f t="shared" si="1402"/>
        <v>0</v>
      </c>
      <c r="DG450">
        <f t="shared" si="1403"/>
        <v>0</v>
      </c>
      <c r="DH450">
        <f t="shared" si="1405"/>
        <v>0</v>
      </c>
      <c r="DI450">
        <f t="shared" si="1406"/>
        <v>0</v>
      </c>
      <c r="DJ450">
        <f t="shared" si="1404"/>
        <v>0</v>
      </c>
      <c r="DK450">
        <v>0</v>
      </c>
      <c r="DL450" t="s">
        <v>435</v>
      </c>
      <c r="DM450">
        <v>0</v>
      </c>
      <c r="DN450" t="s">
        <v>435</v>
      </c>
      <c r="DO450">
        <v>0</v>
      </c>
    </row>
    <row r="451">
      <c r="A451">
        <f>ROW(Source!A499)</f>
        <v>499</v>
      </c>
      <c r="B451">
        <v>358752211</v>
      </c>
      <c r="C451">
        <v>358749844</v>
      </c>
      <c r="D451">
        <v>342715726</v>
      </c>
      <c r="E451">
        <v>1</v>
      </c>
      <c r="F451">
        <v>1</v>
      </c>
      <c r="G451">
        <v>1</v>
      </c>
      <c r="H451">
        <v>3</v>
      </c>
      <c r="I451" t="s">
        <v>329</v>
      </c>
      <c r="J451" t="s">
        <v>858</v>
      </c>
      <c r="K451" t="s">
        <v>330</v>
      </c>
      <c r="L451">
        <v>1339</v>
      </c>
      <c r="N451">
        <v>1007</v>
      </c>
      <c r="O451" t="s">
        <v>324</v>
      </c>
      <c r="P451" t="s">
        <v>324</v>
      </c>
      <c r="Q451">
        <v>1</v>
      </c>
      <c r="W451">
        <v>0</v>
      </c>
      <c r="X451">
        <v>-1569425822</v>
      </c>
      <c r="Y451">
        <f t="shared" si="1396"/>
        <v>0</v>
      </c>
      <c r="AA451">
        <v>34.490000000000002</v>
      </c>
      <c r="AB451">
        <v>0</v>
      </c>
      <c r="AC451">
        <v>0</v>
      </c>
      <c r="AD451">
        <v>0</v>
      </c>
      <c r="AE451">
        <v>36.310000000000002</v>
      </c>
      <c r="AF451">
        <v>0</v>
      </c>
      <c r="AG451">
        <v>0</v>
      </c>
      <c r="AH451">
        <v>0</v>
      </c>
      <c r="AI451">
        <v>0.94999999999999996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435</v>
      </c>
      <c r="AT451">
        <v>0.81000000000000005</v>
      </c>
      <c r="AU451" t="s">
        <v>517</v>
      </c>
      <c r="AV451">
        <v>0</v>
      </c>
      <c r="AW451">
        <v>2</v>
      </c>
      <c r="AX451">
        <v>363029446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29.411100000000005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ROUND(Y451*Source!I499,7)</f>
        <v>0</v>
      </c>
      <c r="CY451">
        <f t="shared" si="1397"/>
        <v>34.490000000000002</v>
      </c>
      <c r="CZ451">
        <f t="shared" si="1398"/>
        <v>36.310000000000002</v>
      </c>
      <c r="DA451">
        <f t="shared" si="1399"/>
        <v>0.94999999999999996</v>
      </c>
      <c r="DB451">
        <f t="shared" si="1400"/>
        <v>0</v>
      </c>
      <c r="DC451">
        <f t="shared" si="1401"/>
        <v>0</v>
      </c>
      <c r="DD451" t="s">
        <v>435</v>
      </c>
      <c r="DE451" t="s">
        <v>435</v>
      </c>
      <c r="DF451">
        <f t="shared" si="1402"/>
        <v>0</v>
      </c>
      <c r="DG451">
        <f t="shared" si="1403"/>
        <v>0</v>
      </c>
      <c r="DH451">
        <f t="shared" si="1405"/>
        <v>0</v>
      </c>
      <c r="DI451">
        <f t="shared" si="1406"/>
        <v>0</v>
      </c>
      <c r="DJ451">
        <f t="shared" si="1404"/>
        <v>0</v>
      </c>
      <c r="DK451">
        <v>0</v>
      </c>
      <c r="DL451" t="s">
        <v>435</v>
      </c>
      <c r="DM451">
        <v>0</v>
      </c>
      <c r="DN451" t="s">
        <v>435</v>
      </c>
      <c r="DO451">
        <v>0</v>
      </c>
    </row>
    <row r="452">
      <c r="A452">
        <f>ROW(Source!A499)</f>
        <v>499</v>
      </c>
      <c r="B452">
        <v>358752211</v>
      </c>
      <c r="C452">
        <v>358749844</v>
      </c>
      <c r="D452">
        <v>342725852</v>
      </c>
      <c r="E452">
        <v>1</v>
      </c>
      <c r="F452">
        <v>1</v>
      </c>
      <c r="G452">
        <v>1</v>
      </c>
      <c r="H452">
        <v>3</v>
      </c>
      <c r="I452" t="s">
        <v>331</v>
      </c>
      <c r="J452" t="s">
        <v>859</v>
      </c>
      <c r="K452" t="s">
        <v>332</v>
      </c>
      <c r="L452">
        <v>1346</v>
      </c>
      <c r="N452">
        <v>1009</v>
      </c>
      <c r="O452" t="s">
        <v>77</v>
      </c>
      <c r="P452" t="s">
        <v>77</v>
      </c>
      <c r="Q452">
        <v>1</v>
      </c>
      <c r="W452">
        <v>0</v>
      </c>
      <c r="X452">
        <v>69763841</v>
      </c>
      <c r="Y452">
        <f t="shared" si="1396"/>
        <v>0</v>
      </c>
      <c r="AA452">
        <v>1499.0899999999999</v>
      </c>
      <c r="AB452">
        <v>0</v>
      </c>
      <c r="AC452">
        <v>0</v>
      </c>
      <c r="AD452">
        <v>0</v>
      </c>
      <c r="AE452">
        <v>931.11000000000001</v>
      </c>
      <c r="AF452">
        <v>0</v>
      </c>
      <c r="AG452">
        <v>0</v>
      </c>
      <c r="AH452">
        <v>0</v>
      </c>
      <c r="AI452">
        <v>1.6100000000000001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435</v>
      </c>
      <c r="AT452">
        <v>0.20999999999999999</v>
      </c>
      <c r="AU452" t="s">
        <v>517</v>
      </c>
      <c r="AV452">
        <v>0</v>
      </c>
      <c r="AW452">
        <v>2</v>
      </c>
      <c r="AX452">
        <v>363029447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195.53309999999999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ROUND(Y452*Source!I499,7)</f>
        <v>0</v>
      </c>
      <c r="CY452">
        <f t="shared" si="1397"/>
        <v>1499.0899999999999</v>
      </c>
      <c r="CZ452">
        <f t="shared" si="1398"/>
        <v>931.11000000000001</v>
      </c>
      <c r="DA452">
        <f t="shared" si="1399"/>
        <v>1.6100000000000001</v>
      </c>
      <c r="DB452">
        <f t="shared" si="1400"/>
        <v>0</v>
      </c>
      <c r="DC452">
        <f t="shared" si="1401"/>
        <v>0</v>
      </c>
      <c r="DD452" t="s">
        <v>435</v>
      </c>
      <c r="DE452" t="s">
        <v>435</v>
      </c>
      <c r="DF452">
        <f t="shared" si="1402"/>
        <v>0</v>
      </c>
      <c r="DG452">
        <f t="shared" si="1403"/>
        <v>0</v>
      </c>
      <c r="DH452">
        <f t="shared" si="1405"/>
        <v>0</v>
      </c>
      <c r="DI452">
        <f t="shared" si="1406"/>
        <v>0</v>
      </c>
      <c r="DJ452">
        <f t="shared" si="1404"/>
        <v>0</v>
      </c>
      <c r="DK452">
        <v>0</v>
      </c>
      <c r="DL452" t="s">
        <v>435</v>
      </c>
      <c r="DM452">
        <v>0</v>
      </c>
      <c r="DN452" t="s">
        <v>435</v>
      </c>
      <c r="DO452">
        <v>0</v>
      </c>
    </row>
    <row r="453">
      <c r="A453">
        <f>ROW(Source!A499)</f>
        <v>499</v>
      </c>
      <c r="B453">
        <v>358752211</v>
      </c>
      <c r="C453">
        <v>358749844</v>
      </c>
      <c r="D453">
        <v>342646017</v>
      </c>
      <c r="E453">
        <v>113</v>
      </c>
      <c r="F453">
        <v>1</v>
      </c>
      <c r="G453">
        <v>1</v>
      </c>
      <c r="H453">
        <v>3</v>
      </c>
      <c r="I453" t="s">
        <v>130</v>
      </c>
      <c r="J453" t="s">
        <v>435</v>
      </c>
      <c r="K453" t="s">
        <v>131</v>
      </c>
      <c r="L453">
        <v>3277935</v>
      </c>
      <c r="N453">
        <v>1013</v>
      </c>
      <c r="O453" t="s">
        <v>104</v>
      </c>
      <c r="P453" t="s">
        <v>104</v>
      </c>
      <c r="Q453">
        <v>1</v>
      </c>
      <c r="W453">
        <v>0</v>
      </c>
      <c r="X453">
        <v>274903907</v>
      </c>
      <c r="Y453">
        <f>AT453</f>
        <v>2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0</v>
      </c>
      <c r="AQ453">
        <v>1</v>
      </c>
      <c r="AR453">
        <v>0</v>
      </c>
      <c r="AS453" t="s">
        <v>435</v>
      </c>
      <c r="AT453">
        <v>2</v>
      </c>
      <c r="AU453" t="s">
        <v>435</v>
      </c>
      <c r="AV453">
        <v>0</v>
      </c>
      <c r="AW453">
        <v>2</v>
      </c>
      <c r="AX453">
        <v>363029448</v>
      </c>
      <c r="AY453">
        <v>1</v>
      </c>
      <c r="AZ453">
        <v>2048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ROUND(Y453*Source!I499,7)</f>
        <v>0.02</v>
      </c>
      <c r="CY453">
        <f t="shared" si="1397"/>
        <v>0</v>
      </c>
      <c r="CZ453">
        <f t="shared" si="1398"/>
        <v>0</v>
      </c>
      <c r="DA453">
        <f t="shared" si="1399"/>
        <v>1</v>
      </c>
      <c r="DB453">
        <f>ROUND(ROUND(AT453*CZ453,2),6)</f>
        <v>0</v>
      </c>
      <c r="DC453">
        <f>ROUND(ROUND(AT453*AG453,2),6)</f>
        <v>0</v>
      </c>
      <c r="DD453" t="s">
        <v>435</v>
      </c>
      <c r="DE453" t="s">
        <v>435</v>
      </c>
      <c r="DF453">
        <f t="shared" ref="DF453:DF459" si="1407">ROUND(ROUND(AE453,2)*CX453,2)</f>
        <v>0</v>
      </c>
      <c r="DG453">
        <f t="shared" si="1403"/>
        <v>0</v>
      </c>
      <c r="DH453">
        <f t="shared" si="1405"/>
        <v>0</v>
      </c>
      <c r="DI453">
        <f t="shared" si="1406"/>
        <v>0</v>
      </c>
      <c r="DJ453">
        <f t="shared" si="1404"/>
        <v>0</v>
      </c>
      <c r="DK453">
        <v>0</v>
      </c>
      <c r="DL453" t="s">
        <v>435</v>
      </c>
      <c r="DM453">
        <v>0</v>
      </c>
      <c r="DN453" t="s">
        <v>435</v>
      </c>
      <c r="DO453">
        <v>0</v>
      </c>
    </row>
    <row r="454">
      <c r="A454">
        <f>ROW(Source!A500)</f>
        <v>500</v>
      </c>
      <c r="B454">
        <v>358752211</v>
      </c>
      <c r="C454">
        <v>358749870</v>
      </c>
      <c r="D454">
        <v>342640222</v>
      </c>
      <c r="E454">
        <v>113</v>
      </c>
      <c r="F454">
        <v>1</v>
      </c>
      <c r="G454">
        <v>1</v>
      </c>
      <c r="H454">
        <v>1</v>
      </c>
      <c r="I454" t="s">
        <v>115</v>
      </c>
      <c r="J454" t="s">
        <v>435</v>
      </c>
      <c r="K454" t="s">
        <v>116</v>
      </c>
      <c r="L454">
        <v>1191</v>
      </c>
      <c r="N454">
        <v>1013</v>
      </c>
      <c r="O454" t="s">
        <v>36</v>
      </c>
      <c r="P454" t="s">
        <v>36</v>
      </c>
      <c r="Q454">
        <v>1</v>
      </c>
      <c r="W454">
        <v>0</v>
      </c>
      <c r="X454">
        <v>888410196</v>
      </c>
      <c r="Y454">
        <f t="shared" ref="Y454:Y459" si="1408">(AT454*ROUND(0.6,7))</f>
        <v>60</v>
      </c>
      <c r="AA454">
        <v>0</v>
      </c>
      <c r="AB454">
        <v>0</v>
      </c>
      <c r="AC454">
        <v>0</v>
      </c>
      <c r="AD454">
        <v>497.45999999999998</v>
      </c>
      <c r="AE454">
        <v>0</v>
      </c>
      <c r="AF454">
        <v>0</v>
      </c>
      <c r="AG454">
        <v>0</v>
      </c>
      <c r="AH454">
        <v>497.45999999999998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435</v>
      </c>
      <c r="AT454">
        <v>100</v>
      </c>
      <c r="AU454" t="s">
        <v>667</v>
      </c>
      <c r="AV454">
        <v>1</v>
      </c>
      <c r="AW454">
        <v>2</v>
      </c>
      <c r="AX454">
        <v>363029449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49746</v>
      </c>
      <c r="BN454">
        <v>100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29847.599999999999</v>
      </c>
      <c r="BU454">
        <v>60</v>
      </c>
      <c r="BV454">
        <v>0</v>
      </c>
      <c r="BW454">
        <v>1</v>
      </c>
      <c r="CU454">
        <f>ROUND(AT454*Source!I500*AH454*AL454,2)</f>
        <v>497.46000000000004</v>
      </c>
      <c r="CV454">
        <f>ROUND(Y454*Source!I500,7)</f>
        <v>0.59999999999999998</v>
      </c>
      <c r="CW454">
        <v>0</v>
      </c>
      <c r="CX454">
        <f>ROUND(Y454*Source!I500,7)</f>
        <v>0.59999999999999998</v>
      </c>
      <c r="CY454">
        <f t="shared" ref="CY454:CY455" si="1409">AD454</f>
        <v>497.45999999999998</v>
      </c>
      <c r="CZ454">
        <f t="shared" ref="CZ454:CZ455" si="1410">AH454</f>
        <v>497.45999999999998</v>
      </c>
      <c r="DA454">
        <f t="shared" ref="DA454:DA455" si="1411">AL454</f>
        <v>1</v>
      </c>
      <c r="DB454">
        <f t="shared" ref="DB454:DB459" si="1412">ROUND((ROUND(AT454*CZ454,2)*ROUND(0.6,7)),6)</f>
        <v>29847.599999999999</v>
      </c>
      <c r="DC454">
        <f t="shared" ref="DC454:DC459" si="1413">ROUND((ROUND(AT454*AG454,2)*ROUND(0.6,7)),6)</f>
        <v>0</v>
      </c>
      <c r="DD454" t="s">
        <v>435</v>
      </c>
      <c r="DE454" t="s">
        <v>435</v>
      </c>
      <c r="DF454">
        <f t="shared" si="1407"/>
        <v>0</v>
      </c>
      <c r="DG454">
        <f t="shared" si="1403"/>
        <v>0</v>
      </c>
      <c r="DH454">
        <f t="shared" si="1405"/>
        <v>0</v>
      </c>
      <c r="DI454">
        <f t="shared" si="1406"/>
        <v>298.48000000000002</v>
      </c>
      <c r="DJ454">
        <f t="shared" ref="DJ454:DJ455" si="1414">DI454</f>
        <v>298.48000000000002</v>
      </c>
      <c r="DK454">
        <v>1</v>
      </c>
      <c r="DL454" t="s">
        <v>435</v>
      </c>
      <c r="DM454">
        <v>0</v>
      </c>
      <c r="DN454" t="s">
        <v>435</v>
      </c>
      <c r="DO454">
        <v>0</v>
      </c>
    </row>
    <row r="455">
      <c r="A455">
        <f>ROW(Source!A500)</f>
        <v>500</v>
      </c>
      <c r="B455">
        <v>358752211</v>
      </c>
      <c r="C455">
        <v>358749870</v>
      </c>
      <c r="D455">
        <v>342640393</v>
      </c>
      <c r="E455">
        <v>113</v>
      </c>
      <c r="F455">
        <v>1</v>
      </c>
      <c r="G455">
        <v>1</v>
      </c>
      <c r="H455">
        <v>1</v>
      </c>
      <c r="I455" t="s">
        <v>828</v>
      </c>
      <c r="J455" t="s">
        <v>435</v>
      </c>
      <c r="K455" t="s">
        <v>829</v>
      </c>
      <c r="L455">
        <v>1191</v>
      </c>
      <c r="N455">
        <v>1013</v>
      </c>
      <c r="O455" t="s">
        <v>36</v>
      </c>
      <c r="P455" t="s">
        <v>36</v>
      </c>
      <c r="Q455">
        <v>1</v>
      </c>
      <c r="W455">
        <v>0</v>
      </c>
      <c r="X455">
        <v>-1417349443</v>
      </c>
      <c r="Y455">
        <f t="shared" si="1408"/>
        <v>0.61199999999999999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435</v>
      </c>
      <c r="AT455">
        <v>1.02</v>
      </c>
      <c r="AU455" t="s">
        <v>667</v>
      </c>
      <c r="AV455">
        <v>2</v>
      </c>
      <c r="AW455">
        <v>2</v>
      </c>
      <c r="AX455">
        <v>363029450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ROUND(Y455*Source!I500,7)</f>
        <v>0.0061199999999999996</v>
      </c>
      <c r="CY455">
        <f t="shared" si="1409"/>
        <v>0</v>
      </c>
      <c r="CZ455">
        <f t="shared" si="1410"/>
        <v>0</v>
      </c>
      <c r="DA455">
        <f t="shared" si="1411"/>
        <v>1</v>
      </c>
      <c r="DB455">
        <f t="shared" si="1412"/>
        <v>0</v>
      </c>
      <c r="DC455">
        <f t="shared" si="1413"/>
        <v>0</v>
      </c>
      <c r="DD455" t="s">
        <v>435</v>
      </c>
      <c r="DE455" t="s">
        <v>435</v>
      </c>
      <c r="DF455">
        <f t="shared" si="1407"/>
        <v>0</v>
      </c>
      <c r="DG455">
        <f t="shared" si="1403"/>
        <v>0</v>
      </c>
      <c r="DH455">
        <f t="shared" si="1405"/>
        <v>0</v>
      </c>
      <c r="DI455">
        <f t="shared" si="1406"/>
        <v>0</v>
      </c>
      <c r="DJ455">
        <f t="shared" si="1414"/>
        <v>0</v>
      </c>
      <c r="DK455">
        <v>0</v>
      </c>
      <c r="DL455" t="s">
        <v>435</v>
      </c>
      <c r="DM455">
        <v>0</v>
      </c>
      <c r="DN455" t="s">
        <v>435</v>
      </c>
      <c r="DO455">
        <v>0</v>
      </c>
    </row>
    <row r="456">
      <c r="A456">
        <f>ROW(Source!A500)</f>
        <v>500</v>
      </c>
      <c r="B456">
        <v>358752211</v>
      </c>
      <c r="C456">
        <v>358749870</v>
      </c>
      <c r="D456">
        <v>342764741</v>
      </c>
      <c r="E456">
        <v>1</v>
      </c>
      <c r="F456">
        <v>1</v>
      </c>
      <c r="G456">
        <v>1</v>
      </c>
      <c r="H456">
        <v>2</v>
      </c>
      <c r="I456" t="s">
        <v>65</v>
      </c>
      <c r="J456" t="s">
        <v>830</v>
      </c>
      <c r="K456" t="s">
        <v>66</v>
      </c>
      <c r="L456">
        <v>1368</v>
      </c>
      <c r="N456">
        <v>1011</v>
      </c>
      <c r="O456" t="s">
        <v>67</v>
      </c>
      <c r="P456" t="s">
        <v>67</v>
      </c>
      <c r="Q456">
        <v>1</v>
      </c>
      <c r="W456">
        <v>0</v>
      </c>
      <c r="X456">
        <v>-361847540</v>
      </c>
      <c r="Y456">
        <f t="shared" si="1408"/>
        <v>0.17399999999999999</v>
      </c>
      <c r="AA456">
        <v>0</v>
      </c>
      <c r="AB456">
        <v>1552.1199999999999</v>
      </c>
      <c r="AC456">
        <v>668.23000000000002</v>
      </c>
      <c r="AD456">
        <v>0</v>
      </c>
      <c r="AE456">
        <v>0</v>
      </c>
      <c r="AF456">
        <v>1552.1199999999999</v>
      </c>
      <c r="AG456">
        <v>668.23000000000002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435</v>
      </c>
      <c r="AT456">
        <v>0.28999999999999998</v>
      </c>
      <c r="AU456" t="s">
        <v>667</v>
      </c>
      <c r="AV456">
        <v>1</v>
      </c>
      <c r="AW456">
        <v>2</v>
      </c>
      <c r="AX456">
        <v>363029451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450.11479999999995</v>
      </c>
      <c r="BL456">
        <v>193.7867</v>
      </c>
      <c r="BM456">
        <v>0</v>
      </c>
      <c r="BN456">
        <v>0</v>
      </c>
      <c r="BO456">
        <v>0.28999999999999998</v>
      </c>
      <c r="BP456">
        <v>1</v>
      </c>
      <c r="BQ456">
        <v>0</v>
      </c>
      <c r="BR456">
        <v>270.06887999999998</v>
      </c>
      <c r="BS456">
        <v>116.27202</v>
      </c>
      <c r="BT456">
        <v>0</v>
      </c>
      <c r="BU456">
        <v>0</v>
      </c>
      <c r="BV456">
        <v>0.17399999999999999</v>
      </c>
      <c r="BW456">
        <v>1</v>
      </c>
      <c r="CV456">
        <v>0</v>
      </c>
      <c r="CW456">
        <f>ROUND(Y456*Source!I500*DO456,7)</f>
        <v>0.00174</v>
      </c>
      <c r="CX456">
        <f>ROUND(Y456*Source!I500,7)</f>
        <v>0.00174</v>
      </c>
      <c r="CY456">
        <f t="shared" ref="CY456:CY459" si="1415">AB456</f>
        <v>1552.1199999999999</v>
      </c>
      <c r="CZ456">
        <f t="shared" ref="CZ456:CZ459" si="1416">AF456</f>
        <v>1552.1199999999999</v>
      </c>
      <c r="DA456">
        <f t="shared" ref="DA456:DA459" si="1417">AJ456</f>
        <v>1</v>
      </c>
      <c r="DB456">
        <f t="shared" si="1412"/>
        <v>270.06599999999997</v>
      </c>
      <c r="DC456">
        <f t="shared" si="1413"/>
        <v>116.274</v>
      </c>
      <c r="DD456" t="s">
        <v>435</v>
      </c>
      <c r="DE456" t="s">
        <v>435</v>
      </c>
      <c r="DF456">
        <f t="shared" si="1407"/>
        <v>0</v>
      </c>
      <c r="DG456">
        <f t="shared" si="1403"/>
        <v>2.7000000000000002</v>
      </c>
      <c r="DH456">
        <f t="shared" si="1405"/>
        <v>1.1599999999999999</v>
      </c>
      <c r="DI456">
        <f t="shared" si="1406"/>
        <v>0</v>
      </c>
      <c r="DJ456">
        <f t="shared" ref="DJ456:DJ459" si="1418">DG456+DH456</f>
        <v>3.8600000000000003</v>
      </c>
      <c r="DK456">
        <v>1</v>
      </c>
      <c r="DL456" t="s">
        <v>68</v>
      </c>
      <c r="DM456">
        <v>6</v>
      </c>
      <c r="DN456" t="s">
        <v>36</v>
      </c>
      <c r="DO456">
        <v>1</v>
      </c>
    </row>
    <row r="457">
      <c r="A457">
        <f>ROW(Source!A500)</f>
        <v>500</v>
      </c>
      <c r="B457">
        <v>358752211</v>
      </c>
      <c r="C457">
        <v>358749870</v>
      </c>
      <c r="D457">
        <v>342764875</v>
      </c>
      <c r="E457">
        <v>1</v>
      </c>
      <c r="F457">
        <v>1</v>
      </c>
      <c r="G457">
        <v>1</v>
      </c>
      <c r="H457">
        <v>2</v>
      </c>
      <c r="I457" t="s">
        <v>318</v>
      </c>
      <c r="J457" t="s">
        <v>853</v>
      </c>
      <c r="K457" t="s">
        <v>319</v>
      </c>
      <c r="L457">
        <v>1368</v>
      </c>
      <c r="N457">
        <v>1011</v>
      </c>
      <c r="O457" t="s">
        <v>67</v>
      </c>
      <c r="P457" t="s">
        <v>67</v>
      </c>
      <c r="Q457">
        <v>1</v>
      </c>
      <c r="W457">
        <v>0</v>
      </c>
      <c r="X457">
        <v>2016349773</v>
      </c>
      <c r="Y457">
        <f t="shared" si="1408"/>
        <v>2.0099999999999998</v>
      </c>
      <c r="AA457">
        <v>0</v>
      </c>
      <c r="AB457">
        <v>15.800000000000001</v>
      </c>
      <c r="AC457">
        <v>0</v>
      </c>
      <c r="AD457">
        <v>0</v>
      </c>
      <c r="AE457">
        <v>0</v>
      </c>
      <c r="AF457">
        <v>11.449999999999999</v>
      </c>
      <c r="AG457">
        <v>0</v>
      </c>
      <c r="AH457">
        <v>0</v>
      </c>
      <c r="AI457">
        <v>1</v>
      </c>
      <c r="AJ457">
        <v>1.3799999999999999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435</v>
      </c>
      <c r="AT457">
        <v>3.3500000000000001</v>
      </c>
      <c r="AU457" t="s">
        <v>667</v>
      </c>
      <c r="AV457">
        <v>1</v>
      </c>
      <c r="AW457">
        <v>2</v>
      </c>
      <c r="AX457">
        <v>363029452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38.357500000000002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23.014499999999995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f>ROUND(Y457*Source!I500*DO457,7)</f>
        <v>0</v>
      </c>
      <c r="CX457">
        <f>ROUND(Y457*Source!I500,7)</f>
        <v>0.0201</v>
      </c>
      <c r="CY457">
        <f t="shared" si="1415"/>
        <v>15.800000000000001</v>
      </c>
      <c r="CZ457">
        <f t="shared" si="1416"/>
        <v>11.449999999999999</v>
      </c>
      <c r="DA457">
        <f t="shared" si="1417"/>
        <v>1.3799999999999999</v>
      </c>
      <c r="DB457">
        <f t="shared" si="1412"/>
        <v>23.015999999999998</v>
      </c>
      <c r="DC457">
        <f t="shared" si="1413"/>
        <v>0</v>
      </c>
      <c r="DD457" t="s">
        <v>435</v>
      </c>
      <c r="DE457" t="s">
        <v>435</v>
      </c>
      <c r="DF457">
        <f t="shared" si="1407"/>
        <v>0</v>
      </c>
      <c r="DG457">
        <f t="shared" ref="DG457:DG459" si="1419">ROUND(ROUND(AF457*AJ457,2)*CX457,2)</f>
        <v>0.32000000000000001</v>
      </c>
      <c r="DH457">
        <f t="shared" si="1405"/>
        <v>0</v>
      </c>
      <c r="DI457">
        <f t="shared" si="1406"/>
        <v>0</v>
      </c>
      <c r="DJ457">
        <f t="shared" si="1418"/>
        <v>0.32000000000000001</v>
      </c>
      <c r="DK457">
        <v>0</v>
      </c>
      <c r="DL457" t="s">
        <v>435</v>
      </c>
      <c r="DM457">
        <v>0</v>
      </c>
      <c r="DN457" t="s">
        <v>435</v>
      </c>
      <c r="DO457">
        <v>0</v>
      </c>
    </row>
    <row r="458">
      <c r="A458">
        <f>ROW(Source!A500)</f>
        <v>500</v>
      </c>
      <c r="B458">
        <v>358752211</v>
      </c>
      <c r="C458">
        <v>358749870</v>
      </c>
      <c r="D458">
        <v>342765643</v>
      </c>
      <c r="E458">
        <v>1</v>
      </c>
      <c r="F458">
        <v>1</v>
      </c>
      <c r="G458">
        <v>1</v>
      </c>
      <c r="H458">
        <v>2</v>
      </c>
      <c r="I458" t="s">
        <v>70</v>
      </c>
      <c r="J458" t="s">
        <v>831</v>
      </c>
      <c r="K458" t="s">
        <v>71</v>
      </c>
      <c r="L458">
        <v>1368</v>
      </c>
      <c r="N458">
        <v>1011</v>
      </c>
      <c r="O458" t="s">
        <v>67</v>
      </c>
      <c r="P458" t="s">
        <v>67</v>
      </c>
      <c r="Q458">
        <v>1</v>
      </c>
      <c r="W458">
        <v>0</v>
      </c>
      <c r="X458">
        <v>1503848564</v>
      </c>
      <c r="Y458">
        <f t="shared" si="1408"/>
        <v>0.17399999999999999</v>
      </c>
      <c r="AA458">
        <v>0</v>
      </c>
      <c r="AB458">
        <v>583.05999999999995</v>
      </c>
      <c r="AC458">
        <v>497.45999999999998</v>
      </c>
      <c r="AD458">
        <v>0</v>
      </c>
      <c r="AE458">
        <v>0</v>
      </c>
      <c r="AF458">
        <v>477.92000000000002</v>
      </c>
      <c r="AG458">
        <v>497.45999999999998</v>
      </c>
      <c r="AH458">
        <v>0</v>
      </c>
      <c r="AI458">
        <v>1</v>
      </c>
      <c r="AJ458">
        <v>1.22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435</v>
      </c>
      <c r="AT458">
        <v>0.28999999999999998</v>
      </c>
      <c r="AU458" t="s">
        <v>667</v>
      </c>
      <c r="AV458">
        <v>1</v>
      </c>
      <c r="AW458">
        <v>2</v>
      </c>
      <c r="AX458">
        <v>363029453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138.5968</v>
      </c>
      <c r="BL458">
        <v>144.26339999999999</v>
      </c>
      <c r="BM458">
        <v>0</v>
      </c>
      <c r="BN458">
        <v>0</v>
      </c>
      <c r="BO458">
        <v>0.28999999999999998</v>
      </c>
      <c r="BP458">
        <v>1</v>
      </c>
      <c r="BQ458">
        <v>0</v>
      </c>
      <c r="BR458">
        <v>83.158079999999998</v>
      </c>
      <c r="BS458">
        <v>86.558039999999991</v>
      </c>
      <c r="BT458">
        <v>0</v>
      </c>
      <c r="BU458">
        <v>0</v>
      </c>
      <c r="BV458">
        <v>0.17399999999999999</v>
      </c>
      <c r="BW458">
        <v>1</v>
      </c>
      <c r="CV458">
        <v>0</v>
      </c>
      <c r="CW458">
        <f>ROUND(Y458*Source!I500*DO458,7)</f>
        <v>0.00174</v>
      </c>
      <c r="CX458">
        <f>ROUND(Y458*Source!I500,7)</f>
        <v>0.00174</v>
      </c>
      <c r="CY458">
        <f t="shared" si="1415"/>
        <v>583.05999999999995</v>
      </c>
      <c r="CZ458">
        <f t="shared" si="1416"/>
        <v>477.92000000000002</v>
      </c>
      <c r="DA458">
        <f t="shared" si="1417"/>
        <v>1.22</v>
      </c>
      <c r="DB458">
        <f t="shared" si="1412"/>
        <v>83.159999999999997</v>
      </c>
      <c r="DC458">
        <f t="shared" si="1413"/>
        <v>86.555999999999997</v>
      </c>
      <c r="DD458" t="s">
        <v>435</v>
      </c>
      <c r="DE458" t="s">
        <v>435</v>
      </c>
      <c r="DF458">
        <f t="shared" si="1407"/>
        <v>0</v>
      </c>
      <c r="DG458">
        <f t="shared" si="1419"/>
        <v>1.01</v>
      </c>
      <c r="DH458">
        <f t="shared" si="1405"/>
        <v>0.87</v>
      </c>
      <c r="DI458">
        <f t="shared" si="1406"/>
        <v>0</v>
      </c>
      <c r="DJ458">
        <f t="shared" si="1418"/>
        <v>1.8799999999999999</v>
      </c>
      <c r="DK458">
        <v>0</v>
      </c>
      <c r="DL458" t="s">
        <v>72</v>
      </c>
      <c r="DM458">
        <v>4</v>
      </c>
      <c r="DN458" t="s">
        <v>36</v>
      </c>
      <c r="DO458">
        <v>1</v>
      </c>
    </row>
    <row r="459">
      <c r="A459">
        <f>ROW(Source!A500)</f>
        <v>500</v>
      </c>
      <c r="B459">
        <v>358752211</v>
      </c>
      <c r="C459">
        <v>358749870</v>
      </c>
      <c r="D459">
        <v>342766292</v>
      </c>
      <c r="E459">
        <v>1</v>
      </c>
      <c r="F459">
        <v>1</v>
      </c>
      <c r="G459">
        <v>1</v>
      </c>
      <c r="H459">
        <v>2</v>
      </c>
      <c r="I459" t="s">
        <v>320</v>
      </c>
      <c r="J459" t="s">
        <v>854</v>
      </c>
      <c r="K459" t="s">
        <v>321</v>
      </c>
      <c r="L459">
        <v>1368</v>
      </c>
      <c r="N459">
        <v>1011</v>
      </c>
      <c r="O459" t="s">
        <v>67</v>
      </c>
      <c r="P459" t="s">
        <v>67</v>
      </c>
      <c r="Q459">
        <v>1</v>
      </c>
      <c r="W459">
        <v>0</v>
      </c>
      <c r="X459">
        <v>-47635995</v>
      </c>
      <c r="Y459">
        <f t="shared" si="1408"/>
        <v>0.26400000000000001</v>
      </c>
      <c r="AA459">
        <v>0</v>
      </c>
      <c r="AB459">
        <v>3233.8400000000001</v>
      </c>
      <c r="AC459">
        <v>571.71000000000004</v>
      </c>
      <c r="AD459">
        <v>0</v>
      </c>
      <c r="AE459">
        <v>0</v>
      </c>
      <c r="AF459">
        <v>2395.4400000000001</v>
      </c>
      <c r="AG459">
        <v>571.71000000000004</v>
      </c>
      <c r="AH459">
        <v>0</v>
      </c>
      <c r="AI459">
        <v>1</v>
      </c>
      <c r="AJ459">
        <v>1.3500000000000001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435</v>
      </c>
      <c r="AT459">
        <v>0.44</v>
      </c>
      <c r="AU459" t="s">
        <v>667</v>
      </c>
      <c r="AV459">
        <v>1</v>
      </c>
      <c r="AW459">
        <v>2</v>
      </c>
      <c r="AX459">
        <v>363029454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1053.9936</v>
      </c>
      <c r="BL459">
        <v>251.55240000000001</v>
      </c>
      <c r="BM459">
        <v>0</v>
      </c>
      <c r="BN459">
        <v>0</v>
      </c>
      <c r="BO459">
        <v>0.44</v>
      </c>
      <c r="BP459">
        <v>1</v>
      </c>
      <c r="BQ459">
        <v>0</v>
      </c>
      <c r="BR459">
        <v>632.39616000000001</v>
      </c>
      <c r="BS459">
        <v>150.93144000000001</v>
      </c>
      <c r="BT459">
        <v>0</v>
      </c>
      <c r="BU459">
        <v>0</v>
      </c>
      <c r="BV459">
        <v>0.26400000000000001</v>
      </c>
      <c r="BW459">
        <v>1</v>
      </c>
      <c r="CV459">
        <v>0</v>
      </c>
      <c r="CW459">
        <f>ROUND(Y459*Source!I500*DO459,7)</f>
        <v>0.00264</v>
      </c>
      <c r="CX459">
        <f>ROUND(Y459*Source!I500,7)</f>
        <v>0.00264</v>
      </c>
      <c r="CY459">
        <f t="shared" si="1415"/>
        <v>3233.8400000000001</v>
      </c>
      <c r="CZ459">
        <f t="shared" si="1416"/>
        <v>2395.4400000000001</v>
      </c>
      <c r="DA459">
        <f t="shared" si="1417"/>
        <v>1.3500000000000001</v>
      </c>
      <c r="DB459">
        <f t="shared" si="1412"/>
        <v>632.39400000000001</v>
      </c>
      <c r="DC459">
        <f t="shared" si="1413"/>
        <v>150.93000000000001</v>
      </c>
      <c r="DD459" t="s">
        <v>435</v>
      </c>
      <c r="DE459" t="s">
        <v>435</v>
      </c>
      <c r="DF459">
        <f t="shared" si="1407"/>
        <v>0</v>
      </c>
      <c r="DG459">
        <f t="shared" si="1419"/>
        <v>8.5400000000000009</v>
      </c>
      <c r="DH459">
        <f t="shared" si="1405"/>
        <v>1.51</v>
      </c>
      <c r="DI459">
        <f t="shared" si="1406"/>
        <v>0</v>
      </c>
      <c r="DJ459">
        <f t="shared" si="1418"/>
        <v>10.050000000000001</v>
      </c>
      <c r="DK459">
        <v>0</v>
      </c>
      <c r="DL459" t="s">
        <v>221</v>
      </c>
      <c r="DM459">
        <v>5</v>
      </c>
      <c r="DN459" t="s">
        <v>36</v>
      </c>
      <c r="DO459">
        <v>1</v>
      </c>
    </row>
    <row r="460">
      <c r="A460">
        <f>ROW(Source!A500)</f>
        <v>500</v>
      </c>
      <c r="B460">
        <v>358752211</v>
      </c>
      <c r="C460">
        <v>358749870</v>
      </c>
      <c r="D460">
        <v>342714000</v>
      </c>
      <c r="E460">
        <v>1</v>
      </c>
      <c r="F460">
        <v>1</v>
      </c>
      <c r="G460">
        <v>1</v>
      </c>
      <c r="H460">
        <v>3</v>
      </c>
      <c r="I460" t="s">
        <v>322</v>
      </c>
      <c r="J460" t="s">
        <v>855</v>
      </c>
      <c r="K460" t="s">
        <v>323</v>
      </c>
      <c r="L460">
        <v>1339</v>
      </c>
      <c r="N460">
        <v>1007</v>
      </c>
      <c r="O460" t="s">
        <v>324</v>
      </c>
      <c r="P460" t="s">
        <v>324</v>
      </c>
      <c r="Q460">
        <v>1</v>
      </c>
      <c r="W460">
        <v>0</v>
      </c>
      <c r="X460">
        <v>1273201876</v>
      </c>
      <c r="Y460">
        <f t="shared" ref="Y460:Y465" si="1420">(AT460*ROUND(0,7))</f>
        <v>0</v>
      </c>
      <c r="AA460">
        <v>503.81</v>
      </c>
      <c r="AB460">
        <v>0</v>
      </c>
      <c r="AC460">
        <v>0</v>
      </c>
      <c r="AD460">
        <v>0</v>
      </c>
      <c r="AE460">
        <v>340.41000000000003</v>
      </c>
      <c r="AF460">
        <v>0</v>
      </c>
      <c r="AG460">
        <v>0</v>
      </c>
      <c r="AH460">
        <v>0</v>
      </c>
      <c r="AI460">
        <v>1.48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435</v>
      </c>
      <c r="AT460">
        <v>1.1399999999999999</v>
      </c>
      <c r="AU460" t="s">
        <v>517</v>
      </c>
      <c r="AV460">
        <v>0</v>
      </c>
      <c r="AW460">
        <v>2</v>
      </c>
      <c r="AX460">
        <v>363029455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388.06740000000002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ROUND(Y460*Source!I500,7)</f>
        <v>0</v>
      </c>
      <c r="CY460">
        <f t="shared" ref="CY460:CY466" si="1421">AA460</f>
        <v>503.81</v>
      </c>
      <c r="CZ460">
        <f t="shared" ref="CZ460:CZ466" si="1422">AE460</f>
        <v>340.41000000000003</v>
      </c>
      <c r="DA460">
        <f t="shared" ref="DA460:DA466" si="1423">AI460</f>
        <v>1.48</v>
      </c>
      <c r="DB460">
        <f t="shared" ref="DB460:DB465" si="1424">ROUND((ROUND(AT460*CZ460,2)*ROUND(0,7)),6)</f>
        <v>0</v>
      </c>
      <c r="DC460">
        <f t="shared" ref="DC460:DC465" si="1425">ROUND((ROUND(AT460*AG460,2)*ROUND(0,7)),6)</f>
        <v>0</v>
      </c>
      <c r="DD460" t="s">
        <v>435</v>
      </c>
      <c r="DE460" t="s">
        <v>435</v>
      </c>
      <c r="DF460">
        <f t="shared" ref="DF460:DF463" si="1426">ROUND(ROUND(AE460*AI460,2)*CX460,2)</f>
        <v>0</v>
      </c>
      <c r="DG460">
        <f t="shared" ref="DG460:DG469" si="1427">ROUND(ROUND(AF460,2)*CX460,2)</f>
        <v>0</v>
      </c>
      <c r="DH460">
        <f t="shared" si="1405"/>
        <v>0</v>
      </c>
      <c r="DI460">
        <f t="shared" si="1406"/>
        <v>0</v>
      </c>
      <c r="DJ460">
        <f t="shared" ref="DJ460:DJ466" si="1428">DF460</f>
        <v>0</v>
      </c>
      <c r="DK460">
        <v>0</v>
      </c>
      <c r="DL460" t="s">
        <v>435</v>
      </c>
      <c r="DM460">
        <v>0</v>
      </c>
      <c r="DN460" t="s">
        <v>435</v>
      </c>
      <c r="DO460">
        <v>0</v>
      </c>
    </row>
    <row r="461">
      <c r="A461">
        <f>ROW(Source!A500)</f>
        <v>500</v>
      </c>
      <c r="B461">
        <v>358752211</v>
      </c>
      <c r="C461">
        <v>358749870</v>
      </c>
      <c r="D461">
        <v>342714016</v>
      </c>
      <c r="E461">
        <v>1</v>
      </c>
      <c r="F461">
        <v>1</v>
      </c>
      <c r="G461">
        <v>1</v>
      </c>
      <c r="H461">
        <v>3</v>
      </c>
      <c r="I461" t="s">
        <v>325</v>
      </c>
      <c r="J461" t="s">
        <v>856</v>
      </c>
      <c r="K461" t="s">
        <v>326</v>
      </c>
      <c r="L461">
        <v>1339</v>
      </c>
      <c r="N461">
        <v>1007</v>
      </c>
      <c r="O461" t="s">
        <v>324</v>
      </c>
      <c r="P461" t="s">
        <v>324</v>
      </c>
      <c r="Q461">
        <v>1</v>
      </c>
      <c r="W461">
        <v>0</v>
      </c>
      <c r="X461">
        <v>-1462988538</v>
      </c>
      <c r="Y461">
        <f t="shared" si="1420"/>
        <v>0</v>
      </c>
      <c r="AA461">
        <v>90.569999999999993</v>
      </c>
      <c r="AB461">
        <v>0</v>
      </c>
      <c r="AC461">
        <v>0</v>
      </c>
      <c r="AD461">
        <v>0</v>
      </c>
      <c r="AE461">
        <v>114.64</v>
      </c>
      <c r="AF461">
        <v>0</v>
      </c>
      <c r="AG461">
        <v>0</v>
      </c>
      <c r="AH461">
        <v>0</v>
      </c>
      <c r="AI461">
        <v>0.79000000000000004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435</v>
      </c>
      <c r="AT461">
        <v>1.3100000000000001</v>
      </c>
      <c r="AU461" t="s">
        <v>517</v>
      </c>
      <c r="AV461">
        <v>0</v>
      </c>
      <c r="AW461">
        <v>2</v>
      </c>
      <c r="AX461">
        <v>363029456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150.17840000000001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ROUND(Y461*Source!I500,7)</f>
        <v>0</v>
      </c>
      <c r="CY461">
        <f t="shared" si="1421"/>
        <v>90.569999999999993</v>
      </c>
      <c r="CZ461">
        <f t="shared" si="1422"/>
        <v>114.64</v>
      </c>
      <c r="DA461">
        <f t="shared" si="1423"/>
        <v>0.79000000000000004</v>
      </c>
      <c r="DB461">
        <f t="shared" si="1424"/>
        <v>0</v>
      </c>
      <c r="DC461">
        <f t="shared" si="1425"/>
        <v>0</v>
      </c>
      <c r="DD461" t="s">
        <v>435</v>
      </c>
      <c r="DE461" t="s">
        <v>435</v>
      </c>
      <c r="DF461">
        <f t="shared" si="1426"/>
        <v>0</v>
      </c>
      <c r="DG461">
        <f t="shared" si="1427"/>
        <v>0</v>
      </c>
      <c r="DH461">
        <f t="shared" si="1405"/>
        <v>0</v>
      </c>
      <c r="DI461">
        <f t="shared" si="1406"/>
        <v>0</v>
      </c>
      <c r="DJ461">
        <f t="shared" si="1428"/>
        <v>0</v>
      </c>
      <c r="DK461">
        <v>0</v>
      </c>
      <c r="DL461" t="s">
        <v>435</v>
      </c>
      <c r="DM461">
        <v>0</v>
      </c>
      <c r="DN461" t="s">
        <v>435</v>
      </c>
      <c r="DO461">
        <v>0</v>
      </c>
    </row>
    <row r="462">
      <c r="A462">
        <f>ROW(Source!A500)</f>
        <v>500</v>
      </c>
      <c r="B462">
        <v>358752211</v>
      </c>
      <c r="C462">
        <v>358749870</v>
      </c>
      <c r="D462">
        <v>342714126</v>
      </c>
      <c r="E462">
        <v>1</v>
      </c>
      <c r="F462">
        <v>1</v>
      </c>
      <c r="G462">
        <v>1</v>
      </c>
      <c r="H462">
        <v>3</v>
      </c>
      <c r="I462" t="s">
        <v>327</v>
      </c>
      <c r="J462" t="s">
        <v>857</v>
      </c>
      <c r="K462" t="s">
        <v>328</v>
      </c>
      <c r="L462">
        <v>1346</v>
      </c>
      <c r="N462">
        <v>1009</v>
      </c>
      <c r="O462" t="s">
        <v>77</v>
      </c>
      <c r="P462" t="s">
        <v>77</v>
      </c>
      <c r="Q462">
        <v>1</v>
      </c>
      <c r="W462">
        <v>0</v>
      </c>
      <c r="X462">
        <v>556421216</v>
      </c>
      <c r="Y462">
        <f t="shared" si="1420"/>
        <v>0</v>
      </c>
      <c r="AA462">
        <v>195.44999999999999</v>
      </c>
      <c r="AB462">
        <v>0</v>
      </c>
      <c r="AC462">
        <v>0</v>
      </c>
      <c r="AD462">
        <v>0</v>
      </c>
      <c r="AE462">
        <v>149.19999999999999</v>
      </c>
      <c r="AF462">
        <v>0</v>
      </c>
      <c r="AG462">
        <v>0</v>
      </c>
      <c r="AH462">
        <v>0</v>
      </c>
      <c r="AI462">
        <v>1.3100000000000001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435</v>
      </c>
      <c r="AT462">
        <v>0.059999999999999998</v>
      </c>
      <c r="AU462" t="s">
        <v>517</v>
      </c>
      <c r="AV462">
        <v>0</v>
      </c>
      <c r="AW462">
        <v>2</v>
      </c>
      <c r="AX462">
        <v>363029457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8.9519999999999982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ROUND(Y462*Source!I500,7)</f>
        <v>0</v>
      </c>
      <c r="CY462">
        <f t="shared" si="1421"/>
        <v>195.44999999999999</v>
      </c>
      <c r="CZ462">
        <f t="shared" si="1422"/>
        <v>149.19999999999999</v>
      </c>
      <c r="DA462">
        <f t="shared" si="1423"/>
        <v>1.3100000000000001</v>
      </c>
      <c r="DB462">
        <f t="shared" si="1424"/>
        <v>0</v>
      </c>
      <c r="DC462">
        <f t="shared" si="1425"/>
        <v>0</v>
      </c>
      <c r="DD462" t="s">
        <v>435</v>
      </c>
      <c r="DE462" t="s">
        <v>435</v>
      </c>
      <c r="DF462">
        <f t="shared" si="1426"/>
        <v>0</v>
      </c>
      <c r="DG462">
        <f t="shared" si="1427"/>
        <v>0</v>
      </c>
      <c r="DH462">
        <f t="shared" si="1405"/>
        <v>0</v>
      </c>
      <c r="DI462">
        <f t="shared" si="1406"/>
        <v>0</v>
      </c>
      <c r="DJ462">
        <f t="shared" si="1428"/>
        <v>0</v>
      </c>
      <c r="DK462">
        <v>0</v>
      </c>
      <c r="DL462" t="s">
        <v>435</v>
      </c>
      <c r="DM462">
        <v>0</v>
      </c>
      <c r="DN462" t="s">
        <v>435</v>
      </c>
      <c r="DO462">
        <v>0</v>
      </c>
    </row>
    <row r="463">
      <c r="A463">
        <f>ROW(Source!A500)</f>
        <v>500</v>
      </c>
      <c r="B463">
        <v>358752211</v>
      </c>
      <c r="C463">
        <v>358749870</v>
      </c>
      <c r="D463">
        <v>342715726</v>
      </c>
      <c r="E463">
        <v>1</v>
      </c>
      <c r="F463">
        <v>1</v>
      </c>
      <c r="G463">
        <v>1</v>
      </c>
      <c r="H463">
        <v>3</v>
      </c>
      <c r="I463" t="s">
        <v>329</v>
      </c>
      <c r="J463" t="s">
        <v>858</v>
      </c>
      <c r="K463" t="s">
        <v>330</v>
      </c>
      <c r="L463">
        <v>1339</v>
      </c>
      <c r="N463">
        <v>1007</v>
      </c>
      <c r="O463" t="s">
        <v>324</v>
      </c>
      <c r="P463" t="s">
        <v>324</v>
      </c>
      <c r="Q463">
        <v>1</v>
      </c>
      <c r="W463">
        <v>0</v>
      </c>
      <c r="X463">
        <v>-1569425822</v>
      </c>
      <c r="Y463">
        <f t="shared" si="1420"/>
        <v>0</v>
      </c>
      <c r="AA463">
        <v>34.490000000000002</v>
      </c>
      <c r="AB463">
        <v>0</v>
      </c>
      <c r="AC463">
        <v>0</v>
      </c>
      <c r="AD463">
        <v>0</v>
      </c>
      <c r="AE463">
        <v>36.310000000000002</v>
      </c>
      <c r="AF463">
        <v>0</v>
      </c>
      <c r="AG463">
        <v>0</v>
      </c>
      <c r="AH463">
        <v>0</v>
      </c>
      <c r="AI463">
        <v>0.94999999999999996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435</v>
      </c>
      <c r="AT463">
        <v>0.81000000000000005</v>
      </c>
      <c r="AU463" t="s">
        <v>517</v>
      </c>
      <c r="AV463">
        <v>0</v>
      </c>
      <c r="AW463">
        <v>2</v>
      </c>
      <c r="AX463">
        <v>363029458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29.411100000000005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ROUND(Y463*Source!I500,7)</f>
        <v>0</v>
      </c>
      <c r="CY463">
        <f t="shared" si="1421"/>
        <v>34.490000000000002</v>
      </c>
      <c r="CZ463">
        <f t="shared" si="1422"/>
        <v>36.310000000000002</v>
      </c>
      <c r="DA463">
        <f t="shared" si="1423"/>
        <v>0.94999999999999996</v>
      </c>
      <c r="DB463">
        <f t="shared" si="1424"/>
        <v>0</v>
      </c>
      <c r="DC463">
        <f t="shared" si="1425"/>
        <v>0</v>
      </c>
      <c r="DD463" t="s">
        <v>435</v>
      </c>
      <c r="DE463" t="s">
        <v>435</v>
      </c>
      <c r="DF463">
        <f t="shared" si="1426"/>
        <v>0</v>
      </c>
      <c r="DG463">
        <f t="shared" si="1427"/>
        <v>0</v>
      </c>
      <c r="DH463">
        <f t="shared" si="1405"/>
        <v>0</v>
      </c>
      <c r="DI463">
        <f t="shared" si="1406"/>
        <v>0</v>
      </c>
      <c r="DJ463">
        <f t="shared" si="1428"/>
        <v>0</v>
      </c>
      <c r="DK463">
        <v>0</v>
      </c>
      <c r="DL463" t="s">
        <v>435</v>
      </c>
      <c r="DM463">
        <v>0</v>
      </c>
      <c r="DN463" t="s">
        <v>435</v>
      </c>
      <c r="DO463">
        <v>0</v>
      </c>
    </row>
    <row r="464">
      <c r="A464">
        <f>ROW(Source!A500)</f>
        <v>500</v>
      </c>
      <c r="B464">
        <v>358752211</v>
      </c>
      <c r="C464">
        <v>358749870</v>
      </c>
      <c r="D464">
        <v>342715737</v>
      </c>
      <c r="E464">
        <v>1</v>
      </c>
      <c r="F464">
        <v>1</v>
      </c>
      <c r="G464">
        <v>1</v>
      </c>
      <c r="H464">
        <v>3</v>
      </c>
      <c r="I464" t="s">
        <v>236</v>
      </c>
      <c r="J464" t="s">
        <v>849</v>
      </c>
      <c r="K464" t="s">
        <v>237</v>
      </c>
      <c r="L464">
        <v>1383</v>
      </c>
      <c r="N464">
        <v>1013</v>
      </c>
      <c r="O464" t="s">
        <v>238</v>
      </c>
      <c r="P464" t="s">
        <v>238</v>
      </c>
      <c r="Q464">
        <v>1</v>
      </c>
      <c r="W464">
        <v>0</v>
      </c>
      <c r="X464">
        <v>-1986415126</v>
      </c>
      <c r="Y464">
        <f t="shared" si="1420"/>
        <v>0</v>
      </c>
      <c r="AA464">
        <v>6.0999999999999996</v>
      </c>
      <c r="AB464">
        <v>0</v>
      </c>
      <c r="AC464">
        <v>0</v>
      </c>
      <c r="AD464">
        <v>0</v>
      </c>
      <c r="AE464">
        <v>6.0999999999999996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435</v>
      </c>
      <c r="AT464">
        <v>0.53100000000000003</v>
      </c>
      <c r="AU464" t="s">
        <v>517</v>
      </c>
      <c r="AV464">
        <v>0</v>
      </c>
      <c r="AW464">
        <v>2</v>
      </c>
      <c r="AX464">
        <v>363029459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3.2391000000000001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ROUND(Y464*Source!I500,7)</f>
        <v>0</v>
      </c>
      <c r="CY464">
        <f t="shared" si="1421"/>
        <v>6.0999999999999996</v>
      </c>
      <c r="CZ464">
        <f t="shared" si="1422"/>
        <v>6.0999999999999996</v>
      </c>
      <c r="DA464">
        <f t="shared" si="1423"/>
        <v>1</v>
      </c>
      <c r="DB464">
        <f t="shared" si="1424"/>
        <v>0</v>
      </c>
      <c r="DC464">
        <f t="shared" si="1425"/>
        <v>0</v>
      </c>
      <c r="DD464" t="s">
        <v>435</v>
      </c>
      <c r="DE464" t="s">
        <v>435</v>
      </c>
      <c r="DF464">
        <f>ROUND(ROUND(AE464,2)*CX464,2)</f>
        <v>0</v>
      </c>
      <c r="DG464">
        <f t="shared" si="1427"/>
        <v>0</v>
      </c>
      <c r="DH464">
        <f t="shared" si="1405"/>
        <v>0</v>
      </c>
      <c r="DI464">
        <f t="shared" si="1406"/>
        <v>0</v>
      </c>
      <c r="DJ464">
        <f t="shared" si="1428"/>
        <v>0</v>
      </c>
      <c r="DK464">
        <v>1</v>
      </c>
      <c r="DL464" t="s">
        <v>435</v>
      </c>
      <c r="DM464">
        <v>0</v>
      </c>
      <c r="DN464" t="s">
        <v>435</v>
      </c>
      <c r="DO464">
        <v>0</v>
      </c>
    </row>
    <row r="465">
      <c r="A465">
        <f>ROW(Source!A500)</f>
        <v>500</v>
      </c>
      <c r="B465">
        <v>358752211</v>
      </c>
      <c r="C465">
        <v>358749870</v>
      </c>
      <c r="D465">
        <v>342725852</v>
      </c>
      <c r="E465">
        <v>1</v>
      </c>
      <c r="F465">
        <v>1</v>
      </c>
      <c r="G465">
        <v>1</v>
      </c>
      <c r="H465">
        <v>3</v>
      </c>
      <c r="I465" t="s">
        <v>331</v>
      </c>
      <c r="J465" t="s">
        <v>859</v>
      </c>
      <c r="K465" t="s">
        <v>332</v>
      </c>
      <c r="L465">
        <v>1346</v>
      </c>
      <c r="N465">
        <v>1009</v>
      </c>
      <c r="O465" t="s">
        <v>77</v>
      </c>
      <c r="P465" t="s">
        <v>77</v>
      </c>
      <c r="Q465">
        <v>1</v>
      </c>
      <c r="W465">
        <v>0</v>
      </c>
      <c r="X465">
        <v>69763841</v>
      </c>
      <c r="Y465">
        <f t="shared" si="1420"/>
        <v>0</v>
      </c>
      <c r="AA465">
        <v>1499.0899999999999</v>
      </c>
      <c r="AB465">
        <v>0</v>
      </c>
      <c r="AC465">
        <v>0</v>
      </c>
      <c r="AD465">
        <v>0</v>
      </c>
      <c r="AE465">
        <v>931.11000000000001</v>
      </c>
      <c r="AF465">
        <v>0</v>
      </c>
      <c r="AG465">
        <v>0</v>
      </c>
      <c r="AH465">
        <v>0</v>
      </c>
      <c r="AI465">
        <v>1.6100000000000001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435</v>
      </c>
      <c r="AT465">
        <v>0.56999999999999995</v>
      </c>
      <c r="AU465" t="s">
        <v>517</v>
      </c>
      <c r="AV465">
        <v>0</v>
      </c>
      <c r="AW465">
        <v>2</v>
      </c>
      <c r="AX465">
        <v>363029460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530.73269999999991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ROUND(Y465*Source!I500,7)</f>
        <v>0</v>
      </c>
      <c r="CY465">
        <f t="shared" si="1421"/>
        <v>1499.0899999999999</v>
      </c>
      <c r="CZ465">
        <f t="shared" si="1422"/>
        <v>931.11000000000001</v>
      </c>
      <c r="DA465">
        <f t="shared" si="1423"/>
        <v>1.6100000000000001</v>
      </c>
      <c r="DB465">
        <f t="shared" si="1424"/>
        <v>0</v>
      </c>
      <c r="DC465">
        <f t="shared" si="1425"/>
        <v>0</v>
      </c>
      <c r="DD465" t="s">
        <v>435</v>
      </c>
      <c r="DE465" t="s">
        <v>435</v>
      </c>
      <c r="DF465">
        <f>ROUND(ROUND(AE465*AI465,2)*CX465,2)</f>
        <v>0</v>
      </c>
      <c r="DG465">
        <f t="shared" si="1427"/>
        <v>0</v>
      </c>
      <c r="DH465">
        <f t="shared" si="1405"/>
        <v>0</v>
      </c>
      <c r="DI465">
        <f t="shared" si="1406"/>
        <v>0</v>
      </c>
      <c r="DJ465">
        <f t="shared" si="1428"/>
        <v>0</v>
      </c>
      <c r="DK465">
        <v>0</v>
      </c>
      <c r="DL465" t="s">
        <v>435</v>
      </c>
      <c r="DM465">
        <v>0</v>
      </c>
      <c r="DN465" t="s">
        <v>435</v>
      </c>
      <c r="DO465">
        <v>0</v>
      </c>
    </row>
    <row r="466">
      <c r="A466">
        <f>ROW(Source!A500)</f>
        <v>500</v>
      </c>
      <c r="B466">
        <v>358752211</v>
      </c>
      <c r="C466">
        <v>358749870</v>
      </c>
      <c r="D466">
        <v>342646017</v>
      </c>
      <c r="E466">
        <v>113</v>
      </c>
      <c r="F466">
        <v>1</v>
      </c>
      <c r="G466">
        <v>1</v>
      </c>
      <c r="H466">
        <v>3</v>
      </c>
      <c r="I466" t="s">
        <v>130</v>
      </c>
      <c r="J466" t="s">
        <v>435</v>
      </c>
      <c r="K466" t="s">
        <v>131</v>
      </c>
      <c r="L466">
        <v>3277935</v>
      </c>
      <c r="N466">
        <v>1013</v>
      </c>
      <c r="O466" t="s">
        <v>104</v>
      </c>
      <c r="P466" t="s">
        <v>104</v>
      </c>
      <c r="Q466">
        <v>1</v>
      </c>
      <c r="W466">
        <v>0</v>
      </c>
      <c r="X466">
        <v>274903907</v>
      </c>
      <c r="Y466">
        <f t="shared" ref="Y466:Y472" si="1429">AT466</f>
        <v>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0</v>
      </c>
      <c r="AQ466">
        <v>1</v>
      </c>
      <c r="AR466">
        <v>0</v>
      </c>
      <c r="AS466" t="s">
        <v>435</v>
      </c>
      <c r="AT466">
        <v>2</v>
      </c>
      <c r="AU466" t="s">
        <v>435</v>
      </c>
      <c r="AV466">
        <v>0</v>
      </c>
      <c r="AW466">
        <v>2</v>
      </c>
      <c r="AX466">
        <v>363029461</v>
      </c>
      <c r="AY466">
        <v>1</v>
      </c>
      <c r="AZ466">
        <v>2048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ROUND(Y466*Source!I500,7)</f>
        <v>0.02</v>
      </c>
      <c r="CY466">
        <f t="shared" si="1421"/>
        <v>0</v>
      </c>
      <c r="CZ466">
        <f t="shared" si="1422"/>
        <v>0</v>
      </c>
      <c r="DA466">
        <f t="shared" si="1423"/>
        <v>1</v>
      </c>
      <c r="DB466">
        <f t="shared" ref="DB466:DB472" si="1430">ROUND(ROUND(AT466*CZ466,2),6)</f>
        <v>0</v>
      </c>
      <c r="DC466">
        <f t="shared" ref="DC466:DC472" si="1431">ROUND(ROUND(AT466*AG466,2),6)</f>
        <v>0</v>
      </c>
      <c r="DD466" t="s">
        <v>435</v>
      </c>
      <c r="DE466" t="s">
        <v>435</v>
      </c>
      <c r="DF466">
        <f t="shared" ref="DF466:DF472" si="1432">ROUND(ROUND(AE466,2)*CX466,2)</f>
        <v>0</v>
      </c>
      <c r="DG466">
        <f t="shared" si="1427"/>
        <v>0</v>
      </c>
      <c r="DH466">
        <f t="shared" si="1405"/>
        <v>0</v>
      </c>
      <c r="DI466">
        <f t="shared" si="1406"/>
        <v>0</v>
      </c>
      <c r="DJ466">
        <f t="shared" si="1428"/>
        <v>0</v>
      </c>
      <c r="DK466">
        <v>0</v>
      </c>
      <c r="DL466" t="s">
        <v>435</v>
      </c>
      <c r="DM466">
        <v>0</v>
      </c>
      <c r="DN466" t="s">
        <v>435</v>
      </c>
      <c r="DO466">
        <v>0</v>
      </c>
    </row>
    <row r="467">
      <c r="A467">
        <f>ROW(Source!A536)</f>
        <v>536</v>
      </c>
      <c r="B467">
        <v>358752211</v>
      </c>
      <c r="C467">
        <v>358749898</v>
      </c>
      <c r="D467">
        <v>342640222</v>
      </c>
      <c r="E467">
        <v>113</v>
      </c>
      <c r="F467">
        <v>1</v>
      </c>
      <c r="G467">
        <v>1</v>
      </c>
      <c r="H467">
        <v>1</v>
      </c>
      <c r="I467" t="s">
        <v>115</v>
      </c>
      <c r="J467" t="s">
        <v>435</v>
      </c>
      <c r="K467" t="s">
        <v>116</v>
      </c>
      <c r="L467">
        <v>1191</v>
      </c>
      <c r="N467">
        <v>1013</v>
      </c>
      <c r="O467" t="s">
        <v>36</v>
      </c>
      <c r="P467" t="s">
        <v>36</v>
      </c>
      <c r="Q467">
        <v>1</v>
      </c>
      <c r="W467">
        <v>0</v>
      </c>
      <c r="X467">
        <v>888410196</v>
      </c>
      <c r="Y467">
        <f t="shared" si="1429"/>
        <v>80</v>
      </c>
      <c r="AA467">
        <v>0</v>
      </c>
      <c r="AB467">
        <v>0</v>
      </c>
      <c r="AC467">
        <v>0</v>
      </c>
      <c r="AD467">
        <v>497.45999999999998</v>
      </c>
      <c r="AE467">
        <v>0</v>
      </c>
      <c r="AF467">
        <v>0</v>
      </c>
      <c r="AG467">
        <v>0</v>
      </c>
      <c r="AH467">
        <v>497.45999999999998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435</v>
      </c>
      <c r="AT467">
        <v>80</v>
      </c>
      <c r="AU467" t="s">
        <v>435</v>
      </c>
      <c r="AV467">
        <v>1</v>
      </c>
      <c r="AW467">
        <v>2</v>
      </c>
      <c r="AX467">
        <v>363029462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39796.799999999996</v>
      </c>
      <c r="BN467">
        <v>80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39796.799999999996</v>
      </c>
      <c r="BU467">
        <v>80</v>
      </c>
      <c r="BV467">
        <v>0</v>
      </c>
      <c r="BW467">
        <v>1</v>
      </c>
      <c r="CU467">
        <f>ROUND(AT467*Source!I536*AH467*AL467,2)</f>
        <v>397.97000000000003</v>
      </c>
      <c r="CV467">
        <f>ROUND(Y467*Source!I536,7)</f>
        <v>0.79999999999999993</v>
      </c>
      <c r="CW467">
        <v>0</v>
      </c>
      <c r="CX467">
        <f>ROUND(Y467*Source!I536,7)</f>
        <v>0.79999999999999993</v>
      </c>
      <c r="CY467">
        <f t="shared" ref="CY467:CY468" si="1433">AD467</f>
        <v>497.45999999999998</v>
      </c>
      <c r="CZ467">
        <f t="shared" ref="CZ467:CZ468" si="1434">AH467</f>
        <v>497.45999999999998</v>
      </c>
      <c r="DA467">
        <f t="shared" ref="DA467:DA468" si="1435">AL467</f>
        <v>1</v>
      </c>
      <c r="DB467">
        <f t="shared" si="1430"/>
        <v>39796.799999999996</v>
      </c>
      <c r="DC467">
        <f t="shared" si="1431"/>
        <v>0</v>
      </c>
      <c r="DD467" t="s">
        <v>435</v>
      </c>
      <c r="DE467" t="s">
        <v>435</v>
      </c>
      <c r="DF467">
        <f t="shared" si="1432"/>
        <v>0</v>
      </c>
      <c r="DG467">
        <f t="shared" si="1427"/>
        <v>0</v>
      </c>
      <c r="DH467">
        <f t="shared" si="1405"/>
        <v>0</v>
      </c>
      <c r="DI467">
        <f t="shared" si="1406"/>
        <v>397.97000000000003</v>
      </c>
      <c r="DJ467">
        <f t="shared" ref="DJ467:DJ468" si="1436">DI467</f>
        <v>397.97000000000003</v>
      </c>
      <c r="DK467">
        <v>1</v>
      </c>
      <c r="DL467" t="s">
        <v>435</v>
      </c>
      <c r="DM467">
        <v>0</v>
      </c>
      <c r="DN467" t="s">
        <v>435</v>
      </c>
      <c r="DO467">
        <v>0</v>
      </c>
    </row>
    <row r="468">
      <c r="A468">
        <f>ROW(Source!A536)</f>
        <v>536</v>
      </c>
      <c r="B468">
        <v>358752211</v>
      </c>
      <c r="C468">
        <v>358749898</v>
      </c>
      <c r="D468">
        <v>342640393</v>
      </c>
      <c r="E468">
        <v>113</v>
      </c>
      <c r="F468">
        <v>1</v>
      </c>
      <c r="G468">
        <v>1</v>
      </c>
      <c r="H468">
        <v>1</v>
      </c>
      <c r="I468" t="s">
        <v>828</v>
      </c>
      <c r="J468" t="s">
        <v>435</v>
      </c>
      <c r="K468" t="s">
        <v>829</v>
      </c>
      <c r="L468">
        <v>1191</v>
      </c>
      <c r="N468">
        <v>1013</v>
      </c>
      <c r="O468" t="s">
        <v>36</v>
      </c>
      <c r="P468" t="s">
        <v>36</v>
      </c>
      <c r="Q468">
        <v>1</v>
      </c>
      <c r="W468">
        <v>0</v>
      </c>
      <c r="X468">
        <v>-1417349443</v>
      </c>
      <c r="Y468">
        <f t="shared" si="1429"/>
        <v>0.73999999999999999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435</v>
      </c>
      <c r="AT468">
        <v>0.73999999999999999</v>
      </c>
      <c r="AU468" t="s">
        <v>435</v>
      </c>
      <c r="AV468">
        <v>2</v>
      </c>
      <c r="AW468">
        <v>2</v>
      </c>
      <c r="AX468">
        <v>363029463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ROUND(Y468*Source!I536,7)</f>
        <v>0.0073999999999999995</v>
      </c>
      <c r="CY468">
        <f t="shared" si="1433"/>
        <v>0</v>
      </c>
      <c r="CZ468">
        <f t="shared" si="1434"/>
        <v>0</v>
      </c>
      <c r="DA468">
        <f t="shared" si="1435"/>
        <v>1</v>
      </c>
      <c r="DB468">
        <f t="shared" si="1430"/>
        <v>0</v>
      </c>
      <c r="DC468">
        <f t="shared" si="1431"/>
        <v>0</v>
      </c>
      <c r="DD468" t="s">
        <v>435</v>
      </c>
      <c r="DE468" t="s">
        <v>435</v>
      </c>
      <c r="DF468">
        <f t="shared" si="1432"/>
        <v>0</v>
      </c>
      <c r="DG468">
        <f t="shared" si="1427"/>
        <v>0</v>
      </c>
      <c r="DH468">
        <f t="shared" si="1405"/>
        <v>0</v>
      </c>
      <c r="DI468">
        <f t="shared" si="1406"/>
        <v>0</v>
      </c>
      <c r="DJ468">
        <f t="shared" si="1436"/>
        <v>0</v>
      </c>
      <c r="DK468">
        <v>0</v>
      </c>
      <c r="DL468" t="s">
        <v>435</v>
      </c>
      <c r="DM468">
        <v>0</v>
      </c>
      <c r="DN468" t="s">
        <v>435</v>
      </c>
      <c r="DO468">
        <v>0</v>
      </c>
    </row>
    <row r="469">
      <c r="A469">
        <f>ROW(Source!A536)</f>
        <v>536</v>
      </c>
      <c r="B469">
        <v>358752211</v>
      </c>
      <c r="C469">
        <v>358749898</v>
      </c>
      <c r="D469">
        <v>342764741</v>
      </c>
      <c r="E469">
        <v>1</v>
      </c>
      <c r="F469">
        <v>1</v>
      </c>
      <c r="G469">
        <v>1</v>
      </c>
      <c r="H469">
        <v>2</v>
      </c>
      <c r="I469" t="s">
        <v>65</v>
      </c>
      <c r="J469" t="s">
        <v>830</v>
      </c>
      <c r="K469" t="s">
        <v>66</v>
      </c>
      <c r="L469">
        <v>1368</v>
      </c>
      <c r="N469">
        <v>1011</v>
      </c>
      <c r="O469" t="s">
        <v>67</v>
      </c>
      <c r="P469" t="s">
        <v>67</v>
      </c>
      <c r="Q469">
        <v>1</v>
      </c>
      <c r="W469">
        <v>0</v>
      </c>
      <c r="X469">
        <v>-361847540</v>
      </c>
      <c r="Y469">
        <f t="shared" si="1429"/>
        <v>0.14999999999999999</v>
      </c>
      <c r="AA469">
        <v>0</v>
      </c>
      <c r="AB469">
        <v>1552.1199999999999</v>
      </c>
      <c r="AC469">
        <v>668.23000000000002</v>
      </c>
      <c r="AD469">
        <v>0</v>
      </c>
      <c r="AE469">
        <v>0</v>
      </c>
      <c r="AF469">
        <v>1552.1199999999999</v>
      </c>
      <c r="AG469">
        <v>668.23000000000002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435</v>
      </c>
      <c r="AT469">
        <v>0.14999999999999999</v>
      </c>
      <c r="AU469" t="s">
        <v>435</v>
      </c>
      <c r="AV469">
        <v>1</v>
      </c>
      <c r="AW469">
        <v>2</v>
      </c>
      <c r="AX469">
        <v>363029464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232.81799999999998</v>
      </c>
      <c r="BL469">
        <v>100.2345</v>
      </c>
      <c r="BM469">
        <v>0</v>
      </c>
      <c r="BN469">
        <v>0</v>
      </c>
      <c r="BO469">
        <v>0.14999999999999999</v>
      </c>
      <c r="BP469">
        <v>1</v>
      </c>
      <c r="BQ469">
        <v>0</v>
      </c>
      <c r="BR469">
        <v>232.81799999999998</v>
      </c>
      <c r="BS469">
        <v>100.2345</v>
      </c>
      <c r="BT469">
        <v>0</v>
      </c>
      <c r="BU469">
        <v>0</v>
      </c>
      <c r="BV469">
        <v>0.14999999999999999</v>
      </c>
      <c r="BW469">
        <v>1</v>
      </c>
      <c r="CV469">
        <v>0</v>
      </c>
      <c r="CW469">
        <f>ROUND(Y469*Source!I536*DO469,7)</f>
        <v>0.0015</v>
      </c>
      <c r="CX469">
        <f>ROUND(Y469*Source!I536,7)</f>
        <v>0.0015</v>
      </c>
      <c r="CY469">
        <f t="shared" ref="CY469:CY472" si="1437">AB469</f>
        <v>1552.1199999999999</v>
      </c>
      <c r="CZ469">
        <f t="shared" ref="CZ469:CZ472" si="1438">AF469</f>
        <v>1552.1199999999999</v>
      </c>
      <c r="DA469">
        <f t="shared" ref="DA469:DA472" si="1439">AJ469</f>
        <v>1</v>
      </c>
      <c r="DB469">
        <f t="shared" si="1430"/>
        <v>232.81999999999999</v>
      </c>
      <c r="DC469">
        <f t="shared" si="1431"/>
        <v>100.22999999999999</v>
      </c>
      <c r="DD469" t="s">
        <v>435</v>
      </c>
      <c r="DE469" t="s">
        <v>435</v>
      </c>
      <c r="DF469">
        <f t="shared" si="1432"/>
        <v>0</v>
      </c>
      <c r="DG469">
        <f t="shared" si="1427"/>
        <v>2.3300000000000001</v>
      </c>
      <c r="DH469">
        <f t="shared" si="1405"/>
        <v>1</v>
      </c>
      <c r="DI469">
        <f t="shared" si="1406"/>
        <v>0</v>
      </c>
      <c r="DJ469">
        <f t="shared" ref="DJ469:DJ472" si="1440">DG469+DH469</f>
        <v>3.3300000000000001</v>
      </c>
      <c r="DK469">
        <v>1</v>
      </c>
      <c r="DL469" t="s">
        <v>68</v>
      </c>
      <c r="DM469">
        <v>6</v>
      </c>
      <c r="DN469" t="s">
        <v>36</v>
      </c>
      <c r="DO469">
        <v>1</v>
      </c>
    </row>
    <row r="470">
      <c r="A470">
        <f>ROW(Source!A536)</f>
        <v>536</v>
      </c>
      <c r="B470">
        <v>358752211</v>
      </c>
      <c r="C470">
        <v>358749898</v>
      </c>
      <c r="D470">
        <v>342764875</v>
      </c>
      <c r="E470">
        <v>1</v>
      </c>
      <c r="F470">
        <v>1</v>
      </c>
      <c r="G470">
        <v>1</v>
      </c>
      <c r="H470">
        <v>2</v>
      </c>
      <c r="I470" t="s">
        <v>318</v>
      </c>
      <c r="J470" t="s">
        <v>853</v>
      </c>
      <c r="K470" t="s">
        <v>319</v>
      </c>
      <c r="L470">
        <v>1368</v>
      </c>
      <c r="N470">
        <v>1011</v>
      </c>
      <c r="O470" t="s">
        <v>67</v>
      </c>
      <c r="P470" t="s">
        <v>67</v>
      </c>
      <c r="Q470">
        <v>1</v>
      </c>
      <c r="W470">
        <v>0</v>
      </c>
      <c r="X470">
        <v>2016349773</v>
      </c>
      <c r="Y470">
        <f t="shared" si="1429"/>
        <v>3.3500000000000001</v>
      </c>
      <c r="AA470">
        <v>0</v>
      </c>
      <c r="AB470">
        <v>15.800000000000001</v>
      </c>
      <c r="AC470">
        <v>0</v>
      </c>
      <c r="AD470">
        <v>0</v>
      </c>
      <c r="AE470">
        <v>0</v>
      </c>
      <c r="AF470">
        <v>11.449999999999999</v>
      </c>
      <c r="AG470">
        <v>0</v>
      </c>
      <c r="AH470">
        <v>0</v>
      </c>
      <c r="AI470">
        <v>1</v>
      </c>
      <c r="AJ470">
        <v>1.3799999999999999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435</v>
      </c>
      <c r="AT470">
        <v>3.3500000000000001</v>
      </c>
      <c r="AU470" t="s">
        <v>435</v>
      </c>
      <c r="AV470">
        <v>1</v>
      </c>
      <c r="AW470">
        <v>2</v>
      </c>
      <c r="AX470">
        <v>363029465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38.357500000000002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38.357500000000002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f>ROUND(Y470*Source!I536*DO470,7)</f>
        <v>0</v>
      </c>
      <c r="CX470">
        <f>ROUND(Y470*Source!I536,7)</f>
        <v>0.033499999999999995</v>
      </c>
      <c r="CY470">
        <f t="shared" si="1437"/>
        <v>15.800000000000001</v>
      </c>
      <c r="CZ470">
        <f t="shared" si="1438"/>
        <v>11.449999999999999</v>
      </c>
      <c r="DA470">
        <f t="shared" si="1439"/>
        <v>1.3799999999999999</v>
      </c>
      <c r="DB470">
        <f t="shared" si="1430"/>
        <v>38.359999999999999</v>
      </c>
      <c r="DC470">
        <f t="shared" si="1431"/>
        <v>0</v>
      </c>
      <c r="DD470" t="s">
        <v>435</v>
      </c>
      <c r="DE470" t="s">
        <v>435</v>
      </c>
      <c r="DF470">
        <f t="shared" si="1432"/>
        <v>0</v>
      </c>
      <c r="DG470">
        <f t="shared" ref="DG470:DG472" si="1441">ROUND(ROUND(AF470*AJ470,2)*CX470,2)</f>
        <v>0.53000000000000003</v>
      </c>
      <c r="DH470">
        <f t="shared" si="1405"/>
        <v>0</v>
      </c>
      <c r="DI470">
        <f t="shared" si="1406"/>
        <v>0</v>
      </c>
      <c r="DJ470">
        <f t="shared" si="1440"/>
        <v>0.53000000000000003</v>
      </c>
      <c r="DK470">
        <v>0</v>
      </c>
      <c r="DL470" t="s">
        <v>435</v>
      </c>
      <c r="DM470">
        <v>0</v>
      </c>
      <c r="DN470" t="s">
        <v>435</v>
      </c>
      <c r="DO470">
        <v>0</v>
      </c>
    </row>
    <row r="471">
      <c r="A471">
        <f>ROW(Source!A536)</f>
        <v>536</v>
      </c>
      <c r="B471">
        <v>358752211</v>
      </c>
      <c r="C471">
        <v>358749898</v>
      </c>
      <c r="D471">
        <v>342765643</v>
      </c>
      <c r="E471">
        <v>1</v>
      </c>
      <c r="F471">
        <v>1</v>
      </c>
      <c r="G471">
        <v>1</v>
      </c>
      <c r="H471">
        <v>2</v>
      </c>
      <c r="I471" t="s">
        <v>70</v>
      </c>
      <c r="J471" t="s">
        <v>831</v>
      </c>
      <c r="K471" t="s">
        <v>71</v>
      </c>
      <c r="L471">
        <v>1368</v>
      </c>
      <c r="N471">
        <v>1011</v>
      </c>
      <c r="O471" t="s">
        <v>67</v>
      </c>
      <c r="P471" t="s">
        <v>67</v>
      </c>
      <c r="Q471">
        <v>1</v>
      </c>
      <c r="W471">
        <v>0</v>
      </c>
      <c r="X471">
        <v>1503848564</v>
      </c>
      <c r="Y471">
        <f t="shared" si="1429"/>
        <v>0.14999999999999999</v>
      </c>
      <c r="AA471">
        <v>0</v>
      </c>
      <c r="AB471">
        <v>583.05999999999995</v>
      </c>
      <c r="AC471">
        <v>497.45999999999998</v>
      </c>
      <c r="AD471">
        <v>0</v>
      </c>
      <c r="AE471">
        <v>0</v>
      </c>
      <c r="AF471">
        <v>477.92000000000002</v>
      </c>
      <c r="AG471">
        <v>497.45999999999998</v>
      </c>
      <c r="AH471">
        <v>0</v>
      </c>
      <c r="AI471">
        <v>1</v>
      </c>
      <c r="AJ471">
        <v>1.22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435</v>
      </c>
      <c r="AT471">
        <v>0.14999999999999999</v>
      </c>
      <c r="AU471" t="s">
        <v>435</v>
      </c>
      <c r="AV471">
        <v>1</v>
      </c>
      <c r="AW471">
        <v>2</v>
      </c>
      <c r="AX471">
        <v>363029466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71.688000000000002</v>
      </c>
      <c r="BL471">
        <v>74.619</v>
      </c>
      <c r="BM471">
        <v>0</v>
      </c>
      <c r="BN471">
        <v>0</v>
      </c>
      <c r="BO471">
        <v>0.14999999999999999</v>
      </c>
      <c r="BP471">
        <v>1</v>
      </c>
      <c r="BQ471">
        <v>0</v>
      </c>
      <c r="BR471">
        <v>71.688000000000002</v>
      </c>
      <c r="BS471">
        <v>74.619</v>
      </c>
      <c r="BT471">
        <v>0</v>
      </c>
      <c r="BU471">
        <v>0</v>
      </c>
      <c r="BV471">
        <v>0.14999999999999999</v>
      </c>
      <c r="BW471">
        <v>1</v>
      </c>
      <c r="CV471">
        <v>0</v>
      </c>
      <c r="CW471">
        <f>ROUND(Y471*Source!I536*DO471,7)</f>
        <v>0.0015</v>
      </c>
      <c r="CX471">
        <f>ROUND(Y471*Source!I536,7)</f>
        <v>0.0015</v>
      </c>
      <c r="CY471">
        <f t="shared" si="1437"/>
        <v>583.05999999999995</v>
      </c>
      <c r="CZ471">
        <f t="shared" si="1438"/>
        <v>477.92000000000002</v>
      </c>
      <c r="DA471">
        <f t="shared" si="1439"/>
        <v>1.22</v>
      </c>
      <c r="DB471">
        <f t="shared" si="1430"/>
        <v>71.689999999999998</v>
      </c>
      <c r="DC471">
        <f t="shared" si="1431"/>
        <v>74.61999999999999</v>
      </c>
      <c r="DD471" t="s">
        <v>435</v>
      </c>
      <c r="DE471" t="s">
        <v>435</v>
      </c>
      <c r="DF471">
        <f t="shared" si="1432"/>
        <v>0</v>
      </c>
      <c r="DG471">
        <f t="shared" si="1441"/>
        <v>0.87</v>
      </c>
      <c r="DH471">
        <f t="shared" si="1405"/>
        <v>0.75</v>
      </c>
      <c r="DI471">
        <f t="shared" si="1406"/>
        <v>0</v>
      </c>
      <c r="DJ471">
        <f t="shared" si="1440"/>
        <v>1.6200000000000001</v>
      </c>
      <c r="DK471">
        <v>0</v>
      </c>
      <c r="DL471" t="s">
        <v>72</v>
      </c>
      <c r="DM471">
        <v>4</v>
      </c>
      <c r="DN471" t="s">
        <v>36</v>
      </c>
      <c r="DO471">
        <v>1</v>
      </c>
    </row>
    <row r="472">
      <c r="A472">
        <f>ROW(Source!A536)</f>
        <v>536</v>
      </c>
      <c r="B472">
        <v>358752211</v>
      </c>
      <c r="C472">
        <v>358749898</v>
      </c>
      <c r="D472">
        <v>342766292</v>
      </c>
      <c r="E472">
        <v>1</v>
      </c>
      <c r="F472">
        <v>1</v>
      </c>
      <c r="G472">
        <v>1</v>
      </c>
      <c r="H472">
        <v>2</v>
      </c>
      <c r="I472" t="s">
        <v>320</v>
      </c>
      <c r="J472" t="s">
        <v>854</v>
      </c>
      <c r="K472" t="s">
        <v>321</v>
      </c>
      <c r="L472">
        <v>1368</v>
      </c>
      <c r="N472">
        <v>1011</v>
      </c>
      <c r="O472" t="s">
        <v>67</v>
      </c>
      <c r="P472" t="s">
        <v>67</v>
      </c>
      <c r="Q472">
        <v>1</v>
      </c>
      <c r="W472">
        <v>0</v>
      </c>
      <c r="X472">
        <v>-47635995</v>
      </c>
      <c r="Y472">
        <f t="shared" si="1429"/>
        <v>0.44</v>
      </c>
      <c r="AA472">
        <v>0</v>
      </c>
      <c r="AB472">
        <v>3233.8400000000001</v>
      </c>
      <c r="AC472">
        <v>571.71000000000004</v>
      </c>
      <c r="AD472">
        <v>0</v>
      </c>
      <c r="AE472">
        <v>0</v>
      </c>
      <c r="AF472">
        <v>2395.4400000000001</v>
      </c>
      <c r="AG472">
        <v>571.71000000000004</v>
      </c>
      <c r="AH472">
        <v>0</v>
      </c>
      <c r="AI472">
        <v>1</v>
      </c>
      <c r="AJ472">
        <v>1.3500000000000001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435</v>
      </c>
      <c r="AT472">
        <v>0.44</v>
      </c>
      <c r="AU472" t="s">
        <v>435</v>
      </c>
      <c r="AV472">
        <v>1</v>
      </c>
      <c r="AW472">
        <v>2</v>
      </c>
      <c r="AX472">
        <v>363029467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1053.9936</v>
      </c>
      <c r="BL472">
        <v>251.55240000000001</v>
      </c>
      <c r="BM472">
        <v>0</v>
      </c>
      <c r="BN472">
        <v>0</v>
      </c>
      <c r="BO472">
        <v>0.44</v>
      </c>
      <c r="BP472">
        <v>1</v>
      </c>
      <c r="BQ472">
        <v>0</v>
      </c>
      <c r="BR472">
        <v>1053.9936</v>
      </c>
      <c r="BS472">
        <v>251.55240000000001</v>
      </c>
      <c r="BT472">
        <v>0</v>
      </c>
      <c r="BU472">
        <v>0</v>
      </c>
      <c r="BV472">
        <v>0.44</v>
      </c>
      <c r="BW472">
        <v>1</v>
      </c>
      <c r="CV472">
        <v>0</v>
      </c>
      <c r="CW472">
        <f>ROUND(Y472*Source!I536*DO472,7)</f>
        <v>0.0043999999999999994</v>
      </c>
      <c r="CX472">
        <f>ROUND(Y472*Source!I536,7)</f>
        <v>0.0043999999999999994</v>
      </c>
      <c r="CY472">
        <f t="shared" si="1437"/>
        <v>3233.8400000000001</v>
      </c>
      <c r="CZ472">
        <f t="shared" si="1438"/>
        <v>2395.4400000000001</v>
      </c>
      <c r="DA472">
        <f t="shared" si="1439"/>
        <v>1.3500000000000001</v>
      </c>
      <c r="DB472">
        <f t="shared" si="1430"/>
        <v>1053.99</v>
      </c>
      <c r="DC472">
        <f t="shared" si="1431"/>
        <v>251.54999999999998</v>
      </c>
      <c r="DD472" t="s">
        <v>435</v>
      </c>
      <c r="DE472" t="s">
        <v>435</v>
      </c>
      <c r="DF472">
        <f t="shared" si="1432"/>
        <v>0</v>
      </c>
      <c r="DG472">
        <f t="shared" si="1441"/>
        <v>14.23</v>
      </c>
      <c r="DH472">
        <f t="shared" si="1405"/>
        <v>2.52</v>
      </c>
      <c r="DI472">
        <f t="shared" si="1406"/>
        <v>0</v>
      </c>
      <c r="DJ472">
        <f t="shared" si="1440"/>
        <v>16.75</v>
      </c>
      <c r="DK472">
        <v>0</v>
      </c>
      <c r="DL472" t="s">
        <v>221</v>
      </c>
      <c r="DM472">
        <v>5</v>
      </c>
      <c r="DN472" t="s">
        <v>36</v>
      </c>
      <c r="DO472">
        <v>1</v>
      </c>
    </row>
    <row r="473">
      <c r="A473">
        <f>ROW(Source!A536)</f>
        <v>536</v>
      </c>
      <c r="B473">
        <v>358752211</v>
      </c>
      <c r="C473">
        <v>358749898</v>
      </c>
      <c r="D473">
        <v>342714000</v>
      </c>
      <c r="E473">
        <v>1</v>
      </c>
      <c r="F473">
        <v>1</v>
      </c>
      <c r="G473">
        <v>1</v>
      </c>
      <c r="H473">
        <v>3</v>
      </c>
      <c r="I473" t="s">
        <v>322</v>
      </c>
      <c r="J473" t="s">
        <v>855</v>
      </c>
      <c r="K473" t="s">
        <v>323</v>
      </c>
      <c r="L473">
        <v>1339</v>
      </c>
      <c r="N473">
        <v>1007</v>
      </c>
      <c r="O473" t="s">
        <v>324</v>
      </c>
      <c r="P473" t="s">
        <v>324</v>
      </c>
      <c r="Q473">
        <v>1</v>
      </c>
      <c r="W473">
        <v>0</v>
      </c>
      <c r="X473">
        <v>1273201876</v>
      </c>
      <c r="Y473">
        <f t="shared" ref="Y473:Y477" si="1442">(AT473*ROUND(0,7))</f>
        <v>0</v>
      </c>
      <c r="AA473">
        <v>503.81</v>
      </c>
      <c r="AB473">
        <v>0</v>
      </c>
      <c r="AC473">
        <v>0</v>
      </c>
      <c r="AD473">
        <v>0</v>
      </c>
      <c r="AE473">
        <v>340.41000000000003</v>
      </c>
      <c r="AF473">
        <v>0</v>
      </c>
      <c r="AG473">
        <v>0</v>
      </c>
      <c r="AH473">
        <v>0</v>
      </c>
      <c r="AI473">
        <v>1.48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435</v>
      </c>
      <c r="AT473">
        <v>0.46999999999999997</v>
      </c>
      <c r="AU473" t="s">
        <v>517</v>
      </c>
      <c r="AV473">
        <v>0</v>
      </c>
      <c r="AW473">
        <v>2</v>
      </c>
      <c r="AX473">
        <v>363029468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159.99270000000001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ROUND(Y473*Source!I536,7)</f>
        <v>0</v>
      </c>
      <c r="CY473">
        <f t="shared" ref="CY473:CY478" si="1443">AA473</f>
        <v>503.81</v>
      </c>
      <c r="CZ473">
        <f t="shared" ref="CZ473:CZ478" si="1444">AE473</f>
        <v>340.41000000000003</v>
      </c>
      <c r="DA473">
        <f t="shared" ref="DA473:DA478" si="1445">AI473</f>
        <v>1.48</v>
      </c>
      <c r="DB473">
        <f t="shared" ref="DB473:DB477" si="1446">ROUND((ROUND(AT473*CZ473,2)*ROUND(0,7)),6)</f>
        <v>0</v>
      </c>
      <c r="DC473">
        <f t="shared" ref="DC473:DC477" si="1447">ROUND((ROUND(AT473*AG473,2)*ROUND(0,7)),6)</f>
        <v>0</v>
      </c>
      <c r="DD473" t="s">
        <v>435</v>
      </c>
      <c r="DE473" t="s">
        <v>435</v>
      </c>
      <c r="DF473">
        <f t="shared" ref="DF473:DF477" si="1448">ROUND(ROUND(AE473*AI473,2)*CX473,2)</f>
        <v>0</v>
      </c>
      <c r="DG473">
        <f t="shared" ref="DG473:DG481" si="1449">ROUND(ROUND(AF473,2)*CX473,2)</f>
        <v>0</v>
      </c>
      <c r="DH473">
        <f t="shared" si="1405"/>
        <v>0</v>
      </c>
      <c r="DI473">
        <f t="shared" si="1406"/>
        <v>0</v>
      </c>
      <c r="DJ473">
        <f t="shared" ref="DJ473:DJ478" si="1450">DF473</f>
        <v>0</v>
      </c>
      <c r="DK473">
        <v>0</v>
      </c>
      <c r="DL473" t="s">
        <v>435</v>
      </c>
      <c r="DM473">
        <v>0</v>
      </c>
      <c r="DN473" t="s">
        <v>435</v>
      </c>
      <c r="DO473">
        <v>0</v>
      </c>
    </row>
    <row r="474">
      <c r="A474">
        <f>ROW(Source!A536)</f>
        <v>536</v>
      </c>
      <c r="B474">
        <v>358752211</v>
      </c>
      <c r="C474">
        <v>358749898</v>
      </c>
      <c r="D474">
        <v>342714016</v>
      </c>
      <c r="E474">
        <v>1</v>
      </c>
      <c r="F474">
        <v>1</v>
      </c>
      <c r="G474">
        <v>1</v>
      </c>
      <c r="H474">
        <v>3</v>
      </c>
      <c r="I474" t="s">
        <v>325</v>
      </c>
      <c r="J474" t="s">
        <v>856</v>
      </c>
      <c r="K474" t="s">
        <v>326</v>
      </c>
      <c r="L474">
        <v>1339</v>
      </c>
      <c r="N474">
        <v>1007</v>
      </c>
      <c r="O474" t="s">
        <v>324</v>
      </c>
      <c r="P474" t="s">
        <v>324</v>
      </c>
      <c r="Q474">
        <v>1</v>
      </c>
      <c r="W474">
        <v>0</v>
      </c>
      <c r="X474">
        <v>-1462988538</v>
      </c>
      <c r="Y474">
        <f t="shared" si="1442"/>
        <v>0</v>
      </c>
      <c r="AA474">
        <v>90.569999999999993</v>
      </c>
      <c r="AB474">
        <v>0</v>
      </c>
      <c r="AC474">
        <v>0</v>
      </c>
      <c r="AD474">
        <v>0</v>
      </c>
      <c r="AE474">
        <v>114.64</v>
      </c>
      <c r="AF474">
        <v>0</v>
      </c>
      <c r="AG474">
        <v>0</v>
      </c>
      <c r="AH474">
        <v>0</v>
      </c>
      <c r="AI474">
        <v>0.79000000000000004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435</v>
      </c>
      <c r="AT474">
        <v>0.54000000000000004</v>
      </c>
      <c r="AU474" t="s">
        <v>517</v>
      </c>
      <c r="AV474">
        <v>0</v>
      </c>
      <c r="AW474">
        <v>2</v>
      </c>
      <c r="AX474">
        <v>363029469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61.905600000000007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ROUND(Y474*Source!I536,7)</f>
        <v>0</v>
      </c>
      <c r="CY474">
        <f t="shared" si="1443"/>
        <v>90.569999999999993</v>
      </c>
      <c r="CZ474">
        <f t="shared" si="1444"/>
        <v>114.64</v>
      </c>
      <c r="DA474">
        <f t="shared" si="1445"/>
        <v>0.79000000000000004</v>
      </c>
      <c r="DB474">
        <f t="shared" si="1446"/>
        <v>0</v>
      </c>
      <c r="DC474">
        <f t="shared" si="1447"/>
        <v>0</v>
      </c>
      <c r="DD474" t="s">
        <v>435</v>
      </c>
      <c r="DE474" t="s">
        <v>435</v>
      </c>
      <c r="DF474">
        <f t="shared" si="1448"/>
        <v>0</v>
      </c>
      <c r="DG474">
        <f t="shared" si="1449"/>
        <v>0</v>
      </c>
      <c r="DH474">
        <f t="shared" si="1405"/>
        <v>0</v>
      </c>
      <c r="DI474">
        <f t="shared" si="1406"/>
        <v>0</v>
      </c>
      <c r="DJ474">
        <f t="shared" si="1450"/>
        <v>0</v>
      </c>
      <c r="DK474">
        <v>0</v>
      </c>
      <c r="DL474" t="s">
        <v>435</v>
      </c>
      <c r="DM474">
        <v>0</v>
      </c>
      <c r="DN474" t="s">
        <v>435</v>
      </c>
      <c r="DO474">
        <v>0</v>
      </c>
    </row>
    <row r="475">
      <c r="A475">
        <f>ROW(Source!A536)</f>
        <v>536</v>
      </c>
      <c r="B475">
        <v>358752211</v>
      </c>
      <c r="C475">
        <v>358749898</v>
      </c>
      <c r="D475">
        <v>342714126</v>
      </c>
      <c r="E475">
        <v>1</v>
      </c>
      <c r="F475">
        <v>1</v>
      </c>
      <c r="G475">
        <v>1</v>
      </c>
      <c r="H475">
        <v>3</v>
      </c>
      <c r="I475" t="s">
        <v>327</v>
      </c>
      <c r="J475" t="s">
        <v>857</v>
      </c>
      <c r="K475" t="s">
        <v>328</v>
      </c>
      <c r="L475">
        <v>1346</v>
      </c>
      <c r="N475">
        <v>1009</v>
      </c>
      <c r="O475" t="s">
        <v>77</v>
      </c>
      <c r="P475" t="s">
        <v>77</v>
      </c>
      <c r="Q475">
        <v>1</v>
      </c>
      <c r="W475">
        <v>0</v>
      </c>
      <c r="X475">
        <v>556421216</v>
      </c>
      <c r="Y475">
        <f t="shared" si="1442"/>
        <v>0</v>
      </c>
      <c r="AA475">
        <v>195.44999999999999</v>
      </c>
      <c r="AB475">
        <v>0</v>
      </c>
      <c r="AC475">
        <v>0</v>
      </c>
      <c r="AD475">
        <v>0</v>
      </c>
      <c r="AE475">
        <v>149.19999999999999</v>
      </c>
      <c r="AF475">
        <v>0</v>
      </c>
      <c r="AG475">
        <v>0</v>
      </c>
      <c r="AH475">
        <v>0</v>
      </c>
      <c r="AI475">
        <v>1.3100000000000001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435</v>
      </c>
      <c r="AT475">
        <v>0.02</v>
      </c>
      <c r="AU475" t="s">
        <v>517</v>
      </c>
      <c r="AV475">
        <v>0</v>
      </c>
      <c r="AW475">
        <v>2</v>
      </c>
      <c r="AX475">
        <v>363029470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2.984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ROUND(Y475*Source!I536,7)</f>
        <v>0</v>
      </c>
      <c r="CY475">
        <f t="shared" si="1443"/>
        <v>195.44999999999999</v>
      </c>
      <c r="CZ475">
        <f t="shared" si="1444"/>
        <v>149.19999999999999</v>
      </c>
      <c r="DA475">
        <f t="shared" si="1445"/>
        <v>1.3100000000000001</v>
      </c>
      <c r="DB475">
        <f t="shared" si="1446"/>
        <v>0</v>
      </c>
      <c r="DC475">
        <f t="shared" si="1447"/>
        <v>0</v>
      </c>
      <c r="DD475" t="s">
        <v>435</v>
      </c>
      <c r="DE475" t="s">
        <v>435</v>
      </c>
      <c r="DF475">
        <f t="shared" si="1448"/>
        <v>0</v>
      </c>
      <c r="DG475">
        <f t="shared" si="1449"/>
        <v>0</v>
      </c>
      <c r="DH475">
        <f t="shared" si="1405"/>
        <v>0</v>
      </c>
      <c r="DI475">
        <f t="shared" si="1406"/>
        <v>0</v>
      </c>
      <c r="DJ475">
        <f t="shared" si="1450"/>
        <v>0</v>
      </c>
      <c r="DK475">
        <v>0</v>
      </c>
      <c r="DL475" t="s">
        <v>435</v>
      </c>
      <c r="DM475">
        <v>0</v>
      </c>
      <c r="DN475" t="s">
        <v>435</v>
      </c>
      <c r="DO475">
        <v>0</v>
      </c>
    </row>
    <row r="476">
      <c r="A476">
        <f>ROW(Source!A536)</f>
        <v>536</v>
      </c>
      <c r="B476">
        <v>358752211</v>
      </c>
      <c r="C476">
        <v>358749898</v>
      </c>
      <c r="D476">
        <v>342715726</v>
      </c>
      <c r="E476">
        <v>1</v>
      </c>
      <c r="F476">
        <v>1</v>
      </c>
      <c r="G476">
        <v>1</v>
      </c>
      <c r="H476">
        <v>3</v>
      </c>
      <c r="I476" t="s">
        <v>329</v>
      </c>
      <c r="J476" t="s">
        <v>858</v>
      </c>
      <c r="K476" t="s">
        <v>330</v>
      </c>
      <c r="L476">
        <v>1339</v>
      </c>
      <c r="N476">
        <v>1007</v>
      </c>
      <c r="O476" t="s">
        <v>324</v>
      </c>
      <c r="P476" t="s">
        <v>324</v>
      </c>
      <c r="Q476">
        <v>1</v>
      </c>
      <c r="W476">
        <v>0</v>
      </c>
      <c r="X476">
        <v>-1569425822</v>
      </c>
      <c r="Y476">
        <f t="shared" si="1442"/>
        <v>0</v>
      </c>
      <c r="AA476">
        <v>34.490000000000002</v>
      </c>
      <c r="AB476">
        <v>0</v>
      </c>
      <c r="AC476">
        <v>0</v>
      </c>
      <c r="AD476">
        <v>0</v>
      </c>
      <c r="AE476">
        <v>36.310000000000002</v>
      </c>
      <c r="AF476">
        <v>0</v>
      </c>
      <c r="AG476">
        <v>0</v>
      </c>
      <c r="AH476">
        <v>0</v>
      </c>
      <c r="AI476">
        <v>0.94999999999999996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435</v>
      </c>
      <c r="AT476">
        <v>0.81000000000000005</v>
      </c>
      <c r="AU476" t="s">
        <v>517</v>
      </c>
      <c r="AV476">
        <v>0</v>
      </c>
      <c r="AW476">
        <v>2</v>
      </c>
      <c r="AX476">
        <v>363029471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29.411100000000005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ROUND(Y476*Source!I536,7)</f>
        <v>0</v>
      </c>
      <c r="CY476">
        <f t="shared" si="1443"/>
        <v>34.490000000000002</v>
      </c>
      <c r="CZ476">
        <f t="shared" si="1444"/>
        <v>36.310000000000002</v>
      </c>
      <c r="DA476">
        <f t="shared" si="1445"/>
        <v>0.94999999999999996</v>
      </c>
      <c r="DB476">
        <f t="shared" si="1446"/>
        <v>0</v>
      </c>
      <c r="DC476">
        <f t="shared" si="1447"/>
        <v>0</v>
      </c>
      <c r="DD476" t="s">
        <v>435</v>
      </c>
      <c r="DE476" t="s">
        <v>435</v>
      </c>
      <c r="DF476">
        <f t="shared" si="1448"/>
        <v>0</v>
      </c>
      <c r="DG476">
        <f t="shared" si="1449"/>
        <v>0</v>
      </c>
      <c r="DH476">
        <f t="shared" si="1405"/>
        <v>0</v>
      </c>
      <c r="DI476">
        <f t="shared" si="1406"/>
        <v>0</v>
      </c>
      <c r="DJ476">
        <f t="shared" si="1450"/>
        <v>0</v>
      </c>
      <c r="DK476">
        <v>0</v>
      </c>
      <c r="DL476" t="s">
        <v>435</v>
      </c>
      <c r="DM476">
        <v>0</v>
      </c>
      <c r="DN476" t="s">
        <v>435</v>
      </c>
      <c r="DO476">
        <v>0</v>
      </c>
    </row>
    <row r="477">
      <c r="A477">
        <f>ROW(Source!A536)</f>
        <v>536</v>
      </c>
      <c r="B477">
        <v>358752211</v>
      </c>
      <c r="C477">
        <v>358749898</v>
      </c>
      <c r="D477">
        <v>342725852</v>
      </c>
      <c r="E477">
        <v>1</v>
      </c>
      <c r="F477">
        <v>1</v>
      </c>
      <c r="G477">
        <v>1</v>
      </c>
      <c r="H477">
        <v>3</v>
      </c>
      <c r="I477" t="s">
        <v>331</v>
      </c>
      <c r="J477" t="s">
        <v>859</v>
      </c>
      <c r="K477" t="s">
        <v>332</v>
      </c>
      <c r="L477">
        <v>1346</v>
      </c>
      <c r="N477">
        <v>1009</v>
      </c>
      <c r="O477" t="s">
        <v>77</v>
      </c>
      <c r="P477" t="s">
        <v>77</v>
      </c>
      <c r="Q477">
        <v>1</v>
      </c>
      <c r="W477">
        <v>0</v>
      </c>
      <c r="X477">
        <v>69763841</v>
      </c>
      <c r="Y477">
        <f t="shared" si="1442"/>
        <v>0</v>
      </c>
      <c r="AA477">
        <v>1499.0899999999999</v>
      </c>
      <c r="AB477">
        <v>0</v>
      </c>
      <c r="AC477">
        <v>0</v>
      </c>
      <c r="AD477">
        <v>0</v>
      </c>
      <c r="AE477">
        <v>931.11000000000001</v>
      </c>
      <c r="AF477">
        <v>0</v>
      </c>
      <c r="AG477">
        <v>0</v>
      </c>
      <c r="AH477">
        <v>0</v>
      </c>
      <c r="AI477">
        <v>1.6100000000000001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435</v>
      </c>
      <c r="AT477">
        <v>0.20999999999999999</v>
      </c>
      <c r="AU477" t="s">
        <v>517</v>
      </c>
      <c r="AV477">
        <v>0</v>
      </c>
      <c r="AW477">
        <v>2</v>
      </c>
      <c r="AX477">
        <v>363029472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195.53309999999999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ROUND(Y477*Source!I536,7)</f>
        <v>0</v>
      </c>
      <c r="CY477">
        <f t="shared" si="1443"/>
        <v>1499.0899999999999</v>
      </c>
      <c r="CZ477">
        <f t="shared" si="1444"/>
        <v>931.11000000000001</v>
      </c>
      <c r="DA477">
        <f t="shared" si="1445"/>
        <v>1.6100000000000001</v>
      </c>
      <c r="DB477">
        <f t="shared" si="1446"/>
        <v>0</v>
      </c>
      <c r="DC477">
        <f t="shared" si="1447"/>
        <v>0</v>
      </c>
      <c r="DD477" t="s">
        <v>435</v>
      </c>
      <c r="DE477" t="s">
        <v>435</v>
      </c>
      <c r="DF477">
        <f t="shared" si="1448"/>
        <v>0</v>
      </c>
      <c r="DG477">
        <f t="shared" si="1449"/>
        <v>0</v>
      </c>
      <c r="DH477">
        <f t="shared" si="1405"/>
        <v>0</v>
      </c>
      <c r="DI477">
        <f t="shared" si="1406"/>
        <v>0</v>
      </c>
      <c r="DJ477">
        <f t="shared" si="1450"/>
        <v>0</v>
      </c>
      <c r="DK477">
        <v>0</v>
      </c>
      <c r="DL477" t="s">
        <v>435</v>
      </c>
      <c r="DM477">
        <v>0</v>
      </c>
      <c r="DN477" t="s">
        <v>435</v>
      </c>
      <c r="DO477">
        <v>0</v>
      </c>
    </row>
    <row r="478">
      <c r="A478">
        <f>ROW(Source!A536)</f>
        <v>536</v>
      </c>
      <c r="B478">
        <v>358752211</v>
      </c>
      <c r="C478">
        <v>358749898</v>
      </c>
      <c r="D478">
        <v>342646017</v>
      </c>
      <c r="E478">
        <v>113</v>
      </c>
      <c r="F478">
        <v>1</v>
      </c>
      <c r="G478">
        <v>1</v>
      </c>
      <c r="H478">
        <v>3</v>
      </c>
      <c r="I478" t="s">
        <v>130</v>
      </c>
      <c r="J478" t="s">
        <v>435</v>
      </c>
      <c r="K478" t="s">
        <v>131</v>
      </c>
      <c r="L478">
        <v>3277935</v>
      </c>
      <c r="N478">
        <v>1013</v>
      </c>
      <c r="O478" t="s">
        <v>104</v>
      </c>
      <c r="P478" t="s">
        <v>104</v>
      </c>
      <c r="Q478">
        <v>1</v>
      </c>
      <c r="W478">
        <v>0</v>
      </c>
      <c r="X478">
        <v>274903907</v>
      </c>
      <c r="Y478">
        <f t="shared" ref="Y478:Y484" si="1451">AT478</f>
        <v>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0</v>
      </c>
      <c r="AQ478">
        <v>1</v>
      </c>
      <c r="AR478">
        <v>0</v>
      </c>
      <c r="AS478" t="s">
        <v>435</v>
      </c>
      <c r="AT478">
        <v>2</v>
      </c>
      <c r="AU478" t="s">
        <v>435</v>
      </c>
      <c r="AV478">
        <v>0</v>
      </c>
      <c r="AW478">
        <v>2</v>
      </c>
      <c r="AX478">
        <v>363029473</v>
      </c>
      <c r="AY478">
        <v>1</v>
      </c>
      <c r="AZ478">
        <v>2048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ROUND(Y478*Source!I536,7)</f>
        <v>0.02</v>
      </c>
      <c r="CY478">
        <f t="shared" si="1443"/>
        <v>0</v>
      </c>
      <c r="CZ478">
        <f t="shared" si="1444"/>
        <v>0</v>
      </c>
      <c r="DA478">
        <f t="shared" si="1445"/>
        <v>1</v>
      </c>
      <c r="DB478">
        <f t="shared" ref="DB478:DB484" si="1452">ROUND(ROUND(AT478*CZ478,2),6)</f>
        <v>0</v>
      </c>
      <c r="DC478">
        <f t="shared" ref="DC478:DC484" si="1453">ROUND(ROUND(AT478*AG478,2),6)</f>
        <v>0</v>
      </c>
      <c r="DD478" t="s">
        <v>435</v>
      </c>
      <c r="DE478" t="s">
        <v>435</v>
      </c>
      <c r="DF478">
        <f t="shared" ref="DF478:DF484" si="1454">ROUND(ROUND(AE478,2)*CX478,2)</f>
        <v>0</v>
      </c>
      <c r="DG478">
        <f t="shared" si="1449"/>
        <v>0</v>
      </c>
      <c r="DH478">
        <f t="shared" si="1405"/>
        <v>0</v>
      </c>
      <c r="DI478">
        <f t="shared" si="1406"/>
        <v>0</v>
      </c>
      <c r="DJ478">
        <f t="shared" si="1450"/>
        <v>0</v>
      </c>
      <c r="DK478">
        <v>0</v>
      </c>
      <c r="DL478" t="s">
        <v>435</v>
      </c>
      <c r="DM478">
        <v>0</v>
      </c>
      <c r="DN478" t="s">
        <v>435</v>
      </c>
      <c r="DO478">
        <v>0</v>
      </c>
    </row>
    <row r="479">
      <c r="A479">
        <f>ROW(Source!A537)</f>
        <v>537</v>
      </c>
      <c r="B479">
        <v>358752211</v>
      </c>
      <c r="C479">
        <v>358749924</v>
      </c>
      <c r="D479">
        <v>342640222</v>
      </c>
      <c r="E479">
        <v>113</v>
      </c>
      <c r="F479">
        <v>1</v>
      </c>
      <c r="G479">
        <v>1</v>
      </c>
      <c r="H479">
        <v>1</v>
      </c>
      <c r="I479" t="s">
        <v>115</v>
      </c>
      <c r="J479" t="s">
        <v>435</v>
      </c>
      <c r="K479" t="s">
        <v>116</v>
      </c>
      <c r="L479">
        <v>1191</v>
      </c>
      <c r="N479">
        <v>1013</v>
      </c>
      <c r="O479" t="s">
        <v>36</v>
      </c>
      <c r="P479" t="s">
        <v>36</v>
      </c>
      <c r="Q479">
        <v>1</v>
      </c>
      <c r="W479">
        <v>0</v>
      </c>
      <c r="X479">
        <v>888410196</v>
      </c>
      <c r="Y479">
        <f t="shared" si="1451"/>
        <v>100</v>
      </c>
      <c r="AA479">
        <v>0</v>
      </c>
      <c r="AB479">
        <v>0</v>
      </c>
      <c r="AC479">
        <v>0</v>
      </c>
      <c r="AD479">
        <v>497.45999999999998</v>
      </c>
      <c r="AE479">
        <v>0</v>
      </c>
      <c r="AF479">
        <v>0</v>
      </c>
      <c r="AG479">
        <v>0</v>
      </c>
      <c r="AH479">
        <v>497.45999999999998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435</v>
      </c>
      <c r="AT479">
        <v>100</v>
      </c>
      <c r="AU479" t="s">
        <v>435</v>
      </c>
      <c r="AV479">
        <v>1</v>
      </c>
      <c r="AW479">
        <v>2</v>
      </c>
      <c r="AX479">
        <v>363029474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49746</v>
      </c>
      <c r="BN479">
        <v>100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49746</v>
      </c>
      <c r="BU479">
        <v>100</v>
      </c>
      <c r="BV479">
        <v>0</v>
      </c>
      <c r="BW479">
        <v>1</v>
      </c>
      <c r="CU479">
        <f>ROUND(AT479*Source!I537*AH479*AL479,2)</f>
        <v>497.46000000000004</v>
      </c>
      <c r="CV479">
        <f>ROUND(Y479*Source!I537,7)</f>
        <v>1</v>
      </c>
      <c r="CW479">
        <v>0</v>
      </c>
      <c r="CX479">
        <f>ROUND(Y479*Source!I537,7)</f>
        <v>1</v>
      </c>
      <c r="CY479">
        <f t="shared" ref="CY479:CY480" si="1455">AD479</f>
        <v>497.45999999999998</v>
      </c>
      <c r="CZ479">
        <f t="shared" ref="CZ479:CZ480" si="1456">AH479</f>
        <v>497.45999999999998</v>
      </c>
      <c r="DA479">
        <f t="shared" ref="DA479:DA480" si="1457">AL479</f>
        <v>1</v>
      </c>
      <c r="DB479">
        <f t="shared" si="1452"/>
        <v>49746</v>
      </c>
      <c r="DC479">
        <f t="shared" si="1453"/>
        <v>0</v>
      </c>
      <c r="DD479" t="s">
        <v>435</v>
      </c>
      <c r="DE479" t="s">
        <v>435</v>
      </c>
      <c r="DF479">
        <f t="shared" si="1454"/>
        <v>0</v>
      </c>
      <c r="DG479">
        <f t="shared" si="1449"/>
        <v>0</v>
      </c>
      <c r="DH479">
        <f t="shared" si="1405"/>
        <v>0</v>
      </c>
      <c r="DI479">
        <f t="shared" si="1406"/>
        <v>497.46000000000004</v>
      </c>
      <c r="DJ479">
        <f t="shared" ref="DJ479:DJ480" si="1458">DI479</f>
        <v>497.46000000000004</v>
      </c>
      <c r="DK479">
        <v>1</v>
      </c>
      <c r="DL479" t="s">
        <v>435</v>
      </c>
      <c r="DM479">
        <v>0</v>
      </c>
      <c r="DN479" t="s">
        <v>435</v>
      </c>
      <c r="DO479">
        <v>0</v>
      </c>
    </row>
    <row r="480">
      <c r="A480">
        <f>ROW(Source!A537)</f>
        <v>537</v>
      </c>
      <c r="B480">
        <v>358752211</v>
      </c>
      <c r="C480">
        <v>358749924</v>
      </c>
      <c r="D480">
        <v>342640393</v>
      </c>
      <c r="E480">
        <v>113</v>
      </c>
      <c r="F480">
        <v>1</v>
      </c>
      <c r="G480">
        <v>1</v>
      </c>
      <c r="H480">
        <v>1</v>
      </c>
      <c r="I480" t="s">
        <v>828</v>
      </c>
      <c r="J480" t="s">
        <v>435</v>
      </c>
      <c r="K480" t="s">
        <v>829</v>
      </c>
      <c r="L480">
        <v>1191</v>
      </c>
      <c r="N480">
        <v>1013</v>
      </c>
      <c r="O480" t="s">
        <v>36</v>
      </c>
      <c r="P480" t="s">
        <v>36</v>
      </c>
      <c r="Q480">
        <v>1</v>
      </c>
      <c r="W480">
        <v>0</v>
      </c>
      <c r="X480">
        <v>-1417349443</v>
      </c>
      <c r="Y480">
        <f t="shared" si="1451"/>
        <v>1.02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435</v>
      </c>
      <c r="AT480">
        <v>1.02</v>
      </c>
      <c r="AU480" t="s">
        <v>435</v>
      </c>
      <c r="AV480">
        <v>2</v>
      </c>
      <c r="AW480">
        <v>2</v>
      </c>
      <c r="AX480">
        <v>363029475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ROUND(Y480*Source!I537,7)</f>
        <v>0.010199999999999999</v>
      </c>
      <c r="CY480">
        <f t="shared" si="1455"/>
        <v>0</v>
      </c>
      <c r="CZ480">
        <f t="shared" si="1456"/>
        <v>0</v>
      </c>
      <c r="DA480">
        <f t="shared" si="1457"/>
        <v>1</v>
      </c>
      <c r="DB480">
        <f t="shared" si="1452"/>
        <v>0</v>
      </c>
      <c r="DC480">
        <f t="shared" si="1453"/>
        <v>0</v>
      </c>
      <c r="DD480" t="s">
        <v>435</v>
      </c>
      <c r="DE480" t="s">
        <v>435</v>
      </c>
      <c r="DF480">
        <f t="shared" si="1454"/>
        <v>0</v>
      </c>
      <c r="DG480">
        <f t="shared" si="1449"/>
        <v>0</v>
      </c>
      <c r="DH480">
        <f t="shared" si="1405"/>
        <v>0</v>
      </c>
      <c r="DI480">
        <f t="shared" si="1406"/>
        <v>0</v>
      </c>
      <c r="DJ480">
        <f t="shared" si="1458"/>
        <v>0</v>
      </c>
      <c r="DK480">
        <v>0</v>
      </c>
      <c r="DL480" t="s">
        <v>435</v>
      </c>
      <c r="DM480">
        <v>0</v>
      </c>
      <c r="DN480" t="s">
        <v>435</v>
      </c>
      <c r="DO480">
        <v>0</v>
      </c>
    </row>
    <row r="481">
      <c r="A481">
        <f>ROW(Source!A537)</f>
        <v>537</v>
      </c>
      <c r="B481">
        <v>358752211</v>
      </c>
      <c r="C481">
        <v>358749924</v>
      </c>
      <c r="D481">
        <v>342764741</v>
      </c>
      <c r="E481">
        <v>1</v>
      </c>
      <c r="F481">
        <v>1</v>
      </c>
      <c r="G481">
        <v>1</v>
      </c>
      <c r="H481">
        <v>2</v>
      </c>
      <c r="I481" t="s">
        <v>65</v>
      </c>
      <c r="J481" t="s">
        <v>830</v>
      </c>
      <c r="K481" t="s">
        <v>66</v>
      </c>
      <c r="L481">
        <v>1368</v>
      </c>
      <c r="N481">
        <v>1011</v>
      </c>
      <c r="O481" t="s">
        <v>67</v>
      </c>
      <c r="P481" t="s">
        <v>67</v>
      </c>
      <c r="Q481">
        <v>1</v>
      </c>
      <c r="W481">
        <v>0</v>
      </c>
      <c r="X481">
        <v>-361847540</v>
      </c>
      <c r="Y481">
        <f t="shared" si="1451"/>
        <v>0.28999999999999998</v>
      </c>
      <c r="AA481">
        <v>0</v>
      </c>
      <c r="AB481">
        <v>1552.1199999999999</v>
      </c>
      <c r="AC481">
        <v>668.23000000000002</v>
      </c>
      <c r="AD481">
        <v>0</v>
      </c>
      <c r="AE481">
        <v>0</v>
      </c>
      <c r="AF481">
        <v>1552.1199999999999</v>
      </c>
      <c r="AG481">
        <v>668.23000000000002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435</v>
      </c>
      <c r="AT481">
        <v>0.28999999999999998</v>
      </c>
      <c r="AU481" t="s">
        <v>435</v>
      </c>
      <c r="AV481">
        <v>1</v>
      </c>
      <c r="AW481">
        <v>2</v>
      </c>
      <c r="AX481">
        <v>363029476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450.11479999999995</v>
      </c>
      <c r="BL481">
        <v>193.7867</v>
      </c>
      <c r="BM481">
        <v>0</v>
      </c>
      <c r="BN481">
        <v>0</v>
      </c>
      <c r="BO481">
        <v>0.28999999999999998</v>
      </c>
      <c r="BP481">
        <v>1</v>
      </c>
      <c r="BQ481">
        <v>0</v>
      </c>
      <c r="BR481">
        <v>450.11479999999995</v>
      </c>
      <c r="BS481">
        <v>193.7867</v>
      </c>
      <c r="BT481">
        <v>0</v>
      </c>
      <c r="BU481">
        <v>0</v>
      </c>
      <c r="BV481">
        <v>0.28999999999999998</v>
      </c>
      <c r="BW481">
        <v>1</v>
      </c>
      <c r="CV481">
        <v>0</v>
      </c>
      <c r="CW481">
        <f>ROUND(Y481*Source!I537*DO481,7)</f>
        <v>0.0028999999999999998</v>
      </c>
      <c r="CX481">
        <f>ROUND(Y481*Source!I537,7)</f>
        <v>0.0028999999999999998</v>
      </c>
      <c r="CY481">
        <f t="shared" ref="CY481:CY484" si="1459">AB481</f>
        <v>1552.1199999999999</v>
      </c>
      <c r="CZ481">
        <f t="shared" ref="CZ481:CZ484" si="1460">AF481</f>
        <v>1552.1199999999999</v>
      </c>
      <c r="DA481">
        <f t="shared" ref="DA481:DA484" si="1461">AJ481</f>
        <v>1</v>
      </c>
      <c r="DB481">
        <f t="shared" si="1452"/>
        <v>450.10999999999996</v>
      </c>
      <c r="DC481">
        <f t="shared" si="1453"/>
        <v>193.78999999999999</v>
      </c>
      <c r="DD481" t="s">
        <v>435</v>
      </c>
      <c r="DE481" t="s">
        <v>435</v>
      </c>
      <c r="DF481">
        <f t="shared" si="1454"/>
        <v>0</v>
      </c>
      <c r="DG481">
        <f t="shared" si="1449"/>
        <v>4.5</v>
      </c>
      <c r="DH481">
        <f t="shared" si="1405"/>
        <v>1.9399999999999999</v>
      </c>
      <c r="DI481">
        <f t="shared" si="1406"/>
        <v>0</v>
      </c>
      <c r="DJ481">
        <f t="shared" ref="DJ481:DJ484" si="1462">DG481+DH481</f>
        <v>6.4399999999999995</v>
      </c>
      <c r="DK481">
        <v>1</v>
      </c>
      <c r="DL481" t="s">
        <v>68</v>
      </c>
      <c r="DM481">
        <v>6</v>
      </c>
      <c r="DN481" t="s">
        <v>36</v>
      </c>
      <c r="DO481">
        <v>1</v>
      </c>
    </row>
    <row r="482">
      <c r="A482">
        <f>ROW(Source!A537)</f>
        <v>537</v>
      </c>
      <c r="B482">
        <v>358752211</v>
      </c>
      <c r="C482">
        <v>358749924</v>
      </c>
      <c r="D482">
        <v>342764875</v>
      </c>
      <c r="E482">
        <v>1</v>
      </c>
      <c r="F482">
        <v>1</v>
      </c>
      <c r="G482">
        <v>1</v>
      </c>
      <c r="H482">
        <v>2</v>
      </c>
      <c r="I482" t="s">
        <v>318</v>
      </c>
      <c r="J482" t="s">
        <v>853</v>
      </c>
      <c r="K482" t="s">
        <v>319</v>
      </c>
      <c r="L482">
        <v>1368</v>
      </c>
      <c r="N482">
        <v>1011</v>
      </c>
      <c r="O482" t="s">
        <v>67</v>
      </c>
      <c r="P482" t="s">
        <v>67</v>
      </c>
      <c r="Q482">
        <v>1</v>
      </c>
      <c r="W482">
        <v>0</v>
      </c>
      <c r="X482">
        <v>2016349773</v>
      </c>
      <c r="Y482">
        <f t="shared" si="1451"/>
        <v>3.3500000000000001</v>
      </c>
      <c r="AA482">
        <v>0</v>
      </c>
      <c r="AB482">
        <v>15.800000000000001</v>
      </c>
      <c r="AC482">
        <v>0</v>
      </c>
      <c r="AD482">
        <v>0</v>
      </c>
      <c r="AE482">
        <v>0</v>
      </c>
      <c r="AF482">
        <v>11.449999999999999</v>
      </c>
      <c r="AG482">
        <v>0</v>
      </c>
      <c r="AH482">
        <v>0</v>
      </c>
      <c r="AI482">
        <v>1</v>
      </c>
      <c r="AJ482">
        <v>1.3799999999999999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435</v>
      </c>
      <c r="AT482">
        <v>3.3500000000000001</v>
      </c>
      <c r="AU482" t="s">
        <v>435</v>
      </c>
      <c r="AV482">
        <v>1</v>
      </c>
      <c r="AW482">
        <v>2</v>
      </c>
      <c r="AX482">
        <v>363029477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38.357500000000002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38.357500000000002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f>ROUND(Y482*Source!I537*DO482,7)</f>
        <v>0</v>
      </c>
      <c r="CX482">
        <f>ROUND(Y482*Source!I537,7)</f>
        <v>0.033499999999999995</v>
      </c>
      <c r="CY482">
        <f t="shared" si="1459"/>
        <v>15.800000000000001</v>
      </c>
      <c r="CZ482">
        <f t="shared" si="1460"/>
        <v>11.449999999999999</v>
      </c>
      <c r="DA482">
        <f t="shared" si="1461"/>
        <v>1.3799999999999999</v>
      </c>
      <c r="DB482">
        <f t="shared" si="1452"/>
        <v>38.359999999999999</v>
      </c>
      <c r="DC482">
        <f t="shared" si="1453"/>
        <v>0</v>
      </c>
      <c r="DD482" t="s">
        <v>435</v>
      </c>
      <c r="DE482" t="s">
        <v>435</v>
      </c>
      <c r="DF482">
        <f t="shared" si="1454"/>
        <v>0</v>
      </c>
      <c r="DG482">
        <f t="shared" ref="DG482:DG484" si="1463">ROUND(ROUND(AF482*AJ482,2)*CX482,2)</f>
        <v>0.53000000000000003</v>
      </c>
      <c r="DH482">
        <f t="shared" si="1405"/>
        <v>0</v>
      </c>
      <c r="DI482">
        <f t="shared" si="1406"/>
        <v>0</v>
      </c>
      <c r="DJ482">
        <f t="shared" si="1462"/>
        <v>0.53000000000000003</v>
      </c>
      <c r="DK482">
        <v>0</v>
      </c>
      <c r="DL482" t="s">
        <v>435</v>
      </c>
      <c r="DM482">
        <v>0</v>
      </c>
      <c r="DN482" t="s">
        <v>435</v>
      </c>
      <c r="DO482">
        <v>0</v>
      </c>
    </row>
    <row r="483">
      <c r="A483">
        <f>ROW(Source!A537)</f>
        <v>537</v>
      </c>
      <c r="B483">
        <v>358752211</v>
      </c>
      <c r="C483">
        <v>358749924</v>
      </c>
      <c r="D483">
        <v>342765643</v>
      </c>
      <c r="E483">
        <v>1</v>
      </c>
      <c r="F483">
        <v>1</v>
      </c>
      <c r="G483">
        <v>1</v>
      </c>
      <c r="H483">
        <v>2</v>
      </c>
      <c r="I483" t="s">
        <v>70</v>
      </c>
      <c r="J483" t="s">
        <v>831</v>
      </c>
      <c r="K483" t="s">
        <v>71</v>
      </c>
      <c r="L483">
        <v>1368</v>
      </c>
      <c r="N483">
        <v>1011</v>
      </c>
      <c r="O483" t="s">
        <v>67</v>
      </c>
      <c r="P483" t="s">
        <v>67</v>
      </c>
      <c r="Q483">
        <v>1</v>
      </c>
      <c r="W483">
        <v>0</v>
      </c>
      <c r="X483">
        <v>1503848564</v>
      </c>
      <c r="Y483">
        <f t="shared" si="1451"/>
        <v>0.28999999999999998</v>
      </c>
      <c r="AA483">
        <v>0</v>
      </c>
      <c r="AB483">
        <v>583.05999999999995</v>
      </c>
      <c r="AC483">
        <v>497.45999999999998</v>
      </c>
      <c r="AD483">
        <v>0</v>
      </c>
      <c r="AE483">
        <v>0</v>
      </c>
      <c r="AF483">
        <v>477.92000000000002</v>
      </c>
      <c r="AG483">
        <v>497.45999999999998</v>
      </c>
      <c r="AH483">
        <v>0</v>
      </c>
      <c r="AI483">
        <v>1</v>
      </c>
      <c r="AJ483">
        <v>1.22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435</v>
      </c>
      <c r="AT483">
        <v>0.28999999999999998</v>
      </c>
      <c r="AU483" t="s">
        <v>435</v>
      </c>
      <c r="AV483">
        <v>1</v>
      </c>
      <c r="AW483">
        <v>2</v>
      </c>
      <c r="AX483">
        <v>363029478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138.5968</v>
      </c>
      <c r="BL483">
        <v>144.26339999999999</v>
      </c>
      <c r="BM483">
        <v>0</v>
      </c>
      <c r="BN483">
        <v>0</v>
      </c>
      <c r="BO483">
        <v>0.28999999999999998</v>
      </c>
      <c r="BP483">
        <v>1</v>
      </c>
      <c r="BQ483">
        <v>0</v>
      </c>
      <c r="BR483">
        <v>138.5968</v>
      </c>
      <c r="BS483">
        <v>144.26339999999999</v>
      </c>
      <c r="BT483">
        <v>0</v>
      </c>
      <c r="BU483">
        <v>0</v>
      </c>
      <c r="BV483">
        <v>0.28999999999999998</v>
      </c>
      <c r="BW483">
        <v>1</v>
      </c>
      <c r="CV483">
        <v>0</v>
      </c>
      <c r="CW483">
        <f>ROUND(Y483*Source!I537*DO483,7)</f>
        <v>0.0028999999999999998</v>
      </c>
      <c r="CX483">
        <f>ROUND(Y483*Source!I537,7)</f>
        <v>0.0028999999999999998</v>
      </c>
      <c r="CY483">
        <f t="shared" si="1459"/>
        <v>583.05999999999995</v>
      </c>
      <c r="CZ483">
        <f t="shared" si="1460"/>
        <v>477.92000000000002</v>
      </c>
      <c r="DA483">
        <f t="shared" si="1461"/>
        <v>1.22</v>
      </c>
      <c r="DB483">
        <f t="shared" si="1452"/>
        <v>138.59999999999999</v>
      </c>
      <c r="DC483">
        <f t="shared" si="1453"/>
        <v>144.25999999999999</v>
      </c>
      <c r="DD483" t="s">
        <v>435</v>
      </c>
      <c r="DE483" t="s">
        <v>435</v>
      </c>
      <c r="DF483">
        <f t="shared" si="1454"/>
        <v>0</v>
      </c>
      <c r="DG483">
        <f t="shared" si="1463"/>
        <v>1.6899999999999999</v>
      </c>
      <c r="DH483">
        <f t="shared" si="1405"/>
        <v>1.4399999999999999</v>
      </c>
      <c r="DI483">
        <f t="shared" si="1406"/>
        <v>0</v>
      </c>
      <c r="DJ483">
        <f t="shared" si="1462"/>
        <v>3.1299999999999999</v>
      </c>
      <c r="DK483">
        <v>0</v>
      </c>
      <c r="DL483" t="s">
        <v>72</v>
      </c>
      <c r="DM483">
        <v>4</v>
      </c>
      <c r="DN483" t="s">
        <v>36</v>
      </c>
      <c r="DO483">
        <v>1</v>
      </c>
    </row>
    <row r="484">
      <c r="A484">
        <f>ROW(Source!A537)</f>
        <v>537</v>
      </c>
      <c r="B484">
        <v>358752211</v>
      </c>
      <c r="C484">
        <v>358749924</v>
      </c>
      <c r="D484">
        <v>342766292</v>
      </c>
      <c r="E484">
        <v>1</v>
      </c>
      <c r="F484">
        <v>1</v>
      </c>
      <c r="G484">
        <v>1</v>
      </c>
      <c r="H484">
        <v>2</v>
      </c>
      <c r="I484" t="s">
        <v>320</v>
      </c>
      <c r="J484" t="s">
        <v>854</v>
      </c>
      <c r="K484" t="s">
        <v>321</v>
      </c>
      <c r="L484">
        <v>1368</v>
      </c>
      <c r="N484">
        <v>1011</v>
      </c>
      <c r="O484" t="s">
        <v>67</v>
      </c>
      <c r="P484" t="s">
        <v>67</v>
      </c>
      <c r="Q484">
        <v>1</v>
      </c>
      <c r="W484">
        <v>0</v>
      </c>
      <c r="X484">
        <v>-47635995</v>
      </c>
      <c r="Y484">
        <f t="shared" si="1451"/>
        <v>0.44</v>
      </c>
      <c r="AA484">
        <v>0</v>
      </c>
      <c r="AB484">
        <v>3233.8400000000001</v>
      </c>
      <c r="AC484">
        <v>571.71000000000004</v>
      </c>
      <c r="AD484">
        <v>0</v>
      </c>
      <c r="AE484">
        <v>0</v>
      </c>
      <c r="AF484">
        <v>2395.4400000000001</v>
      </c>
      <c r="AG484">
        <v>571.71000000000004</v>
      </c>
      <c r="AH484">
        <v>0</v>
      </c>
      <c r="AI484">
        <v>1</v>
      </c>
      <c r="AJ484">
        <v>1.3500000000000001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435</v>
      </c>
      <c r="AT484">
        <v>0.44</v>
      </c>
      <c r="AU484" t="s">
        <v>435</v>
      </c>
      <c r="AV484">
        <v>1</v>
      </c>
      <c r="AW484">
        <v>2</v>
      </c>
      <c r="AX484">
        <v>363029479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1053.9936</v>
      </c>
      <c r="BL484">
        <v>251.55240000000001</v>
      </c>
      <c r="BM484">
        <v>0</v>
      </c>
      <c r="BN484">
        <v>0</v>
      </c>
      <c r="BO484">
        <v>0.44</v>
      </c>
      <c r="BP484">
        <v>1</v>
      </c>
      <c r="BQ484">
        <v>0</v>
      </c>
      <c r="BR484">
        <v>1053.9936</v>
      </c>
      <c r="BS484">
        <v>251.55240000000001</v>
      </c>
      <c r="BT484">
        <v>0</v>
      </c>
      <c r="BU484">
        <v>0</v>
      </c>
      <c r="BV484">
        <v>0.44</v>
      </c>
      <c r="BW484">
        <v>1</v>
      </c>
      <c r="CV484">
        <v>0</v>
      </c>
      <c r="CW484">
        <f>ROUND(Y484*Source!I537*DO484,7)</f>
        <v>0.0043999999999999994</v>
      </c>
      <c r="CX484">
        <f>ROUND(Y484*Source!I537,7)</f>
        <v>0.0043999999999999994</v>
      </c>
      <c r="CY484">
        <f t="shared" si="1459"/>
        <v>3233.8400000000001</v>
      </c>
      <c r="CZ484">
        <f t="shared" si="1460"/>
        <v>2395.4400000000001</v>
      </c>
      <c r="DA484">
        <f t="shared" si="1461"/>
        <v>1.3500000000000001</v>
      </c>
      <c r="DB484">
        <f t="shared" si="1452"/>
        <v>1053.99</v>
      </c>
      <c r="DC484">
        <f t="shared" si="1453"/>
        <v>251.54999999999998</v>
      </c>
      <c r="DD484" t="s">
        <v>435</v>
      </c>
      <c r="DE484" t="s">
        <v>435</v>
      </c>
      <c r="DF484">
        <f t="shared" si="1454"/>
        <v>0</v>
      </c>
      <c r="DG484">
        <f t="shared" si="1463"/>
        <v>14.23</v>
      </c>
      <c r="DH484">
        <f t="shared" si="1405"/>
        <v>2.52</v>
      </c>
      <c r="DI484">
        <f t="shared" si="1406"/>
        <v>0</v>
      </c>
      <c r="DJ484">
        <f t="shared" si="1462"/>
        <v>16.75</v>
      </c>
      <c r="DK484">
        <v>0</v>
      </c>
      <c r="DL484" t="s">
        <v>221</v>
      </c>
      <c r="DM484">
        <v>5</v>
      </c>
      <c r="DN484" t="s">
        <v>36</v>
      </c>
      <c r="DO484">
        <v>1</v>
      </c>
    </row>
    <row r="485">
      <c r="A485">
        <f>ROW(Source!A537)</f>
        <v>537</v>
      </c>
      <c r="B485">
        <v>358752211</v>
      </c>
      <c r="C485">
        <v>358749924</v>
      </c>
      <c r="D485">
        <v>342714000</v>
      </c>
      <c r="E485">
        <v>1</v>
      </c>
      <c r="F485">
        <v>1</v>
      </c>
      <c r="G485">
        <v>1</v>
      </c>
      <c r="H485">
        <v>3</v>
      </c>
      <c r="I485" t="s">
        <v>322</v>
      </c>
      <c r="J485" t="s">
        <v>855</v>
      </c>
      <c r="K485" t="s">
        <v>323</v>
      </c>
      <c r="L485">
        <v>1339</v>
      </c>
      <c r="N485">
        <v>1007</v>
      </c>
      <c r="O485" t="s">
        <v>324</v>
      </c>
      <c r="P485" t="s">
        <v>324</v>
      </c>
      <c r="Q485">
        <v>1</v>
      </c>
      <c r="W485">
        <v>0</v>
      </c>
      <c r="X485">
        <v>1273201876</v>
      </c>
      <c r="Y485">
        <f t="shared" ref="Y485:Y490" si="1464">(AT485*ROUND(0,7))</f>
        <v>0</v>
      </c>
      <c r="AA485">
        <v>503.81</v>
      </c>
      <c r="AB485">
        <v>0</v>
      </c>
      <c r="AC485">
        <v>0</v>
      </c>
      <c r="AD485">
        <v>0</v>
      </c>
      <c r="AE485">
        <v>340.41000000000003</v>
      </c>
      <c r="AF485">
        <v>0</v>
      </c>
      <c r="AG485">
        <v>0</v>
      </c>
      <c r="AH485">
        <v>0</v>
      </c>
      <c r="AI485">
        <v>1.48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435</v>
      </c>
      <c r="AT485">
        <v>1.1399999999999999</v>
      </c>
      <c r="AU485" t="s">
        <v>517</v>
      </c>
      <c r="AV485">
        <v>0</v>
      </c>
      <c r="AW485">
        <v>2</v>
      </c>
      <c r="AX485">
        <v>363029480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388.06740000000002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ROUND(Y485*Source!I537,7)</f>
        <v>0</v>
      </c>
      <c r="CY485">
        <f t="shared" ref="CY485:CY491" si="1465">AA485</f>
        <v>503.81</v>
      </c>
      <c r="CZ485">
        <f t="shared" ref="CZ485:CZ491" si="1466">AE485</f>
        <v>340.41000000000003</v>
      </c>
      <c r="DA485">
        <f t="shared" ref="DA485:DA491" si="1467">AI485</f>
        <v>1.48</v>
      </c>
      <c r="DB485">
        <f t="shared" ref="DB485:DB490" si="1468">ROUND((ROUND(AT485*CZ485,2)*ROUND(0,7)),6)</f>
        <v>0</v>
      </c>
      <c r="DC485">
        <f t="shared" ref="DC485:DC490" si="1469">ROUND((ROUND(AT485*AG485,2)*ROUND(0,7)),6)</f>
        <v>0</v>
      </c>
      <c r="DD485" t="s">
        <v>435</v>
      </c>
      <c r="DE485" t="s">
        <v>435</v>
      </c>
      <c r="DF485">
        <f t="shared" ref="DF485:DF488" si="1470">ROUND(ROUND(AE485*AI485,2)*CX485,2)</f>
        <v>0</v>
      </c>
      <c r="DG485">
        <f t="shared" ref="DG485:DG494" si="1471">ROUND(ROUND(AF485,2)*CX485,2)</f>
        <v>0</v>
      </c>
      <c r="DH485">
        <f t="shared" si="1405"/>
        <v>0</v>
      </c>
      <c r="DI485">
        <f t="shared" si="1406"/>
        <v>0</v>
      </c>
      <c r="DJ485">
        <f t="shared" ref="DJ485:DJ491" si="1472">DF485</f>
        <v>0</v>
      </c>
      <c r="DK485">
        <v>0</v>
      </c>
      <c r="DL485" t="s">
        <v>435</v>
      </c>
      <c r="DM485">
        <v>0</v>
      </c>
      <c r="DN485" t="s">
        <v>435</v>
      </c>
      <c r="DO485">
        <v>0</v>
      </c>
    </row>
    <row r="486">
      <c r="A486">
        <f>ROW(Source!A537)</f>
        <v>537</v>
      </c>
      <c r="B486">
        <v>358752211</v>
      </c>
      <c r="C486">
        <v>358749924</v>
      </c>
      <c r="D486">
        <v>342714016</v>
      </c>
      <c r="E486">
        <v>1</v>
      </c>
      <c r="F486">
        <v>1</v>
      </c>
      <c r="G486">
        <v>1</v>
      </c>
      <c r="H486">
        <v>3</v>
      </c>
      <c r="I486" t="s">
        <v>325</v>
      </c>
      <c r="J486" t="s">
        <v>856</v>
      </c>
      <c r="K486" t="s">
        <v>326</v>
      </c>
      <c r="L486">
        <v>1339</v>
      </c>
      <c r="N486">
        <v>1007</v>
      </c>
      <c r="O486" t="s">
        <v>324</v>
      </c>
      <c r="P486" t="s">
        <v>324</v>
      </c>
      <c r="Q486">
        <v>1</v>
      </c>
      <c r="W486">
        <v>0</v>
      </c>
      <c r="X486">
        <v>-1462988538</v>
      </c>
      <c r="Y486">
        <f t="shared" si="1464"/>
        <v>0</v>
      </c>
      <c r="AA486">
        <v>90.569999999999993</v>
      </c>
      <c r="AB486">
        <v>0</v>
      </c>
      <c r="AC486">
        <v>0</v>
      </c>
      <c r="AD486">
        <v>0</v>
      </c>
      <c r="AE486">
        <v>114.64</v>
      </c>
      <c r="AF486">
        <v>0</v>
      </c>
      <c r="AG486">
        <v>0</v>
      </c>
      <c r="AH486">
        <v>0</v>
      </c>
      <c r="AI486">
        <v>0.79000000000000004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435</v>
      </c>
      <c r="AT486">
        <v>1.3100000000000001</v>
      </c>
      <c r="AU486" t="s">
        <v>517</v>
      </c>
      <c r="AV486">
        <v>0</v>
      </c>
      <c r="AW486">
        <v>2</v>
      </c>
      <c r="AX486">
        <v>363029481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150.17840000000001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ROUND(Y486*Source!I537,7)</f>
        <v>0</v>
      </c>
      <c r="CY486">
        <f t="shared" si="1465"/>
        <v>90.569999999999993</v>
      </c>
      <c r="CZ486">
        <f t="shared" si="1466"/>
        <v>114.64</v>
      </c>
      <c r="DA486">
        <f t="shared" si="1467"/>
        <v>0.79000000000000004</v>
      </c>
      <c r="DB486">
        <f t="shared" si="1468"/>
        <v>0</v>
      </c>
      <c r="DC486">
        <f t="shared" si="1469"/>
        <v>0</v>
      </c>
      <c r="DD486" t="s">
        <v>435</v>
      </c>
      <c r="DE486" t="s">
        <v>435</v>
      </c>
      <c r="DF486">
        <f t="shared" si="1470"/>
        <v>0</v>
      </c>
      <c r="DG486">
        <f t="shared" si="1471"/>
        <v>0</v>
      </c>
      <c r="DH486">
        <f t="shared" si="1405"/>
        <v>0</v>
      </c>
      <c r="DI486">
        <f t="shared" si="1406"/>
        <v>0</v>
      </c>
      <c r="DJ486">
        <f t="shared" si="1472"/>
        <v>0</v>
      </c>
      <c r="DK486">
        <v>0</v>
      </c>
      <c r="DL486" t="s">
        <v>435</v>
      </c>
      <c r="DM486">
        <v>0</v>
      </c>
      <c r="DN486" t="s">
        <v>435</v>
      </c>
      <c r="DO486">
        <v>0</v>
      </c>
    </row>
    <row r="487">
      <c r="A487">
        <f>ROW(Source!A537)</f>
        <v>537</v>
      </c>
      <c r="B487">
        <v>358752211</v>
      </c>
      <c r="C487">
        <v>358749924</v>
      </c>
      <c r="D487">
        <v>342714126</v>
      </c>
      <c r="E487">
        <v>1</v>
      </c>
      <c r="F487">
        <v>1</v>
      </c>
      <c r="G487">
        <v>1</v>
      </c>
      <c r="H487">
        <v>3</v>
      </c>
      <c r="I487" t="s">
        <v>327</v>
      </c>
      <c r="J487" t="s">
        <v>857</v>
      </c>
      <c r="K487" t="s">
        <v>328</v>
      </c>
      <c r="L487">
        <v>1346</v>
      </c>
      <c r="N487">
        <v>1009</v>
      </c>
      <c r="O487" t="s">
        <v>77</v>
      </c>
      <c r="P487" t="s">
        <v>77</v>
      </c>
      <c r="Q487">
        <v>1</v>
      </c>
      <c r="W487">
        <v>0</v>
      </c>
      <c r="X487">
        <v>556421216</v>
      </c>
      <c r="Y487">
        <f t="shared" si="1464"/>
        <v>0</v>
      </c>
      <c r="AA487">
        <v>195.44999999999999</v>
      </c>
      <c r="AB487">
        <v>0</v>
      </c>
      <c r="AC487">
        <v>0</v>
      </c>
      <c r="AD487">
        <v>0</v>
      </c>
      <c r="AE487">
        <v>149.19999999999999</v>
      </c>
      <c r="AF487">
        <v>0</v>
      </c>
      <c r="AG487">
        <v>0</v>
      </c>
      <c r="AH487">
        <v>0</v>
      </c>
      <c r="AI487">
        <v>1.3100000000000001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435</v>
      </c>
      <c r="AT487">
        <v>0.059999999999999998</v>
      </c>
      <c r="AU487" t="s">
        <v>517</v>
      </c>
      <c r="AV487">
        <v>0</v>
      </c>
      <c r="AW487">
        <v>2</v>
      </c>
      <c r="AX487">
        <v>363029482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8.9519999999999982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ROUND(Y487*Source!I537,7)</f>
        <v>0</v>
      </c>
      <c r="CY487">
        <f t="shared" si="1465"/>
        <v>195.44999999999999</v>
      </c>
      <c r="CZ487">
        <f t="shared" si="1466"/>
        <v>149.19999999999999</v>
      </c>
      <c r="DA487">
        <f t="shared" si="1467"/>
        <v>1.3100000000000001</v>
      </c>
      <c r="DB487">
        <f t="shared" si="1468"/>
        <v>0</v>
      </c>
      <c r="DC487">
        <f t="shared" si="1469"/>
        <v>0</v>
      </c>
      <c r="DD487" t="s">
        <v>435</v>
      </c>
      <c r="DE487" t="s">
        <v>435</v>
      </c>
      <c r="DF487">
        <f t="shared" si="1470"/>
        <v>0</v>
      </c>
      <c r="DG487">
        <f t="shared" si="1471"/>
        <v>0</v>
      </c>
      <c r="DH487">
        <f t="shared" si="1405"/>
        <v>0</v>
      </c>
      <c r="DI487">
        <f t="shared" si="1406"/>
        <v>0</v>
      </c>
      <c r="DJ487">
        <f t="shared" si="1472"/>
        <v>0</v>
      </c>
      <c r="DK487">
        <v>0</v>
      </c>
      <c r="DL487" t="s">
        <v>435</v>
      </c>
      <c r="DM487">
        <v>0</v>
      </c>
      <c r="DN487" t="s">
        <v>435</v>
      </c>
      <c r="DO487">
        <v>0</v>
      </c>
    </row>
    <row r="488">
      <c r="A488">
        <f>ROW(Source!A537)</f>
        <v>537</v>
      </c>
      <c r="B488">
        <v>358752211</v>
      </c>
      <c r="C488">
        <v>358749924</v>
      </c>
      <c r="D488">
        <v>342715726</v>
      </c>
      <c r="E488">
        <v>1</v>
      </c>
      <c r="F488">
        <v>1</v>
      </c>
      <c r="G488">
        <v>1</v>
      </c>
      <c r="H488">
        <v>3</v>
      </c>
      <c r="I488" t="s">
        <v>329</v>
      </c>
      <c r="J488" t="s">
        <v>858</v>
      </c>
      <c r="K488" t="s">
        <v>330</v>
      </c>
      <c r="L488">
        <v>1339</v>
      </c>
      <c r="N488">
        <v>1007</v>
      </c>
      <c r="O488" t="s">
        <v>324</v>
      </c>
      <c r="P488" t="s">
        <v>324</v>
      </c>
      <c r="Q488">
        <v>1</v>
      </c>
      <c r="W488">
        <v>0</v>
      </c>
      <c r="X488">
        <v>-1569425822</v>
      </c>
      <c r="Y488">
        <f t="shared" si="1464"/>
        <v>0</v>
      </c>
      <c r="AA488">
        <v>34.490000000000002</v>
      </c>
      <c r="AB488">
        <v>0</v>
      </c>
      <c r="AC488">
        <v>0</v>
      </c>
      <c r="AD488">
        <v>0</v>
      </c>
      <c r="AE488">
        <v>36.310000000000002</v>
      </c>
      <c r="AF488">
        <v>0</v>
      </c>
      <c r="AG488">
        <v>0</v>
      </c>
      <c r="AH488">
        <v>0</v>
      </c>
      <c r="AI488">
        <v>0.94999999999999996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435</v>
      </c>
      <c r="AT488">
        <v>0.81000000000000005</v>
      </c>
      <c r="AU488" t="s">
        <v>517</v>
      </c>
      <c r="AV488">
        <v>0</v>
      </c>
      <c r="AW488">
        <v>2</v>
      </c>
      <c r="AX488">
        <v>363029483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29.411100000000005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ROUND(Y488*Source!I537,7)</f>
        <v>0</v>
      </c>
      <c r="CY488">
        <f t="shared" si="1465"/>
        <v>34.490000000000002</v>
      </c>
      <c r="CZ488">
        <f t="shared" si="1466"/>
        <v>36.310000000000002</v>
      </c>
      <c r="DA488">
        <f t="shared" si="1467"/>
        <v>0.94999999999999996</v>
      </c>
      <c r="DB488">
        <f t="shared" si="1468"/>
        <v>0</v>
      </c>
      <c r="DC488">
        <f t="shared" si="1469"/>
        <v>0</v>
      </c>
      <c r="DD488" t="s">
        <v>435</v>
      </c>
      <c r="DE488" t="s">
        <v>435</v>
      </c>
      <c r="DF488">
        <f t="shared" si="1470"/>
        <v>0</v>
      </c>
      <c r="DG488">
        <f t="shared" si="1471"/>
        <v>0</v>
      </c>
      <c r="DH488">
        <f t="shared" si="1405"/>
        <v>0</v>
      </c>
      <c r="DI488">
        <f t="shared" si="1406"/>
        <v>0</v>
      </c>
      <c r="DJ488">
        <f t="shared" si="1472"/>
        <v>0</v>
      </c>
      <c r="DK488">
        <v>0</v>
      </c>
      <c r="DL488" t="s">
        <v>435</v>
      </c>
      <c r="DM488">
        <v>0</v>
      </c>
      <c r="DN488" t="s">
        <v>435</v>
      </c>
      <c r="DO488">
        <v>0</v>
      </c>
    </row>
    <row r="489">
      <c r="A489">
        <f>ROW(Source!A537)</f>
        <v>537</v>
      </c>
      <c r="B489">
        <v>358752211</v>
      </c>
      <c r="C489">
        <v>358749924</v>
      </c>
      <c r="D489">
        <v>342715737</v>
      </c>
      <c r="E489">
        <v>1</v>
      </c>
      <c r="F489">
        <v>1</v>
      </c>
      <c r="G489">
        <v>1</v>
      </c>
      <c r="H489">
        <v>3</v>
      </c>
      <c r="I489" t="s">
        <v>236</v>
      </c>
      <c r="J489" t="s">
        <v>849</v>
      </c>
      <c r="K489" t="s">
        <v>237</v>
      </c>
      <c r="L489">
        <v>1383</v>
      </c>
      <c r="N489">
        <v>1013</v>
      </c>
      <c r="O489" t="s">
        <v>238</v>
      </c>
      <c r="P489" t="s">
        <v>238</v>
      </c>
      <c r="Q489">
        <v>1</v>
      </c>
      <c r="W489">
        <v>0</v>
      </c>
      <c r="X489">
        <v>-1986415126</v>
      </c>
      <c r="Y489">
        <f t="shared" si="1464"/>
        <v>0</v>
      </c>
      <c r="AA489">
        <v>6.0999999999999996</v>
      </c>
      <c r="AB489">
        <v>0</v>
      </c>
      <c r="AC489">
        <v>0</v>
      </c>
      <c r="AD489">
        <v>0</v>
      </c>
      <c r="AE489">
        <v>6.0999999999999996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435</v>
      </c>
      <c r="AT489">
        <v>0.53100000000000003</v>
      </c>
      <c r="AU489" t="s">
        <v>517</v>
      </c>
      <c r="AV489">
        <v>0</v>
      </c>
      <c r="AW489">
        <v>2</v>
      </c>
      <c r="AX489">
        <v>363029484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3.2391000000000001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ROUND(Y489*Source!I537,7)</f>
        <v>0</v>
      </c>
      <c r="CY489">
        <f t="shared" si="1465"/>
        <v>6.0999999999999996</v>
      </c>
      <c r="CZ489">
        <f t="shared" si="1466"/>
        <v>6.0999999999999996</v>
      </c>
      <c r="DA489">
        <f t="shared" si="1467"/>
        <v>1</v>
      </c>
      <c r="DB489">
        <f t="shared" si="1468"/>
        <v>0</v>
      </c>
      <c r="DC489">
        <f t="shared" si="1469"/>
        <v>0</v>
      </c>
      <c r="DD489" t="s">
        <v>435</v>
      </c>
      <c r="DE489" t="s">
        <v>435</v>
      </c>
      <c r="DF489">
        <f>ROUND(ROUND(AE489,2)*CX489,2)</f>
        <v>0</v>
      </c>
      <c r="DG489">
        <f t="shared" si="1471"/>
        <v>0</v>
      </c>
      <c r="DH489">
        <f t="shared" si="1405"/>
        <v>0</v>
      </c>
      <c r="DI489">
        <f t="shared" si="1406"/>
        <v>0</v>
      </c>
      <c r="DJ489">
        <f t="shared" si="1472"/>
        <v>0</v>
      </c>
      <c r="DK489">
        <v>1</v>
      </c>
      <c r="DL489" t="s">
        <v>435</v>
      </c>
      <c r="DM489">
        <v>0</v>
      </c>
      <c r="DN489" t="s">
        <v>435</v>
      </c>
      <c r="DO489">
        <v>0</v>
      </c>
    </row>
    <row r="490">
      <c r="A490">
        <f>ROW(Source!A537)</f>
        <v>537</v>
      </c>
      <c r="B490">
        <v>358752211</v>
      </c>
      <c r="C490">
        <v>358749924</v>
      </c>
      <c r="D490">
        <v>342725852</v>
      </c>
      <c r="E490">
        <v>1</v>
      </c>
      <c r="F490">
        <v>1</v>
      </c>
      <c r="G490">
        <v>1</v>
      </c>
      <c r="H490">
        <v>3</v>
      </c>
      <c r="I490" t="s">
        <v>331</v>
      </c>
      <c r="J490" t="s">
        <v>859</v>
      </c>
      <c r="K490" t="s">
        <v>332</v>
      </c>
      <c r="L490">
        <v>1346</v>
      </c>
      <c r="N490">
        <v>1009</v>
      </c>
      <c r="O490" t="s">
        <v>77</v>
      </c>
      <c r="P490" t="s">
        <v>77</v>
      </c>
      <c r="Q490">
        <v>1</v>
      </c>
      <c r="W490">
        <v>0</v>
      </c>
      <c r="X490">
        <v>69763841</v>
      </c>
      <c r="Y490">
        <f t="shared" si="1464"/>
        <v>0</v>
      </c>
      <c r="AA490">
        <v>1499.0899999999999</v>
      </c>
      <c r="AB490">
        <v>0</v>
      </c>
      <c r="AC490">
        <v>0</v>
      </c>
      <c r="AD490">
        <v>0</v>
      </c>
      <c r="AE490">
        <v>931.11000000000001</v>
      </c>
      <c r="AF490">
        <v>0</v>
      </c>
      <c r="AG490">
        <v>0</v>
      </c>
      <c r="AH490">
        <v>0</v>
      </c>
      <c r="AI490">
        <v>1.6100000000000001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435</v>
      </c>
      <c r="AT490">
        <v>0.56999999999999995</v>
      </c>
      <c r="AU490" t="s">
        <v>517</v>
      </c>
      <c r="AV490">
        <v>0</v>
      </c>
      <c r="AW490">
        <v>2</v>
      </c>
      <c r="AX490">
        <v>363029485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530.73269999999991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ROUND(Y490*Source!I537,7)</f>
        <v>0</v>
      </c>
      <c r="CY490">
        <f t="shared" si="1465"/>
        <v>1499.0899999999999</v>
      </c>
      <c r="CZ490">
        <f t="shared" si="1466"/>
        <v>931.11000000000001</v>
      </c>
      <c r="DA490">
        <f t="shared" si="1467"/>
        <v>1.6100000000000001</v>
      </c>
      <c r="DB490">
        <f t="shared" si="1468"/>
        <v>0</v>
      </c>
      <c r="DC490">
        <f t="shared" si="1469"/>
        <v>0</v>
      </c>
      <c r="DD490" t="s">
        <v>435</v>
      </c>
      <c r="DE490" t="s">
        <v>435</v>
      </c>
      <c r="DF490">
        <f>ROUND(ROUND(AE490*AI490,2)*CX490,2)</f>
        <v>0</v>
      </c>
      <c r="DG490">
        <f t="shared" si="1471"/>
        <v>0</v>
      </c>
      <c r="DH490">
        <f t="shared" si="1405"/>
        <v>0</v>
      </c>
      <c r="DI490">
        <f t="shared" si="1406"/>
        <v>0</v>
      </c>
      <c r="DJ490">
        <f t="shared" si="1472"/>
        <v>0</v>
      </c>
      <c r="DK490">
        <v>0</v>
      </c>
      <c r="DL490" t="s">
        <v>435</v>
      </c>
      <c r="DM490">
        <v>0</v>
      </c>
      <c r="DN490" t="s">
        <v>435</v>
      </c>
      <c r="DO490">
        <v>0</v>
      </c>
    </row>
    <row r="491">
      <c r="A491">
        <f>ROW(Source!A537)</f>
        <v>537</v>
      </c>
      <c r="B491">
        <v>358752211</v>
      </c>
      <c r="C491">
        <v>358749924</v>
      </c>
      <c r="D491">
        <v>342646017</v>
      </c>
      <c r="E491">
        <v>113</v>
      </c>
      <c r="F491">
        <v>1</v>
      </c>
      <c r="G491">
        <v>1</v>
      </c>
      <c r="H491">
        <v>3</v>
      </c>
      <c r="I491" t="s">
        <v>130</v>
      </c>
      <c r="J491" t="s">
        <v>435</v>
      </c>
      <c r="K491" t="s">
        <v>131</v>
      </c>
      <c r="L491">
        <v>3277935</v>
      </c>
      <c r="N491">
        <v>1013</v>
      </c>
      <c r="O491" t="s">
        <v>104</v>
      </c>
      <c r="P491" t="s">
        <v>104</v>
      </c>
      <c r="Q491">
        <v>1</v>
      </c>
      <c r="W491">
        <v>0</v>
      </c>
      <c r="X491">
        <v>274903907</v>
      </c>
      <c r="Y491">
        <f>AT491</f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0</v>
      </c>
      <c r="AQ491">
        <v>1</v>
      </c>
      <c r="AR491">
        <v>0</v>
      </c>
      <c r="AS491" t="s">
        <v>435</v>
      </c>
      <c r="AT491">
        <v>2</v>
      </c>
      <c r="AU491" t="s">
        <v>435</v>
      </c>
      <c r="AV491">
        <v>0</v>
      </c>
      <c r="AW491">
        <v>2</v>
      </c>
      <c r="AX491">
        <v>363029486</v>
      </c>
      <c r="AY491">
        <v>1</v>
      </c>
      <c r="AZ491">
        <v>2048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ROUND(Y491*Source!I537,7)</f>
        <v>0.02</v>
      </c>
      <c r="CY491">
        <f t="shared" si="1465"/>
        <v>0</v>
      </c>
      <c r="CZ491">
        <f t="shared" si="1466"/>
        <v>0</v>
      </c>
      <c r="DA491">
        <f t="shared" si="1467"/>
        <v>1</v>
      </c>
      <c r="DB491">
        <f>ROUND(ROUND(AT491*CZ491,2),6)</f>
        <v>0</v>
      </c>
      <c r="DC491">
        <f>ROUND(ROUND(AT491*AG491,2),6)</f>
        <v>0</v>
      </c>
      <c r="DD491" t="s">
        <v>435</v>
      </c>
      <c r="DE491" t="s">
        <v>435</v>
      </c>
      <c r="DF491">
        <f t="shared" ref="DF491:DF498" si="1473">ROUND(ROUND(AE491,2)*CX491,2)</f>
        <v>0</v>
      </c>
      <c r="DG491">
        <f t="shared" si="1471"/>
        <v>0</v>
      </c>
      <c r="DH491">
        <f t="shared" si="1405"/>
        <v>0</v>
      </c>
      <c r="DI491">
        <f t="shared" si="1406"/>
        <v>0</v>
      </c>
      <c r="DJ491">
        <f t="shared" si="1472"/>
        <v>0</v>
      </c>
      <c r="DK491">
        <v>0</v>
      </c>
      <c r="DL491" t="s">
        <v>435</v>
      </c>
      <c r="DM491">
        <v>0</v>
      </c>
      <c r="DN491" t="s">
        <v>435</v>
      </c>
      <c r="DO491">
        <v>0</v>
      </c>
    </row>
    <row r="492">
      <c r="A492">
        <f>ROW(Source!A607)</f>
        <v>607</v>
      </c>
      <c r="B492">
        <v>358752211</v>
      </c>
      <c r="C492">
        <v>358749952</v>
      </c>
      <c r="D492">
        <v>342640222</v>
      </c>
      <c r="E492">
        <v>113</v>
      </c>
      <c r="F492">
        <v>1</v>
      </c>
      <c r="G492">
        <v>1</v>
      </c>
      <c r="H492">
        <v>1</v>
      </c>
      <c r="I492" t="s">
        <v>115</v>
      </c>
      <c r="J492" t="s">
        <v>435</v>
      </c>
      <c r="K492" t="s">
        <v>116</v>
      </c>
      <c r="L492">
        <v>1191</v>
      </c>
      <c r="N492">
        <v>1013</v>
      </c>
      <c r="O492" t="s">
        <v>36</v>
      </c>
      <c r="P492" t="s">
        <v>36</v>
      </c>
      <c r="Q492">
        <v>1</v>
      </c>
      <c r="W492">
        <v>0</v>
      </c>
      <c r="X492">
        <v>888410196</v>
      </c>
      <c r="Y492">
        <f t="shared" ref="Y492:Y498" si="1474">(AT492*ROUND(0.3,7))</f>
        <v>20.699999999999999</v>
      </c>
      <c r="AA492">
        <v>0</v>
      </c>
      <c r="AB492">
        <v>0</v>
      </c>
      <c r="AC492">
        <v>0</v>
      </c>
      <c r="AD492">
        <v>497.45999999999998</v>
      </c>
      <c r="AE492">
        <v>0</v>
      </c>
      <c r="AF492">
        <v>0</v>
      </c>
      <c r="AG492">
        <v>0</v>
      </c>
      <c r="AH492">
        <v>497.45999999999998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435</v>
      </c>
      <c r="AT492">
        <v>69</v>
      </c>
      <c r="AU492" t="s">
        <v>561</v>
      </c>
      <c r="AV492">
        <v>1</v>
      </c>
      <c r="AW492">
        <v>2</v>
      </c>
      <c r="AX492">
        <v>363029487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34324.739999999998</v>
      </c>
      <c r="BN492">
        <v>69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10297.421999999999</v>
      </c>
      <c r="BU492">
        <v>20.699999999999999</v>
      </c>
      <c r="BV492">
        <v>0</v>
      </c>
      <c r="BW492">
        <v>1</v>
      </c>
      <c r="CU492">
        <f>ROUND(AT492*Source!I607*AH492*AL492,2)</f>
        <v>343.25</v>
      </c>
      <c r="CV492">
        <f>ROUND(Y492*Source!I607,7)</f>
        <v>0.20699999999999999</v>
      </c>
      <c r="CW492">
        <v>0</v>
      </c>
      <c r="CX492">
        <f>ROUND(Y492*Source!I607,7)</f>
        <v>0.20699999999999999</v>
      </c>
      <c r="CY492">
        <f t="shared" ref="CY492:CY493" si="1475">AD492</f>
        <v>497.45999999999998</v>
      </c>
      <c r="CZ492">
        <f t="shared" ref="CZ492:CZ493" si="1476">AH492</f>
        <v>497.45999999999998</v>
      </c>
      <c r="DA492">
        <f t="shared" ref="DA492:DA493" si="1477">AL492</f>
        <v>1</v>
      </c>
      <c r="DB492">
        <f t="shared" ref="DB492:DB498" si="1478">ROUND((ROUND(AT492*CZ492,2)*ROUND(0.3,7)),6)</f>
        <v>10297.421999999999</v>
      </c>
      <c r="DC492">
        <f t="shared" ref="DC492:DC498" si="1479">ROUND((ROUND(AT492*AG492,2)*ROUND(0.3,7)),6)</f>
        <v>0</v>
      </c>
      <c r="DD492" t="s">
        <v>435</v>
      </c>
      <c r="DE492" t="s">
        <v>435</v>
      </c>
      <c r="DF492">
        <f t="shared" si="1473"/>
        <v>0</v>
      </c>
      <c r="DG492">
        <f t="shared" si="1471"/>
        <v>0</v>
      </c>
      <c r="DH492">
        <f t="shared" si="1405"/>
        <v>0</v>
      </c>
      <c r="DI492">
        <f t="shared" si="1406"/>
        <v>102.97</v>
      </c>
      <c r="DJ492">
        <f t="shared" ref="DJ492:DJ493" si="1480">DI492</f>
        <v>102.97</v>
      </c>
      <c r="DK492">
        <v>1</v>
      </c>
      <c r="DL492" t="s">
        <v>435</v>
      </c>
      <c r="DM492">
        <v>0</v>
      </c>
      <c r="DN492" t="s">
        <v>435</v>
      </c>
      <c r="DO492">
        <v>0</v>
      </c>
    </row>
    <row r="493">
      <c r="A493">
        <f>ROW(Source!A607)</f>
        <v>607</v>
      </c>
      <c r="B493">
        <v>358752211</v>
      </c>
      <c r="C493">
        <v>358749952</v>
      </c>
      <c r="D493">
        <v>342640393</v>
      </c>
      <c r="E493">
        <v>113</v>
      </c>
      <c r="F493">
        <v>1</v>
      </c>
      <c r="G493">
        <v>1</v>
      </c>
      <c r="H493">
        <v>1</v>
      </c>
      <c r="I493" t="s">
        <v>828</v>
      </c>
      <c r="J493" t="s">
        <v>435</v>
      </c>
      <c r="K493" t="s">
        <v>829</v>
      </c>
      <c r="L493">
        <v>1191</v>
      </c>
      <c r="N493">
        <v>1013</v>
      </c>
      <c r="O493" t="s">
        <v>36</v>
      </c>
      <c r="P493" t="s">
        <v>36</v>
      </c>
      <c r="Q493">
        <v>1</v>
      </c>
      <c r="W493">
        <v>0</v>
      </c>
      <c r="X493">
        <v>-1417349443</v>
      </c>
      <c r="Y493">
        <f t="shared" si="1474"/>
        <v>2.1600000000000001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435</v>
      </c>
      <c r="AT493">
        <v>7.2000000000000002</v>
      </c>
      <c r="AU493" t="s">
        <v>561</v>
      </c>
      <c r="AV493">
        <v>2</v>
      </c>
      <c r="AW493">
        <v>2</v>
      </c>
      <c r="AX493">
        <v>363029488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ROUND(Y493*Source!I607,7)</f>
        <v>0.021599999999999998</v>
      </c>
      <c r="CY493">
        <f t="shared" si="1475"/>
        <v>0</v>
      </c>
      <c r="CZ493">
        <f t="shared" si="1476"/>
        <v>0</v>
      </c>
      <c r="DA493">
        <f t="shared" si="1477"/>
        <v>1</v>
      </c>
      <c r="DB493">
        <f t="shared" si="1478"/>
        <v>0</v>
      </c>
      <c r="DC493">
        <f t="shared" si="1479"/>
        <v>0</v>
      </c>
      <c r="DD493" t="s">
        <v>435</v>
      </c>
      <c r="DE493" t="s">
        <v>435</v>
      </c>
      <c r="DF493">
        <f t="shared" si="1473"/>
        <v>0</v>
      </c>
      <c r="DG493">
        <f t="shared" si="1471"/>
        <v>0</v>
      </c>
      <c r="DH493">
        <f t="shared" si="1405"/>
        <v>0</v>
      </c>
      <c r="DI493">
        <f t="shared" si="1406"/>
        <v>0</v>
      </c>
      <c r="DJ493">
        <f t="shared" si="1480"/>
        <v>0</v>
      </c>
      <c r="DK493">
        <v>0</v>
      </c>
      <c r="DL493" t="s">
        <v>435</v>
      </c>
      <c r="DM493">
        <v>0</v>
      </c>
      <c r="DN493" t="s">
        <v>435</v>
      </c>
      <c r="DO493">
        <v>0</v>
      </c>
    </row>
    <row r="494">
      <c r="A494">
        <f>ROW(Source!A607)</f>
        <v>607</v>
      </c>
      <c r="B494">
        <v>358752211</v>
      </c>
      <c r="C494">
        <v>358749952</v>
      </c>
      <c r="D494">
        <v>342764741</v>
      </c>
      <c r="E494">
        <v>1</v>
      </c>
      <c r="F494">
        <v>1</v>
      </c>
      <c r="G494">
        <v>1</v>
      </c>
      <c r="H494">
        <v>2</v>
      </c>
      <c r="I494" t="s">
        <v>65</v>
      </c>
      <c r="J494" t="s">
        <v>830</v>
      </c>
      <c r="K494" t="s">
        <v>66</v>
      </c>
      <c r="L494">
        <v>1368</v>
      </c>
      <c r="N494">
        <v>1011</v>
      </c>
      <c r="O494" t="s">
        <v>67</v>
      </c>
      <c r="P494" t="s">
        <v>67</v>
      </c>
      <c r="Q494">
        <v>1</v>
      </c>
      <c r="W494">
        <v>0</v>
      </c>
      <c r="X494">
        <v>-361847540</v>
      </c>
      <c r="Y494">
        <f t="shared" si="1474"/>
        <v>0.34799999999999998</v>
      </c>
      <c r="AA494">
        <v>0</v>
      </c>
      <c r="AB494">
        <v>1552.1199999999999</v>
      </c>
      <c r="AC494">
        <v>668.23000000000002</v>
      </c>
      <c r="AD494">
        <v>0</v>
      </c>
      <c r="AE494">
        <v>0</v>
      </c>
      <c r="AF494">
        <v>1552.1199999999999</v>
      </c>
      <c r="AG494">
        <v>668.23000000000002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435</v>
      </c>
      <c r="AT494">
        <v>1.1599999999999999</v>
      </c>
      <c r="AU494" t="s">
        <v>561</v>
      </c>
      <c r="AV494">
        <v>1</v>
      </c>
      <c r="AW494">
        <v>2</v>
      </c>
      <c r="AX494">
        <v>363029489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1800.4591999999998</v>
      </c>
      <c r="BL494">
        <v>775.14679999999998</v>
      </c>
      <c r="BM494">
        <v>0</v>
      </c>
      <c r="BN494">
        <v>0</v>
      </c>
      <c r="BO494">
        <v>1.1599999999999999</v>
      </c>
      <c r="BP494">
        <v>1</v>
      </c>
      <c r="BQ494">
        <v>0</v>
      </c>
      <c r="BR494">
        <v>540.13775999999996</v>
      </c>
      <c r="BS494">
        <v>232.54404</v>
      </c>
      <c r="BT494">
        <v>0</v>
      </c>
      <c r="BU494">
        <v>0</v>
      </c>
      <c r="BV494">
        <v>0.34799999999999998</v>
      </c>
      <c r="BW494">
        <v>1</v>
      </c>
      <c r="CV494">
        <v>0</v>
      </c>
      <c r="CW494">
        <f>ROUND(Y494*Source!I607*DO494,7)</f>
        <v>0.00348</v>
      </c>
      <c r="CX494">
        <f>ROUND(Y494*Source!I607,7)</f>
        <v>0.00348</v>
      </c>
      <c r="CY494">
        <f t="shared" ref="CY494:CY498" si="1481">AB494</f>
        <v>1552.1199999999999</v>
      </c>
      <c r="CZ494">
        <f t="shared" ref="CZ494:CZ498" si="1482">AF494</f>
        <v>1552.1199999999999</v>
      </c>
      <c r="DA494">
        <f t="shared" ref="DA494:DA498" si="1483">AJ494</f>
        <v>1</v>
      </c>
      <c r="DB494">
        <f t="shared" si="1478"/>
        <v>540.13799999999992</v>
      </c>
      <c r="DC494">
        <f t="shared" si="1479"/>
        <v>232.54499999999999</v>
      </c>
      <c r="DD494" t="s">
        <v>435</v>
      </c>
      <c r="DE494" t="s">
        <v>435</v>
      </c>
      <c r="DF494">
        <f t="shared" si="1473"/>
        <v>0</v>
      </c>
      <c r="DG494">
        <f t="shared" si="1471"/>
        <v>5.4000000000000004</v>
      </c>
      <c r="DH494">
        <f t="shared" si="1405"/>
        <v>2.3300000000000001</v>
      </c>
      <c r="DI494">
        <f t="shared" si="1406"/>
        <v>0</v>
      </c>
      <c r="DJ494">
        <f t="shared" ref="DJ494:DJ498" si="1484">DG494+DH494</f>
        <v>7.7300000000000004</v>
      </c>
      <c r="DK494">
        <v>1</v>
      </c>
      <c r="DL494" t="s">
        <v>68</v>
      </c>
      <c r="DM494">
        <v>6</v>
      </c>
      <c r="DN494" t="s">
        <v>36</v>
      </c>
      <c r="DO494">
        <v>1</v>
      </c>
    </row>
    <row r="495">
      <c r="A495">
        <f>ROW(Source!A607)</f>
        <v>607</v>
      </c>
      <c r="B495">
        <v>358752211</v>
      </c>
      <c r="C495">
        <v>358749952</v>
      </c>
      <c r="D495">
        <v>342764878</v>
      </c>
      <c r="E495">
        <v>1</v>
      </c>
      <c r="F495">
        <v>1</v>
      </c>
      <c r="G495">
        <v>1</v>
      </c>
      <c r="H495">
        <v>2</v>
      </c>
      <c r="I495" t="s">
        <v>232</v>
      </c>
      <c r="J495" t="s">
        <v>845</v>
      </c>
      <c r="K495" t="s">
        <v>233</v>
      </c>
      <c r="L495">
        <v>1368</v>
      </c>
      <c r="N495">
        <v>1011</v>
      </c>
      <c r="O495" t="s">
        <v>67</v>
      </c>
      <c r="P495" t="s">
        <v>67</v>
      </c>
      <c r="Q495">
        <v>1</v>
      </c>
      <c r="W495">
        <v>0</v>
      </c>
      <c r="X495">
        <v>1871458523</v>
      </c>
      <c r="Y495">
        <f t="shared" si="1474"/>
        <v>0.26400000000000001</v>
      </c>
      <c r="AA495">
        <v>0</v>
      </c>
      <c r="AB495">
        <v>76.980000000000004</v>
      </c>
      <c r="AC495">
        <v>441.77999999999997</v>
      </c>
      <c r="AD495">
        <v>0</v>
      </c>
      <c r="AE495">
        <v>0</v>
      </c>
      <c r="AF495">
        <v>55.780000000000001</v>
      </c>
      <c r="AG495">
        <v>441.77999999999997</v>
      </c>
      <c r="AH495">
        <v>0</v>
      </c>
      <c r="AI495">
        <v>1</v>
      </c>
      <c r="AJ495">
        <v>1.3799999999999999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435</v>
      </c>
      <c r="AT495">
        <v>0.88</v>
      </c>
      <c r="AU495" t="s">
        <v>561</v>
      </c>
      <c r="AV495">
        <v>1</v>
      </c>
      <c r="AW495">
        <v>2</v>
      </c>
      <c r="AX495">
        <v>363029490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49.086400000000005</v>
      </c>
      <c r="BL495">
        <v>388.76639999999998</v>
      </c>
      <c r="BM495">
        <v>0</v>
      </c>
      <c r="BN495">
        <v>0</v>
      </c>
      <c r="BO495">
        <v>0.88</v>
      </c>
      <c r="BP495">
        <v>1</v>
      </c>
      <c r="BQ495">
        <v>0</v>
      </c>
      <c r="BR495">
        <v>14.72592</v>
      </c>
      <c r="BS495">
        <v>116.62992</v>
      </c>
      <c r="BT495">
        <v>0</v>
      </c>
      <c r="BU495">
        <v>0</v>
      </c>
      <c r="BV495">
        <v>0.26400000000000001</v>
      </c>
      <c r="BW495">
        <v>1</v>
      </c>
      <c r="CV495">
        <v>0</v>
      </c>
      <c r="CW495">
        <f>ROUND(Y495*Source!I607*DO495,7)</f>
        <v>0.00264</v>
      </c>
      <c r="CX495">
        <f>ROUND(Y495*Source!I607,7)</f>
        <v>0.00264</v>
      </c>
      <c r="CY495">
        <f t="shared" si="1481"/>
        <v>76.980000000000004</v>
      </c>
      <c r="CZ495">
        <f t="shared" si="1482"/>
        <v>55.780000000000001</v>
      </c>
      <c r="DA495">
        <f t="shared" si="1483"/>
        <v>1.3799999999999999</v>
      </c>
      <c r="DB495">
        <f t="shared" si="1478"/>
        <v>14.726999999999999</v>
      </c>
      <c r="DC495">
        <f t="shared" si="1479"/>
        <v>116.631</v>
      </c>
      <c r="DD495" t="s">
        <v>435</v>
      </c>
      <c r="DE495" t="s">
        <v>435</v>
      </c>
      <c r="DF495">
        <f t="shared" si="1473"/>
        <v>0</v>
      </c>
      <c r="DG495">
        <f t="shared" ref="DG495:DG496" si="1485">ROUND(ROUND(AF495*AJ495,2)*CX495,2)</f>
        <v>0.20000000000000001</v>
      </c>
      <c r="DH495">
        <f t="shared" si="1405"/>
        <v>1.1699999999999999</v>
      </c>
      <c r="DI495">
        <f t="shared" si="1406"/>
        <v>0</v>
      </c>
      <c r="DJ495">
        <f t="shared" si="1484"/>
        <v>1.3699999999999999</v>
      </c>
      <c r="DK495">
        <v>0</v>
      </c>
      <c r="DL495" t="s">
        <v>234</v>
      </c>
      <c r="DM495">
        <v>3</v>
      </c>
      <c r="DN495" t="s">
        <v>36</v>
      </c>
      <c r="DO495">
        <v>1</v>
      </c>
    </row>
    <row r="496">
      <c r="A496">
        <f>ROW(Source!A607)</f>
        <v>607</v>
      </c>
      <c r="B496">
        <v>358752211</v>
      </c>
      <c r="C496">
        <v>358749952</v>
      </c>
      <c r="D496">
        <v>342765643</v>
      </c>
      <c r="E496">
        <v>1</v>
      </c>
      <c r="F496">
        <v>1</v>
      </c>
      <c r="G496">
        <v>1</v>
      </c>
      <c r="H496">
        <v>2</v>
      </c>
      <c r="I496" t="s">
        <v>70</v>
      </c>
      <c r="J496" t="s">
        <v>831</v>
      </c>
      <c r="K496" t="s">
        <v>71</v>
      </c>
      <c r="L496">
        <v>1368</v>
      </c>
      <c r="N496">
        <v>1011</v>
      </c>
      <c r="O496" t="s">
        <v>67</v>
      </c>
      <c r="P496" t="s">
        <v>67</v>
      </c>
      <c r="Q496">
        <v>1</v>
      </c>
      <c r="W496">
        <v>0</v>
      </c>
      <c r="X496">
        <v>1503848564</v>
      </c>
      <c r="Y496">
        <f t="shared" si="1474"/>
        <v>0.34799999999999998</v>
      </c>
      <c r="AA496">
        <v>0</v>
      </c>
      <c r="AB496">
        <v>583.05999999999995</v>
      </c>
      <c r="AC496">
        <v>497.45999999999998</v>
      </c>
      <c r="AD496">
        <v>0</v>
      </c>
      <c r="AE496">
        <v>0</v>
      </c>
      <c r="AF496">
        <v>477.92000000000002</v>
      </c>
      <c r="AG496">
        <v>497.45999999999998</v>
      </c>
      <c r="AH496">
        <v>0</v>
      </c>
      <c r="AI496">
        <v>1</v>
      </c>
      <c r="AJ496">
        <v>1.22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435</v>
      </c>
      <c r="AT496">
        <v>1.1599999999999999</v>
      </c>
      <c r="AU496" t="s">
        <v>561</v>
      </c>
      <c r="AV496">
        <v>1</v>
      </c>
      <c r="AW496">
        <v>2</v>
      </c>
      <c r="AX496">
        <v>363029491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554.38720000000001</v>
      </c>
      <c r="BL496">
        <v>577.05359999999996</v>
      </c>
      <c r="BM496">
        <v>0</v>
      </c>
      <c r="BN496">
        <v>0</v>
      </c>
      <c r="BO496">
        <v>1.1599999999999999</v>
      </c>
      <c r="BP496">
        <v>1</v>
      </c>
      <c r="BQ496">
        <v>0</v>
      </c>
      <c r="BR496">
        <v>166.31616</v>
      </c>
      <c r="BS496">
        <v>173.11607999999998</v>
      </c>
      <c r="BT496">
        <v>0</v>
      </c>
      <c r="BU496">
        <v>0</v>
      </c>
      <c r="BV496">
        <v>0.34799999999999998</v>
      </c>
      <c r="BW496">
        <v>1</v>
      </c>
      <c r="CV496">
        <v>0</v>
      </c>
      <c r="CW496">
        <f>ROUND(Y496*Source!I607*DO496,7)</f>
        <v>0.00348</v>
      </c>
      <c r="CX496">
        <f>ROUND(Y496*Source!I607,7)</f>
        <v>0.00348</v>
      </c>
      <c r="CY496">
        <f t="shared" si="1481"/>
        <v>583.05999999999995</v>
      </c>
      <c r="CZ496">
        <f t="shared" si="1482"/>
        <v>477.92000000000002</v>
      </c>
      <c r="DA496">
        <f t="shared" si="1483"/>
        <v>1.22</v>
      </c>
      <c r="DB496">
        <f t="shared" si="1478"/>
        <v>166.31699999999998</v>
      </c>
      <c r="DC496">
        <f t="shared" si="1479"/>
        <v>173.11499999999998</v>
      </c>
      <c r="DD496" t="s">
        <v>435</v>
      </c>
      <c r="DE496" t="s">
        <v>435</v>
      </c>
      <c r="DF496">
        <f t="shared" si="1473"/>
        <v>0</v>
      </c>
      <c r="DG496">
        <f t="shared" si="1485"/>
        <v>2.0300000000000002</v>
      </c>
      <c r="DH496">
        <f t="shared" si="1405"/>
        <v>1.73</v>
      </c>
      <c r="DI496">
        <f t="shared" si="1406"/>
        <v>0</v>
      </c>
      <c r="DJ496">
        <f t="shared" si="1484"/>
        <v>3.7600000000000002</v>
      </c>
      <c r="DK496">
        <v>0</v>
      </c>
      <c r="DL496" t="s">
        <v>72</v>
      </c>
      <c r="DM496">
        <v>4</v>
      </c>
      <c r="DN496" t="s">
        <v>36</v>
      </c>
      <c r="DO496">
        <v>1</v>
      </c>
    </row>
    <row r="497">
      <c r="A497">
        <f>ROW(Source!A607)</f>
        <v>607</v>
      </c>
      <c r="B497">
        <v>358752211</v>
      </c>
      <c r="C497">
        <v>358749952</v>
      </c>
      <c r="D497">
        <v>342765836</v>
      </c>
      <c r="E497">
        <v>1</v>
      </c>
      <c r="F497">
        <v>1</v>
      </c>
      <c r="G497">
        <v>1</v>
      </c>
      <c r="H497">
        <v>2</v>
      </c>
      <c r="I497" t="s">
        <v>117</v>
      </c>
      <c r="J497" t="s">
        <v>838</v>
      </c>
      <c r="K497" t="s">
        <v>118</v>
      </c>
      <c r="L497">
        <v>1368</v>
      </c>
      <c r="N497">
        <v>1011</v>
      </c>
      <c r="O497" t="s">
        <v>67</v>
      </c>
      <c r="P497" t="s">
        <v>67</v>
      </c>
      <c r="Q497">
        <v>1</v>
      </c>
      <c r="W497">
        <v>0</v>
      </c>
      <c r="X497">
        <v>-572184414</v>
      </c>
      <c r="Y497">
        <f t="shared" si="1474"/>
        <v>5.0999999999999996</v>
      </c>
      <c r="AA497">
        <v>0</v>
      </c>
      <c r="AB497">
        <v>29.079999999999998</v>
      </c>
      <c r="AC497">
        <v>0</v>
      </c>
      <c r="AD497">
        <v>0</v>
      </c>
      <c r="AE497">
        <v>0</v>
      </c>
      <c r="AF497">
        <v>29.079999999999998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435</v>
      </c>
      <c r="AT497">
        <v>17</v>
      </c>
      <c r="AU497" t="s">
        <v>561</v>
      </c>
      <c r="AV497">
        <v>1</v>
      </c>
      <c r="AW497">
        <v>2</v>
      </c>
      <c r="AX497">
        <v>363029492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494.35999999999996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148.30799999999999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ROUND(Y497*Source!I607*DO497,7)</f>
        <v>0</v>
      </c>
      <c r="CX497">
        <f>ROUND(Y497*Source!I607,7)</f>
        <v>0.050999999999999997</v>
      </c>
      <c r="CY497">
        <f t="shared" si="1481"/>
        <v>29.079999999999998</v>
      </c>
      <c r="CZ497">
        <f t="shared" si="1482"/>
        <v>29.079999999999998</v>
      </c>
      <c r="DA497">
        <f t="shared" si="1483"/>
        <v>1</v>
      </c>
      <c r="DB497">
        <f t="shared" si="1478"/>
        <v>148.30799999999999</v>
      </c>
      <c r="DC497">
        <f t="shared" si="1479"/>
        <v>0</v>
      </c>
      <c r="DD497" t="s">
        <v>435</v>
      </c>
      <c r="DE497" t="s">
        <v>435</v>
      </c>
      <c r="DF497">
        <f t="shared" si="1473"/>
        <v>0</v>
      </c>
      <c r="DG497">
        <f>ROUND(ROUND(AF497,2)*CX497,2)</f>
        <v>1.48</v>
      </c>
      <c r="DH497">
        <f t="shared" si="1405"/>
        <v>0</v>
      </c>
      <c r="DI497">
        <f t="shared" si="1406"/>
        <v>0</v>
      </c>
      <c r="DJ497">
        <f t="shared" si="1484"/>
        <v>1.48</v>
      </c>
      <c r="DK497">
        <v>1</v>
      </c>
      <c r="DL497" t="s">
        <v>435</v>
      </c>
      <c r="DM497">
        <v>0</v>
      </c>
      <c r="DN497" t="s">
        <v>435</v>
      </c>
      <c r="DO497">
        <v>0</v>
      </c>
    </row>
    <row r="498">
      <c r="A498">
        <f>ROW(Source!A607)</f>
        <v>607</v>
      </c>
      <c r="B498">
        <v>358752211</v>
      </c>
      <c r="C498">
        <v>358749952</v>
      </c>
      <c r="D498">
        <v>342766294</v>
      </c>
      <c r="E498">
        <v>1</v>
      </c>
      <c r="F498">
        <v>1</v>
      </c>
      <c r="G498">
        <v>1</v>
      </c>
      <c r="H498">
        <v>2</v>
      </c>
      <c r="I498" t="s">
        <v>350</v>
      </c>
      <c r="J498" t="s">
        <v>860</v>
      </c>
      <c r="K498" t="s">
        <v>351</v>
      </c>
      <c r="L498">
        <v>1368</v>
      </c>
      <c r="N498">
        <v>1011</v>
      </c>
      <c r="O498" t="s">
        <v>67</v>
      </c>
      <c r="P498" t="s">
        <v>67</v>
      </c>
      <c r="Q498">
        <v>1</v>
      </c>
      <c r="W498">
        <v>0</v>
      </c>
      <c r="X498">
        <v>-1472226376</v>
      </c>
      <c r="Y498">
        <f t="shared" si="1474"/>
        <v>1.2</v>
      </c>
      <c r="AA498">
        <v>0</v>
      </c>
      <c r="AB498">
        <v>7151.9799999999996</v>
      </c>
      <c r="AC498">
        <v>571.71000000000004</v>
      </c>
      <c r="AD498">
        <v>0</v>
      </c>
      <c r="AE498">
        <v>0</v>
      </c>
      <c r="AF498">
        <v>5297.7600000000002</v>
      </c>
      <c r="AG498">
        <v>571.71000000000004</v>
      </c>
      <c r="AH498">
        <v>0</v>
      </c>
      <c r="AI498">
        <v>1</v>
      </c>
      <c r="AJ498">
        <v>1.3500000000000001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435</v>
      </c>
      <c r="AT498">
        <v>4</v>
      </c>
      <c r="AU498" t="s">
        <v>561</v>
      </c>
      <c r="AV498">
        <v>1</v>
      </c>
      <c r="AW498">
        <v>2</v>
      </c>
      <c r="AX498">
        <v>363029493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21191.040000000001</v>
      </c>
      <c r="BL498">
        <v>2286.8400000000001</v>
      </c>
      <c r="BM498">
        <v>0</v>
      </c>
      <c r="BN498">
        <v>0</v>
      </c>
      <c r="BO498">
        <v>4</v>
      </c>
      <c r="BP498">
        <v>1</v>
      </c>
      <c r="BQ498">
        <v>0</v>
      </c>
      <c r="BR498">
        <v>6357.3119999999999</v>
      </c>
      <c r="BS498">
        <v>686.05200000000002</v>
      </c>
      <c r="BT498">
        <v>0</v>
      </c>
      <c r="BU498">
        <v>0</v>
      </c>
      <c r="BV498">
        <v>1.2</v>
      </c>
      <c r="BW498">
        <v>1</v>
      </c>
      <c r="CV498">
        <v>0</v>
      </c>
      <c r="CW498">
        <f>ROUND(Y498*Source!I607*DO498,7)</f>
        <v>0.012</v>
      </c>
      <c r="CX498">
        <f>ROUND(Y498*Source!I607,7)</f>
        <v>0.012</v>
      </c>
      <c r="CY498">
        <f t="shared" si="1481"/>
        <v>7151.9799999999996</v>
      </c>
      <c r="CZ498">
        <f t="shared" si="1482"/>
        <v>5297.7600000000002</v>
      </c>
      <c r="DA498">
        <f t="shared" si="1483"/>
        <v>1.3500000000000001</v>
      </c>
      <c r="DB498">
        <f t="shared" si="1478"/>
        <v>6357.3119999999999</v>
      </c>
      <c r="DC498">
        <f t="shared" si="1479"/>
        <v>686.05200000000002</v>
      </c>
      <c r="DD498" t="s">
        <v>435</v>
      </c>
      <c r="DE498" t="s">
        <v>435</v>
      </c>
      <c r="DF498">
        <f t="shared" si="1473"/>
        <v>0</v>
      </c>
      <c r="DG498">
        <f>ROUND(ROUND(AF498*AJ498,2)*CX498,2)</f>
        <v>85.820000000000007</v>
      </c>
      <c r="DH498">
        <f t="shared" si="1405"/>
        <v>6.8600000000000003</v>
      </c>
      <c r="DI498">
        <f t="shared" si="1406"/>
        <v>0</v>
      </c>
      <c r="DJ498">
        <f t="shared" si="1484"/>
        <v>92.680000000000007</v>
      </c>
      <c r="DK498">
        <v>0</v>
      </c>
      <c r="DL498" t="s">
        <v>221</v>
      </c>
      <c r="DM498">
        <v>5</v>
      </c>
      <c r="DN498" t="s">
        <v>36</v>
      </c>
      <c r="DO498">
        <v>1</v>
      </c>
    </row>
    <row r="499">
      <c r="A499">
        <f>ROW(Source!A607)</f>
        <v>607</v>
      </c>
      <c r="B499">
        <v>358752211</v>
      </c>
      <c r="C499">
        <v>358749952</v>
      </c>
      <c r="D499">
        <v>342714004</v>
      </c>
      <c r="E499">
        <v>1</v>
      </c>
      <c r="F499">
        <v>1</v>
      </c>
      <c r="G499">
        <v>1</v>
      </c>
      <c r="H499">
        <v>3</v>
      </c>
      <c r="I499" t="s">
        <v>352</v>
      </c>
      <c r="J499" t="s">
        <v>861</v>
      </c>
      <c r="K499" t="s">
        <v>353</v>
      </c>
      <c r="L499">
        <v>1339</v>
      </c>
      <c r="N499">
        <v>1007</v>
      </c>
      <c r="O499" t="s">
        <v>324</v>
      </c>
      <c r="P499" t="s">
        <v>324</v>
      </c>
      <c r="Q499">
        <v>1</v>
      </c>
      <c r="W499">
        <v>0</v>
      </c>
      <c r="X499">
        <v>72670353</v>
      </c>
      <c r="Y499">
        <f t="shared" ref="Y499:Y503" si="1486">(AT499*ROUND(0,7))</f>
        <v>0</v>
      </c>
      <c r="AA499">
        <v>401.45999999999998</v>
      </c>
      <c r="AB499">
        <v>0</v>
      </c>
      <c r="AC499">
        <v>0</v>
      </c>
      <c r="AD499">
        <v>0</v>
      </c>
      <c r="AE499">
        <v>358.44999999999999</v>
      </c>
      <c r="AF499">
        <v>0</v>
      </c>
      <c r="AG499">
        <v>0</v>
      </c>
      <c r="AH499">
        <v>0</v>
      </c>
      <c r="AI499">
        <v>1.1200000000000001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435</v>
      </c>
      <c r="AT499">
        <v>6</v>
      </c>
      <c r="AU499" t="s">
        <v>517</v>
      </c>
      <c r="AV499">
        <v>0</v>
      </c>
      <c r="AW499">
        <v>2</v>
      </c>
      <c r="AX499">
        <v>363029494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2150.6999999999998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ROUND(Y499*Source!I607,7)</f>
        <v>0</v>
      </c>
      <c r="CY499">
        <f t="shared" ref="CY499:CY504" si="1487">AA499</f>
        <v>401.45999999999998</v>
      </c>
      <c r="CZ499">
        <f t="shared" ref="CZ499:CZ504" si="1488">AE499</f>
        <v>358.44999999999999</v>
      </c>
      <c r="DA499">
        <f t="shared" ref="DA499:DA504" si="1489">AI499</f>
        <v>1.1200000000000001</v>
      </c>
      <c r="DB499">
        <f t="shared" ref="DB499:DB503" si="1490">ROUND((ROUND(AT499*CZ499,2)*ROUND(0,7)),6)</f>
        <v>0</v>
      </c>
      <c r="DC499">
        <f t="shared" ref="DC499:DC503" si="1491">ROUND((ROUND(AT499*AG499,2)*ROUND(0,7)),6)</f>
        <v>0</v>
      </c>
      <c r="DD499" t="s">
        <v>435</v>
      </c>
      <c r="DE499" t="s">
        <v>435</v>
      </c>
      <c r="DF499">
        <f t="shared" ref="DF499:DF503" si="1492">ROUND(ROUND(AE499*AI499,2)*CX499,2)</f>
        <v>0</v>
      </c>
      <c r="DG499">
        <f t="shared" ref="DG499:DG507" si="1493">ROUND(ROUND(AF499,2)*CX499,2)</f>
        <v>0</v>
      </c>
      <c r="DH499">
        <f t="shared" si="1405"/>
        <v>0</v>
      </c>
      <c r="DI499">
        <f t="shared" si="1406"/>
        <v>0</v>
      </c>
      <c r="DJ499">
        <f t="shared" ref="DJ499:DJ504" si="1494">DF499</f>
        <v>0</v>
      </c>
      <c r="DK499">
        <v>0</v>
      </c>
      <c r="DL499" t="s">
        <v>435</v>
      </c>
      <c r="DM499">
        <v>0</v>
      </c>
      <c r="DN499" t="s">
        <v>435</v>
      </c>
      <c r="DO499">
        <v>0</v>
      </c>
    </row>
    <row r="500">
      <c r="A500">
        <f>ROW(Source!A607)</f>
        <v>607</v>
      </c>
      <c r="B500">
        <v>358752211</v>
      </c>
      <c r="C500">
        <v>358749952</v>
      </c>
      <c r="D500">
        <v>342714150</v>
      </c>
      <c r="E500">
        <v>1</v>
      </c>
      <c r="F500">
        <v>1</v>
      </c>
      <c r="G500">
        <v>1</v>
      </c>
      <c r="H500">
        <v>3</v>
      </c>
      <c r="I500" t="s">
        <v>354</v>
      </c>
      <c r="J500" t="s">
        <v>862</v>
      </c>
      <c r="K500" t="s">
        <v>355</v>
      </c>
      <c r="L500">
        <v>1346</v>
      </c>
      <c r="N500">
        <v>1009</v>
      </c>
      <c r="O500" t="s">
        <v>77</v>
      </c>
      <c r="P500" t="s">
        <v>77</v>
      </c>
      <c r="Q500">
        <v>1</v>
      </c>
      <c r="W500">
        <v>0</v>
      </c>
      <c r="X500">
        <v>547813963</v>
      </c>
      <c r="Y500">
        <f t="shared" si="1486"/>
        <v>0</v>
      </c>
      <c r="AA500">
        <v>372.24000000000001</v>
      </c>
      <c r="AB500">
        <v>0</v>
      </c>
      <c r="AC500">
        <v>0</v>
      </c>
      <c r="AD500">
        <v>0</v>
      </c>
      <c r="AE500">
        <v>284.14999999999998</v>
      </c>
      <c r="AF500">
        <v>0</v>
      </c>
      <c r="AG500">
        <v>0</v>
      </c>
      <c r="AH500">
        <v>0</v>
      </c>
      <c r="AI500">
        <v>1.3100000000000001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435</v>
      </c>
      <c r="AT500">
        <v>0.52000000000000002</v>
      </c>
      <c r="AU500" t="s">
        <v>517</v>
      </c>
      <c r="AV500">
        <v>0</v>
      </c>
      <c r="AW500">
        <v>2</v>
      </c>
      <c r="AX500">
        <v>363029495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147.75799999999998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ROUND(Y500*Source!I607,7)</f>
        <v>0</v>
      </c>
      <c r="CY500">
        <f t="shared" si="1487"/>
        <v>372.24000000000001</v>
      </c>
      <c r="CZ500">
        <f t="shared" si="1488"/>
        <v>284.14999999999998</v>
      </c>
      <c r="DA500">
        <f t="shared" si="1489"/>
        <v>1.3100000000000001</v>
      </c>
      <c r="DB500">
        <f t="shared" si="1490"/>
        <v>0</v>
      </c>
      <c r="DC500">
        <f t="shared" si="1491"/>
        <v>0</v>
      </c>
      <c r="DD500" t="s">
        <v>435</v>
      </c>
      <c r="DE500" t="s">
        <v>435</v>
      </c>
      <c r="DF500">
        <f t="shared" si="1492"/>
        <v>0</v>
      </c>
      <c r="DG500">
        <f t="shared" si="1493"/>
        <v>0</v>
      </c>
      <c r="DH500">
        <f t="shared" si="1405"/>
        <v>0</v>
      </c>
      <c r="DI500">
        <f t="shared" si="1406"/>
        <v>0</v>
      </c>
      <c r="DJ500">
        <f t="shared" si="1494"/>
        <v>0</v>
      </c>
      <c r="DK500">
        <v>0</v>
      </c>
      <c r="DL500" t="s">
        <v>435</v>
      </c>
      <c r="DM500">
        <v>0</v>
      </c>
      <c r="DN500" t="s">
        <v>435</v>
      </c>
      <c r="DO500">
        <v>0</v>
      </c>
    </row>
    <row r="501">
      <c r="A501">
        <f>ROW(Source!A607)</f>
        <v>607</v>
      </c>
      <c r="B501">
        <v>358752211</v>
      </c>
      <c r="C501">
        <v>358749952</v>
      </c>
      <c r="D501">
        <v>342725591</v>
      </c>
      <c r="E501">
        <v>1</v>
      </c>
      <c r="F501">
        <v>1</v>
      </c>
      <c r="G501">
        <v>1</v>
      </c>
      <c r="H501">
        <v>3</v>
      </c>
      <c r="I501" t="s">
        <v>356</v>
      </c>
      <c r="J501" t="s">
        <v>863</v>
      </c>
      <c r="K501" t="s">
        <v>357</v>
      </c>
      <c r="L501">
        <v>1348</v>
      </c>
      <c r="N501">
        <v>1009</v>
      </c>
      <c r="O501" t="s">
        <v>88</v>
      </c>
      <c r="P501" t="s">
        <v>88</v>
      </c>
      <c r="Q501">
        <v>1000</v>
      </c>
      <c r="W501">
        <v>0</v>
      </c>
      <c r="X501">
        <v>-2127582255</v>
      </c>
      <c r="Y501">
        <f t="shared" si="1486"/>
        <v>0</v>
      </c>
      <c r="AA501">
        <v>1086396</v>
      </c>
      <c r="AB501">
        <v>0</v>
      </c>
      <c r="AC501">
        <v>0</v>
      </c>
      <c r="AD501">
        <v>0</v>
      </c>
      <c r="AE501">
        <v>905330</v>
      </c>
      <c r="AF501">
        <v>0</v>
      </c>
      <c r="AG501">
        <v>0</v>
      </c>
      <c r="AH501">
        <v>0</v>
      </c>
      <c r="AI501">
        <v>1.2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435</v>
      </c>
      <c r="AT501">
        <v>0.0014300000000000001</v>
      </c>
      <c r="AU501" t="s">
        <v>517</v>
      </c>
      <c r="AV501">
        <v>0</v>
      </c>
      <c r="AW501">
        <v>2</v>
      </c>
      <c r="AX501">
        <v>363029496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1294.6219000000001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ROUND(Y501*Source!I607,7)</f>
        <v>0</v>
      </c>
      <c r="CY501">
        <f t="shared" si="1487"/>
        <v>1086396</v>
      </c>
      <c r="CZ501">
        <f t="shared" si="1488"/>
        <v>905330</v>
      </c>
      <c r="DA501">
        <f t="shared" si="1489"/>
        <v>1.2</v>
      </c>
      <c r="DB501">
        <f t="shared" si="1490"/>
        <v>0</v>
      </c>
      <c r="DC501">
        <f t="shared" si="1491"/>
        <v>0</v>
      </c>
      <c r="DD501" t="s">
        <v>435</v>
      </c>
      <c r="DE501" t="s">
        <v>435</v>
      </c>
      <c r="DF501">
        <f t="shared" si="1492"/>
        <v>0</v>
      </c>
      <c r="DG501">
        <f t="shared" si="1493"/>
        <v>0</v>
      </c>
      <c r="DH501">
        <f t="shared" si="1405"/>
        <v>0</v>
      </c>
      <c r="DI501">
        <f t="shared" si="1406"/>
        <v>0</v>
      </c>
      <c r="DJ501">
        <f t="shared" si="1494"/>
        <v>0</v>
      </c>
      <c r="DK501">
        <v>0</v>
      </c>
      <c r="DL501" t="s">
        <v>435</v>
      </c>
      <c r="DM501">
        <v>0</v>
      </c>
      <c r="DN501" t="s">
        <v>435</v>
      </c>
      <c r="DO501">
        <v>0</v>
      </c>
    </row>
    <row r="502">
      <c r="A502">
        <f>ROW(Source!A607)</f>
        <v>607</v>
      </c>
      <c r="B502">
        <v>358752211</v>
      </c>
      <c r="C502">
        <v>358749952</v>
      </c>
      <c r="D502">
        <v>342725853</v>
      </c>
      <c r="E502">
        <v>1</v>
      </c>
      <c r="F502">
        <v>1</v>
      </c>
      <c r="G502">
        <v>1</v>
      </c>
      <c r="H502">
        <v>3</v>
      </c>
      <c r="I502" t="s">
        <v>358</v>
      </c>
      <c r="J502" t="s">
        <v>864</v>
      </c>
      <c r="K502" t="s">
        <v>359</v>
      </c>
      <c r="L502">
        <v>1346</v>
      </c>
      <c r="N502">
        <v>1009</v>
      </c>
      <c r="O502" t="s">
        <v>77</v>
      </c>
      <c r="P502" t="s">
        <v>77</v>
      </c>
      <c r="Q502">
        <v>1</v>
      </c>
      <c r="W502">
        <v>0</v>
      </c>
      <c r="X502">
        <v>609040652</v>
      </c>
      <c r="Y502">
        <f t="shared" si="1486"/>
        <v>0</v>
      </c>
      <c r="AA502">
        <v>1448.29</v>
      </c>
      <c r="AB502">
        <v>0</v>
      </c>
      <c r="AC502">
        <v>0</v>
      </c>
      <c r="AD502">
        <v>0</v>
      </c>
      <c r="AE502">
        <v>899.55999999999995</v>
      </c>
      <c r="AF502">
        <v>0</v>
      </c>
      <c r="AG502">
        <v>0</v>
      </c>
      <c r="AH502">
        <v>0</v>
      </c>
      <c r="AI502">
        <v>1.6100000000000001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435</v>
      </c>
      <c r="AT502">
        <v>1.02</v>
      </c>
      <c r="AU502" t="s">
        <v>517</v>
      </c>
      <c r="AV502">
        <v>0</v>
      </c>
      <c r="AW502">
        <v>2</v>
      </c>
      <c r="AX502">
        <v>363029497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917.55119999999999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ROUND(Y502*Source!I607,7)</f>
        <v>0</v>
      </c>
      <c r="CY502">
        <f t="shared" si="1487"/>
        <v>1448.29</v>
      </c>
      <c r="CZ502">
        <f t="shared" si="1488"/>
        <v>899.55999999999995</v>
      </c>
      <c r="DA502">
        <f t="shared" si="1489"/>
        <v>1.6100000000000001</v>
      </c>
      <c r="DB502">
        <f t="shared" si="1490"/>
        <v>0</v>
      </c>
      <c r="DC502">
        <f t="shared" si="1491"/>
        <v>0</v>
      </c>
      <c r="DD502" t="s">
        <v>435</v>
      </c>
      <c r="DE502" t="s">
        <v>435</v>
      </c>
      <c r="DF502">
        <f t="shared" si="1492"/>
        <v>0</v>
      </c>
      <c r="DG502">
        <f t="shared" si="1493"/>
        <v>0</v>
      </c>
      <c r="DH502">
        <f t="shared" si="1405"/>
        <v>0</v>
      </c>
      <c r="DI502">
        <f t="shared" si="1406"/>
        <v>0</v>
      </c>
      <c r="DJ502">
        <f t="shared" si="1494"/>
        <v>0</v>
      </c>
      <c r="DK502">
        <v>0</v>
      </c>
      <c r="DL502" t="s">
        <v>435</v>
      </c>
      <c r="DM502">
        <v>0</v>
      </c>
      <c r="DN502" t="s">
        <v>435</v>
      </c>
      <c r="DO502">
        <v>0</v>
      </c>
    </row>
    <row r="503">
      <c r="A503">
        <f>ROW(Source!A607)</f>
        <v>607</v>
      </c>
      <c r="B503">
        <v>358752211</v>
      </c>
      <c r="C503">
        <v>358749952</v>
      </c>
      <c r="D503">
        <v>342750993</v>
      </c>
      <c r="E503">
        <v>1</v>
      </c>
      <c r="F503">
        <v>1</v>
      </c>
      <c r="G503">
        <v>1</v>
      </c>
      <c r="H503">
        <v>3</v>
      </c>
      <c r="I503" t="s">
        <v>360</v>
      </c>
      <c r="J503" t="s">
        <v>865</v>
      </c>
      <c r="K503" t="s">
        <v>361</v>
      </c>
      <c r="L503">
        <v>1348</v>
      </c>
      <c r="N503">
        <v>1009</v>
      </c>
      <c r="O503" t="s">
        <v>88</v>
      </c>
      <c r="P503" t="s">
        <v>88</v>
      </c>
      <c r="Q503">
        <v>1000</v>
      </c>
      <c r="W503">
        <v>0</v>
      </c>
      <c r="X503">
        <v>-1802145219</v>
      </c>
      <c r="Y503">
        <f t="shared" si="1486"/>
        <v>0</v>
      </c>
      <c r="AA503">
        <v>1100477.0700000001</v>
      </c>
      <c r="AB503">
        <v>0</v>
      </c>
      <c r="AC503">
        <v>0</v>
      </c>
      <c r="AD503">
        <v>0</v>
      </c>
      <c r="AE503">
        <v>948687.13</v>
      </c>
      <c r="AF503">
        <v>0</v>
      </c>
      <c r="AG503">
        <v>0</v>
      </c>
      <c r="AH503">
        <v>0</v>
      </c>
      <c r="AI503">
        <v>1.1599999999999999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435</v>
      </c>
      <c r="AT503">
        <v>0.0012199999999999999</v>
      </c>
      <c r="AU503" t="s">
        <v>517</v>
      </c>
      <c r="AV503">
        <v>0</v>
      </c>
      <c r="AW503">
        <v>2</v>
      </c>
      <c r="AX503">
        <v>363029498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1157.3982985999999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ROUND(Y503*Source!I607,7)</f>
        <v>0</v>
      </c>
      <c r="CY503">
        <f t="shared" si="1487"/>
        <v>1100477.0700000001</v>
      </c>
      <c r="CZ503">
        <f t="shared" si="1488"/>
        <v>948687.13</v>
      </c>
      <c r="DA503">
        <f t="shared" si="1489"/>
        <v>1.1599999999999999</v>
      </c>
      <c r="DB503">
        <f t="shared" si="1490"/>
        <v>0</v>
      </c>
      <c r="DC503">
        <f t="shared" si="1491"/>
        <v>0</v>
      </c>
      <c r="DD503" t="s">
        <v>435</v>
      </c>
      <c r="DE503" t="s">
        <v>435</v>
      </c>
      <c r="DF503">
        <f t="shared" si="1492"/>
        <v>0</v>
      </c>
      <c r="DG503">
        <f t="shared" si="1493"/>
        <v>0</v>
      </c>
      <c r="DH503">
        <f t="shared" si="1405"/>
        <v>0</v>
      </c>
      <c r="DI503">
        <f t="shared" si="1406"/>
        <v>0</v>
      </c>
      <c r="DJ503">
        <f t="shared" si="1494"/>
        <v>0</v>
      </c>
      <c r="DK503">
        <v>0</v>
      </c>
      <c r="DL503" t="s">
        <v>435</v>
      </c>
      <c r="DM503">
        <v>0</v>
      </c>
      <c r="DN503" t="s">
        <v>435</v>
      </c>
      <c r="DO503">
        <v>0</v>
      </c>
    </row>
    <row r="504">
      <c r="A504">
        <f>ROW(Source!A607)</f>
        <v>607</v>
      </c>
      <c r="B504">
        <v>358752211</v>
      </c>
      <c r="C504">
        <v>358749952</v>
      </c>
      <c r="D504">
        <v>342646017</v>
      </c>
      <c r="E504">
        <v>113</v>
      </c>
      <c r="F504">
        <v>1</v>
      </c>
      <c r="G504">
        <v>1</v>
      </c>
      <c r="H504">
        <v>3</v>
      </c>
      <c r="I504" t="s">
        <v>130</v>
      </c>
      <c r="J504" t="s">
        <v>435</v>
      </c>
      <c r="K504" t="s">
        <v>131</v>
      </c>
      <c r="L504">
        <v>3277935</v>
      </c>
      <c r="N504">
        <v>1013</v>
      </c>
      <c r="O504" t="s">
        <v>104</v>
      </c>
      <c r="P504" t="s">
        <v>104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0</v>
      </c>
      <c r="AQ504">
        <v>1</v>
      </c>
      <c r="AR504">
        <v>0</v>
      </c>
      <c r="AS504" t="s">
        <v>435</v>
      </c>
      <c r="AT504">
        <v>2</v>
      </c>
      <c r="AU504" t="s">
        <v>435</v>
      </c>
      <c r="AV504">
        <v>0</v>
      </c>
      <c r="AW504">
        <v>2</v>
      </c>
      <c r="AX504">
        <v>363029499</v>
      </c>
      <c r="AY504">
        <v>1</v>
      </c>
      <c r="AZ504">
        <v>2048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ROUND(Y504*Source!I607,7)</f>
        <v>0.02</v>
      </c>
      <c r="CY504">
        <f t="shared" si="1487"/>
        <v>0</v>
      </c>
      <c r="CZ504">
        <f t="shared" si="1488"/>
        <v>0</v>
      </c>
      <c r="DA504">
        <f t="shared" si="1489"/>
        <v>1</v>
      </c>
      <c r="DB504">
        <f>ROUND(ROUND(AT504*CZ504,2),6)</f>
        <v>0</v>
      </c>
      <c r="DC504">
        <f>ROUND(ROUND(AT504*AG504,2),6)</f>
        <v>0</v>
      </c>
      <c r="DD504" t="s">
        <v>435</v>
      </c>
      <c r="DE504" t="s">
        <v>435</v>
      </c>
      <c r="DF504">
        <f t="shared" ref="DF504:DF511" si="1495">ROUND(ROUND(AE504,2)*CX504,2)</f>
        <v>0</v>
      </c>
      <c r="DG504">
        <f t="shared" si="1493"/>
        <v>0</v>
      </c>
      <c r="DH504">
        <f t="shared" si="1405"/>
        <v>0</v>
      </c>
      <c r="DI504">
        <f t="shared" si="1406"/>
        <v>0</v>
      </c>
      <c r="DJ504">
        <f t="shared" si="1494"/>
        <v>0</v>
      </c>
      <c r="DK504">
        <v>0</v>
      </c>
      <c r="DL504" t="s">
        <v>435</v>
      </c>
      <c r="DM504">
        <v>0</v>
      </c>
      <c r="DN504" t="s">
        <v>435</v>
      </c>
      <c r="DO504">
        <v>0</v>
      </c>
    </row>
    <row r="505">
      <c r="A505">
        <f>ROW(Source!A608)</f>
        <v>608</v>
      </c>
      <c r="B505">
        <v>358752211</v>
      </c>
      <c r="C505">
        <v>358749980</v>
      </c>
      <c r="D505">
        <v>342640222</v>
      </c>
      <c r="E505">
        <v>113</v>
      </c>
      <c r="F505">
        <v>1</v>
      </c>
      <c r="G505">
        <v>1</v>
      </c>
      <c r="H505">
        <v>1</v>
      </c>
      <c r="I505" t="s">
        <v>115</v>
      </c>
      <c r="J505" t="s">
        <v>435</v>
      </c>
      <c r="K505" t="s">
        <v>116</v>
      </c>
      <c r="L505">
        <v>1191</v>
      </c>
      <c r="N505">
        <v>1013</v>
      </c>
      <c r="O505" t="s">
        <v>36</v>
      </c>
      <c r="P505" t="s">
        <v>36</v>
      </c>
      <c r="Q505">
        <v>1</v>
      </c>
      <c r="W505">
        <v>0</v>
      </c>
      <c r="X505">
        <v>888410196</v>
      </c>
      <c r="Y505">
        <f t="shared" ref="Y505:Y511" si="1496">(AT505*ROUND(0.3,7))</f>
        <v>29.670000000000002</v>
      </c>
      <c r="AA505">
        <v>0</v>
      </c>
      <c r="AB505">
        <v>0</v>
      </c>
      <c r="AC505">
        <v>0</v>
      </c>
      <c r="AD505">
        <v>497.45999999999998</v>
      </c>
      <c r="AE505">
        <v>0</v>
      </c>
      <c r="AF505">
        <v>0</v>
      </c>
      <c r="AG505">
        <v>0</v>
      </c>
      <c r="AH505">
        <v>497.45999999999998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435</v>
      </c>
      <c r="AT505">
        <v>98.900000000000006</v>
      </c>
      <c r="AU505" t="s">
        <v>561</v>
      </c>
      <c r="AV505">
        <v>1</v>
      </c>
      <c r="AW505">
        <v>2</v>
      </c>
      <c r="AX505">
        <v>363029500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49198.794000000002</v>
      </c>
      <c r="BN505">
        <v>98.900000000000006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14759.638199999999</v>
      </c>
      <c r="BU505">
        <v>29.670000000000002</v>
      </c>
      <c r="BV505">
        <v>0</v>
      </c>
      <c r="BW505">
        <v>1</v>
      </c>
      <c r="CU505">
        <f>ROUND(AT505*Source!I608*AH505*AL505,2)</f>
        <v>491.99000000000001</v>
      </c>
      <c r="CV505">
        <f>ROUND(Y505*Source!I608,7)</f>
        <v>0.29669999999999996</v>
      </c>
      <c r="CW505">
        <v>0</v>
      </c>
      <c r="CX505">
        <f>ROUND(Y505*Source!I608,7)</f>
        <v>0.29669999999999996</v>
      </c>
      <c r="CY505">
        <f t="shared" ref="CY505:CY506" si="1497">AD505</f>
        <v>497.45999999999998</v>
      </c>
      <c r="CZ505">
        <f t="shared" ref="CZ505:CZ506" si="1498">AH505</f>
        <v>497.45999999999998</v>
      </c>
      <c r="DA505">
        <f t="shared" ref="DA505:DA506" si="1499">AL505</f>
        <v>1</v>
      </c>
      <c r="DB505">
        <f t="shared" ref="DB505:DB511" si="1500">ROUND((ROUND(AT505*CZ505,2)*ROUND(0.3,7)),6)</f>
        <v>14759.636999999999</v>
      </c>
      <c r="DC505">
        <f t="shared" ref="DC505:DC511" si="1501">ROUND((ROUND(AT505*AG505,2)*ROUND(0.3,7)),6)</f>
        <v>0</v>
      </c>
      <c r="DD505" t="s">
        <v>435</v>
      </c>
      <c r="DE505" t="s">
        <v>435</v>
      </c>
      <c r="DF505">
        <f t="shared" si="1495"/>
        <v>0</v>
      </c>
      <c r="DG505">
        <f t="shared" si="1493"/>
        <v>0</v>
      </c>
      <c r="DH505">
        <f t="shared" si="1405"/>
        <v>0</v>
      </c>
      <c r="DI505">
        <f t="shared" si="1406"/>
        <v>147.59999999999999</v>
      </c>
      <c r="DJ505">
        <f t="shared" ref="DJ505:DJ506" si="1502">DI505</f>
        <v>147.59999999999999</v>
      </c>
      <c r="DK505">
        <v>1</v>
      </c>
      <c r="DL505" t="s">
        <v>435</v>
      </c>
      <c r="DM505">
        <v>0</v>
      </c>
      <c r="DN505" t="s">
        <v>435</v>
      </c>
      <c r="DO505">
        <v>0</v>
      </c>
    </row>
    <row r="506">
      <c r="A506">
        <f>ROW(Source!A608)</f>
        <v>608</v>
      </c>
      <c r="B506">
        <v>358752211</v>
      </c>
      <c r="C506">
        <v>358749980</v>
      </c>
      <c r="D506">
        <v>342640393</v>
      </c>
      <c r="E506">
        <v>113</v>
      </c>
      <c r="F506">
        <v>1</v>
      </c>
      <c r="G506">
        <v>1</v>
      </c>
      <c r="H506">
        <v>1</v>
      </c>
      <c r="I506" t="s">
        <v>828</v>
      </c>
      <c r="J506" t="s">
        <v>435</v>
      </c>
      <c r="K506" t="s">
        <v>829</v>
      </c>
      <c r="L506">
        <v>1191</v>
      </c>
      <c r="N506">
        <v>1013</v>
      </c>
      <c r="O506" t="s">
        <v>36</v>
      </c>
      <c r="P506" t="s">
        <v>36</v>
      </c>
      <c r="Q506">
        <v>1</v>
      </c>
      <c r="W506">
        <v>0</v>
      </c>
      <c r="X506">
        <v>-1417349443</v>
      </c>
      <c r="Y506">
        <f t="shared" si="1496"/>
        <v>5.4300000000000006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435</v>
      </c>
      <c r="AT506">
        <v>18.100000000000001</v>
      </c>
      <c r="AU506" t="s">
        <v>561</v>
      </c>
      <c r="AV506">
        <v>2</v>
      </c>
      <c r="AW506">
        <v>2</v>
      </c>
      <c r="AX506">
        <v>363029501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ROUND(Y506*Source!I608,7)</f>
        <v>0.054299999999999994</v>
      </c>
      <c r="CY506">
        <f t="shared" si="1497"/>
        <v>0</v>
      </c>
      <c r="CZ506">
        <f t="shared" si="1498"/>
        <v>0</v>
      </c>
      <c r="DA506">
        <f t="shared" si="1499"/>
        <v>1</v>
      </c>
      <c r="DB506">
        <f t="shared" si="1500"/>
        <v>0</v>
      </c>
      <c r="DC506">
        <f t="shared" si="1501"/>
        <v>0</v>
      </c>
      <c r="DD506" t="s">
        <v>435</v>
      </c>
      <c r="DE506" t="s">
        <v>435</v>
      </c>
      <c r="DF506">
        <f t="shared" si="1495"/>
        <v>0</v>
      </c>
      <c r="DG506">
        <f t="shared" si="1493"/>
        <v>0</v>
      </c>
      <c r="DH506">
        <f t="shared" si="1405"/>
        <v>0</v>
      </c>
      <c r="DI506">
        <f t="shared" si="1406"/>
        <v>0</v>
      </c>
      <c r="DJ506">
        <f t="shared" si="1502"/>
        <v>0</v>
      </c>
      <c r="DK506">
        <v>0</v>
      </c>
      <c r="DL506" t="s">
        <v>435</v>
      </c>
      <c r="DM506">
        <v>0</v>
      </c>
      <c r="DN506" t="s">
        <v>435</v>
      </c>
      <c r="DO506">
        <v>0</v>
      </c>
    </row>
    <row r="507">
      <c r="A507">
        <f>ROW(Source!A608)</f>
        <v>608</v>
      </c>
      <c r="B507">
        <v>358752211</v>
      </c>
      <c r="C507">
        <v>358749980</v>
      </c>
      <c r="D507">
        <v>342764741</v>
      </c>
      <c r="E507">
        <v>1</v>
      </c>
      <c r="F507">
        <v>1</v>
      </c>
      <c r="G507">
        <v>1</v>
      </c>
      <c r="H507">
        <v>2</v>
      </c>
      <c r="I507" t="s">
        <v>65</v>
      </c>
      <c r="J507" t="s">
        <v>830</v>
      </c>
      <c r="K507" t="s">
        <v>66</v>
      </c>
      <c r="L507">
        <v>1368</v>
      </c>
      <c r="N507">
        <v>1011</v>
      </c>
      <c r="O507" t="s">
        <v>67</v>
      </c>
      <c r="P507" t="s">
        <v>67</v>
      </c>
      <c r="Q507">
        <v>1</v>
      </c>
      <c r="W507">
        <v>0</v>
      </c>
      <c r="X507">
        <v>-361847540</v>
      </c>
      <c r="Y507">
        <f t="shared" si="1496"/>
        <v>1.26</v>
      </c>
      <c r="AA507">
        <v>0</v>
      </c>
      <c r="AB507">
        <v>1552.1199999999999</v>
      </c>
      <c r="AC507">
        <v>668.23000000000002</v>
      </c>
      <c r="AD507">
        <v>0</v>
      </c>
      <c r="AE507">
        <v>0</v>
      </c>
      <c r="AF507">
        <v>1552.1199999999999</v>
      </c>
      <c r="AG507">
        <v>668.23000000000002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435</v>
      </c>
      <c r="AT507">
        <v>4.2000000000000002</v>
      </c>
      <c r="AU507" t="s">
        <v>561</v>
      </c>
      <c r="AV507">
        <v>1</v>
      </c>
      <c r="AW507">
        <v>2</v>
      </c>
      <c r="AX507">
        <v>363029502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6518.9039999999995</v>
      </c>
      <c r="BL507">
        <v>2806.5660000000003</v>
      </c>
      <c r="BM507">
        <v>0</v>
      </c>
      <c r="BN507">
        <v>0</v>
      </c>
      <c r="BO507">
        <v>4.2000000000000002</v>
      </c>
      <c r="BP507">
        <v>1</v>
      </c>
      <c r="BQ507">
        <v>0</v>
      </c>
      <c r="BR507">
        <v>1955.6711999999998</v>
      </c>
      <c r="BS507">
        <v>841.96980000000008</v>
      </c>
      <c r="BT507">
        <v>0</v>
      </c>
      <c r="BU507">
        <v>0</v>
      </c>
      <c r="BV507">
        <v>1.26</v>
      </c>
      <c r="BW507">
        <v>1</v>
      </c>
      <c r="CV507">
        <v>0</v>
      </c>
      <c r="CW507">
        <f>ROUND(Y507*Source!I608*DO507,7)</f>
        <v>0.0126</v>
      </c>
      <c r="CX507">
        <f>ROUND(Y507*Source!I608,7)</f>
        <v>0.0126</v>
      </c>
      <c r="CY507">
        <f t="shared" ref="CY507:CY511" si="1503">AB507</f>
        <v>1552.1199999999999</v>
      </c>
      <c r="CZ507">
        <f t="shared" ref="CZ507:CZ511" si="1504">AF507</f>
        <v>1552.1199999999999</v>
      </c>
      <c r="DA507">
        <f t="shared" ref="DA507:DA511" si="1505">AJ507</f>
        <v>1</v>
      </c>
      <c r="DB507">
        <f t="shared" si="1500"/>
        <v>1955.6699999999998</v>
      </c>
      <c r="DC507">
        <f t="shared" si="1501"/>
        <v>841.971</v>
      </c>
      <c r="DD507" t="s">
        <v>435</v>
      </c>
      <c r="DE507" t="s">
        <v>435</v>
      </c>
      <c r="DF507">
        <f t="shared" si="1495"/>
        <v>0</v>
      </c>
      <c r="DG507">
        <f t="shared" si="1493"/>
        <v>19.559999999999999</v>
      </c>
      <c r="DH507">
        <f t="shared" si="1405"/>
        <v>8.4199999999999999</v>
      </c>
      <c r="DI507">
        <f t="shared" si="1406"/>
        <v>0</v>
      </c>
      <c r="DJ507">
        <f t="shared" ref="DJ507:DJ511" si="1506">DG507+DH507</f>
        <v>27.979999999999997</v>
      </c>
      <c r="DK507">
        <v>1</v>
      </c>
      <c r="DL507" t="s">
        <v>68</v>
      </c>
      <c r="DM507">
        <v>6</v>
      </c>
      <c r="DN507" t="s">
        <v>36</v>
      </c>
      <c r="DO507">
        <v>1</v>
      </c>
    </row>
    <row r="508">
      <c r="A508">
        <f>ROW(Source!A608)</f>
        <v>608</v>
      </c>
      <c r="B508">
        <v>358752211</v>
      </c>
      <c r="C508">
        <v>358749980</v>
      </c>
      <c r="D508">
        <v>342764878</v>
      </c>
      <c r="E508">
        <v>1</v>
      </c>
      <c r="F508">
        <v>1</v>
      </c>
      <c r="G508">
        <v>1</v>
      </c>
      <c r="H508">
        <v>2</v>
      </c>
      <c r="I508" t="s">
        <v>232</v>
      </c>
      <c r="J508" t="s">
        <v>845</v>
      </c>
      <c r="K508" t="s">
        <v>233</v>
      </c>
      <c r="L508">
        <v>1368</v>
      </c>
      <c r="N508">
        <v>1011</v>
      </c>
      <c r="O508" t="s">
        <v>67</v>
      </c>
      <c r="P508" t="s">
        <v>67</v>
      </c>
      <c r="Q508">
        <v>1</v>
      </c>
      <c r="W508">
        <v>0</v>
      </c>
      <c r="X508">
        <v>1871458523</v>
      </c>
      <c r="Y508">
        <f t="shared" si="1496"/>
        <v>0.95999999999999996</v>
      </c>
      <c r="AA508">
        <v>0</v>
      </c>
      <c r="AB508">
        <v>76.980000000000004</v>
      </c>
      <c r="AC508">
        <v>441.77999999999997</v>
      </c>
      <c r="AD508">
        <v>0</v>
      </c>
      <c r="AE508">
        <v>0</v>
      </c>
      <c r="AF508">
        <v>55.780000000000001</v>
      </c>
      <c r="AG508">
        <v>441.77999999999997</v>
      </c>
      <c r="AH508">
        <v>0</v>
      </c>
      <c r="AI508">
        <v>1</v>
      </c>
      <c r="AJ508">
        <v>1.3799999999999999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435</v>
      </c>
      <c r="AT508">
        <v>3.2000000000000002</v>
      </c>
      <c r="AU508" t="s">
        <v>561</v>
      </c>
      <c r="AV508">
        <v>1</v>
      </c>
      <c r="AW508">
        <v>2</v>
      </c>
      <c r="AX508">
        <v>363029503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178.49600000000001</v>
      </c>
      <c r="BL508">
        <v>1413.6959999999999</v>
      </c>
      <c r="BM508">
        <v>0</v>
      </c>
      <c r="BN508">
        <v>0</v>
      </c>
      <c r="BO508">
        <v>3.2000000000000002</v>
      </c>
      <c r="BP508">
        <v>1</v>
      </c>
      <c r="BQ508">
        <v>0</v>
      </c>
      <c r="BR508">
        <v>53.5488</v>
      </c>
      <c r="BS508">
        <v>424.10879999999997</v>
      </c>
      <c r="BT508">
        <v>0</v>
      </c>
      <c r="BU508">
        <v>0</v>
      </c>
      <c r="BV508">
        <v>0.95999999999999996</v>
      </c>
      <c r="BW508">
        <v>1</v>
      </c>
      <c r="CV508">
        <v>0</v>
      </c>
      <c r="CW508">
        <f>ROUND(Y508*Source!I608*DO508,7)</f>
        <v>0.0095999999999999992</v>
      </c>
      <c r="CX508">
        <f>ROUND(Y508*Source!I608,7)</f>
        <v>0.0095999999999999992</v>
      </c>
      <c r="CY508">
        <f t="shared" si="1503"/>
        <v>76.980000000000004</v>
      </c>
      <c r="CZ508">
        <f t="shared" si="1504"/>
        <v>55.780000000000001</v>
      </c>
      <c r="DA508">
        <f t="shared" si="1505"/>
        <v>1.3799999999999999</v>
      </c>
      <c r="DB508">
        <f t="shared" si="1500"/>
        <v>53.549999999999997</v>
      </c>
      <c r="DC508">
        <f t="shared" si="1501"/>
        <v>424.10999999999996</v>
      </c>
      <c r="DD508" t="s">
        <v>435</v>
      </c>
      <c r="DE508" t="s">
        <v>435</v>
      </c>
      <c r="DF508">
        <f t="shared" si="1495"/>
        <v>0</v>
      </c>
      <c r="DG508">
        <f t="shared" ref="DG508:DG509" si="1507">ROUND(ROUND(AF508*AJ508,2)*CX508,2)</f>
        <v>0.73999999999999999</v>
      </c>
      <c r="DH508">
        <f t="shared" si="1405"/>
        <v>4.2400000000000002</v>
      </c>
      <c r="DI508">
        <f t="shared" si="1406"/>
        <v>0</v>
      </c>
      <c r="DJ508">
        <f t="shared" si="1506"/>
        <v>4.9800000000000004</v>
      </c>
      <c r="DK508">
        <v>0</v>
      </c>
      <c r="DL508" t="s">
        <v>234</v>
      </c>
      <c r="DM508">
        <v>3</v>
      </c>
      <c r="DN508" t="s">
        <v>36</v>
      </c>
      <c r="DO508">
        <v>1</v>
      </c>
    </row>
    <row r="509">
      <c r="A509">
        <f>ROW(Source!A608)</f>
        <v>608</v>
      </c>
      <c r="B509">
        <v>358752211</v>
      </c>
      <c r="C509">
        <v>358749980</v>
      </c>
      <c r="D509">
        <v>342765643</v>
      </c>
      <c r="E509">
        <v>1</v>
      </c>
      <c r="F509">
        <v>1</v>
      </c>
      <c r="G509">
        <v>1</v>
      </c>
      <c r="H509">
        <v>2</v>
      </c>
      <c r="I509" t="s">
        <v>70</v>
      </c>
      <c r="J509" t="s">
        <v>831</v>
      </c>
      <c r="K509" t="s">
        <v>71</v>
      </c>
      <c r="L509">
        <v>1368</v>
      </c>
      <c r="N509">
        <v>1011</v>
      </c>
      <c r="O509" t="s">
        <v>67</v>
      </c>
      <c r="P509" t="s">
        <v>67</v>
      </c>
      <c r="Q509">
        <v>1</v>
      </c>
      <c r="W509">
        <v>0</v>
      </c>
      <c r="X509">
        <v>1503848564</v>
      </c>
      <c r="Y509">
        <f t="shared" si="1496"/>
        <v>1.26</v>
      </c>
      <c r="AA509">
        <v>0</v>
      </c>
      <c r="AB509">
        <v>583.05999999999995</v>
      </c>
      <c r="AC509">
        <v>497.45999999999998</v>
      </c>
      <c r="AD509">
        <v>0</v>
      </c>
      <c r="AE509">
        <v>0</v>
      </c>
      <c r="AF509">
        <v>477.92000000000002</v>
      </c>
      <c r="AG509">
        <v>497.45999999999998</v>
      </c>
      <c r="AH509">
        <v>0</v>
      </c>
      <c r="AI509">
        <v>1</v>
      </c>
      <c r="AJ509">
        <v>1.22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435</v>
      </c>
      <c r="AT509">
        <v>4.2000000000000002</v>
      </c>
      <c r="AU509" t="s">
        <v>561</v>
      </c>
      <c r="AV509">
        <v>1</v>
      </c>
      <c r="AW509">
        <v>2</v>
      </c>
      <c r="AX509">
        <v>363029504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2007.2640000000001</v>
      </c>
      <c r="BL509">
        <v>2089.3319999999999</v>
      </c>
      <c r="BM509">
        <v>0</v>
      </c>
      <c r="BN509">
        <v>0</v>
      </c>
      <c r="BO509">
        <v>4.2000000000000002</v>
      </c>
      <c r="BP509">
        <v>1</v>
      </c>
      <c r="BQ509">
        <v>0</v>
      </c>
      <c r="BR509">
        <v>602.17920000000004</v>
      </c>
      <c r="BS509">
        <v>626.79959999999994</v>
      </c>
      <c r="BT509">
        <v>0</v>
      </c>
      <c r="BU509">
        <v>0</v>
      </c>
      <c r="BV509">
        <v>1.26</v>
      </c>
      <c r="BW509">
        <v>1</v>
      </c>
      <c r="CV509">
        <v>0</v>
      </c>
      <c r="CW509">
        <f>ROUND(Y509*Source!I608*DO509,7)</f>
        <v>0.0126</v>
      </c>
      <c r="CX509">
        <f>ROUND(Y509*Source!I608,7)</f>
        <v>0.0126</v>
      </c>
      <c r="CY509">
        <f t="shared" si="1503"/>
        <v>583.05999999999995</v>
      </c>
      <c r="CZ509">
        <f t="shared" si="1504"/>
        <v>477.92000000000002</v>
      </c>
      <c r="DA509">
        <f t="shared" si="1505"/>
        <v>1.22</v>
      </c>
      <c r="DB509">
        <f t="shared" si="1500"/>
        <v>602.178</v>
      </c>
      <c r="DC509">
        <f t="shared" si="1501"/>
        <v>626.79899999999998</v>
      </c>
      <c r="DD509" t="s">
        <v>435</v>
      </c>
      <c r="DE509" t="s">
        <v>435</v>
      </c>
      <c r="DF509">
        <f t="shared" si="1495"/>
        <v>0</v>
      </c>
      <c r="DG509">
        <f t="shared" si="1507"/>
        <v>7.3500000000000005</v>
      </c>
      <c r="DH509">
        <f t="shared" si="1405"/>
        <v>6.2700000000000005</v>
      </c>
      <c r="DI509">
        <f t="shared" si="1406"/>
        <v>0</v>
      </c>
      <c r="DJ509">
        <f t="shared" si="1506"/>
        <v>13.620000000000001</v>
      </c>
      <c r="DK509">
        <v>0</v>
      </c>
      <c r="DL509" t="s">
        <v>72</v>
      </c>
      <c r="DM509">
        <v>4</v>
      </c>
      <c r="DN509" t="s">
        <v>36</v>
      </c>
      <c r="DO509">
        <v>1</v>
      </c>
    </row>
    <row r="510">
      <c r="A510">
        <f>ROW(Source!A608)</f>
        <v>608</v>
      </c>
      <c r="B510">
        <v>358752211</v>
      </c>
      <c r="C510">
        <v>358749980</v>
      </c>
      <c r="D510">
        <v>342765836</v>
      </c>
      <c r="E510">
        <v>1</v>
      </c>
      <c r="F510">
        <v>1</v>
      </c>
      <c r="G510">
        <v>1</v>
      </c>
      <c r="H510">
        <v>2</v>
      </c>
      <c r="I510" t="s">
        <v>117</v>
      </c>
      <c r="J510" t="s">
        <v>838</v>
      </c>
      <c r="K510" t="s">
        <v>118</v>
      </c>
      <c r="L510">
        <v>1368</v>
      </c>
      <c r="N510">
        <v>1011</v>
      </c>
      <c r="O510" t="s">
        <v>67</v>
      </c>
      <c r="P510" t="s">
        <v>67</v>
      </c>
      <c r="Q510">
        <v>1</v>
      </c>
      <c r="W510">
        <v>0</v>
      </c>
      <c r="X510">
        <v>-572184414</v>
      </c>
      <c r="Y510">
        <f t="shared" si="1496"/>
        <v>6.5999999999999996</v>
      </c>
      <c r="AA510">
        <v>0</v>
      </c>
      <c r="AB510">
        <v>29.079999999999998</v>
      </c>
      <c r="AC510">
        <v>0</v>
      </c>
      <c r="AD510">
        <v>0</v>
      </c>
      <c r="AE510">
        <v>0</v>
      </c>
      <c r="AF510">
        <v>29.079999999999998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435</v>
      </c>
      <c r="AT510">
        <v>22</v>
      </c>
      <c r="AU510" t="s">
        <v>561</v>
      </c>
      <c r="AV510">
        <v>1</v>
      </c>
      <c r="AW510">
        <v>2</v>
      </c>
      <c r="AX510">
        <v>363029505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639.75999999999999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191.92799999999997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f>ROUND(Y510*Source!I608*DO510,7)</f>
        <v>0</v>
      </c>
      <c r="CX510">
        <f>ROUND(Y510*Source!I608,7)</f>
        <v>0.066000000000000003</v>
      </c>
      <c r="CY510">
        <f t="shared" si="1503"/>
        <v>29.079999999999998</v>
      </c>
      <c r="CZ510">
        <f t="shared" si="1504"/>
        <v>29.079999999999998</v>
      </c>
      <c r="DA510">
        <f t="shared" si="1505"/>
        <v>1</v>
      </c>
      <c r="DB510">
        <f t="shared" si="1500"/>
        <v>191.928</v>
      </c>
      <c r="DC510">
        <f t="shared" si="1501"/>
        <v>0</v>
      </c>
      <c r="DD510" t="s">
        <v>435</v>
      </c>
      <c r="DE510" t="s">
        <v>435</v>
      </c>
      <c r="DF510">
        <f t="shared" si="1495"/>
        <v>0</v>
      </c>
      <c r="DG510">
        <f>ROUND(ROUND(AF510,2)*CX510,2)</f>
        <v>1.9199999999999999</v>
      </c>
      <c r="DH510">
        <f t="shared" si="1405"/>
        <v>0</v>
      </c>
      <c r="DI510">
        <f t="shared" si="1406"/>
        <v>0</v>
      </c>
      <c r="DJ510">
        <f t="shared" si="1506"/>
        <v>1.9199999999999999</v>
      </c>
      <c r="DK510">
        <v>1</v>
      </c>
      <c r="DL510" t="s">
        <v>435</v>
      </c>
      <c r="DM510">
        <v>0</v>
      </c>
      <c r="DN510" t="s">
        <v>435</v>
      </c>
      <c r="DO510">
        <v>0</v>
      </c>
    </row>
    <row r="511">
      <c r="A511">
        <f>ROW(Source!A608)</f>
        <v>608</v>
      </c>
      <c r="B511">
        <v>358752211</v>
      </c>
      <c r="C511">
        <v>358749980</v>
      </c>
      <c r="D511">
        <v>342766294</v>
      </c>
      <c r="E511">
        <v>1</v>
      </c>
      <c r="F511">
        <v>1</v>
      </c>
      <c r="G511">
        <v>1</v>
      </c>
      <c r="H511">
        <v>2</v>
      </c>
      <c r="I511" t="s">
        <v>350</v>
      </c>
      <c r="J511" t="s">
        <v>860</v>
      </c>
      <c r="K511" t="s">
        <v>351</v>
      </c>
      <c r="L511">
        <v>1368</v>
      </c>
      <c r="N511">
        <v>1011</v>
      </c>
      <c r="O511" t="s">
        <v>67</v>
      </c>
      <c r="P511" t="s">
        <v>67</v>
      </c>
      <c r="Q511">
        <v>1</v>
      </c>
      <c r="W511">
        <v>0</v>
      </c>
      <c r="X511">
        <v>-1472226376</v>
      </c>
      <c r="Y511">
        <f t="shared" si="1496"/>
        <v>1.95</v>
      </c>
      <c r="AA511">
        <v>0</v>
      </c>
      <c r="AB511">
        <v>7151.9799999999996</v>
      </c>
      <c r="AC511">
        <v>571.71000000000004</v>
      </c>
      <c r="AD511">
        <v>0</v>
      </c>
      <c r="AE511">
        <v>0</v>
      </c>
      <c r="AF511">
        <v>5297.7600000000002</v>
      </c>
      <c r="AG511">
        <v>571.71000000000004</v>
      </c>
      <c r="AH511">
        <v>0</v>
      </c>
      <c r="AI511">
        <v>1</v>
      </c>
      <c r="AJ511">
        <v>1.3500000000000001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435</v>
      </c>
      <c r="AT511">
        <v>6.5</v>
      </c>
      <c r="AU511" t="s">
        <v>561</v>
      </c>
      <c r="AV511">
        <v>1</v>
      </c>
      <c r="AW511">
        <v>2</v>
      </c>
      <c r="AX511">
        <v>363029506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34435.440000000002</v>
      </c>
      <c r="BL511">
        <v>3716.1150000000002</v>
      </c>
      <c r="BM511">
        <v>0</v>
      </c>
      <c r="BN511">
        <v>0</v>
      </c>
      <c r="BO511">
        <v>6.5</v>
      </c>
      <c r="BP511">
        <v>1</v>
      </c>
      <c r="BQ511">
        <v>0</v>
      </c>
      <c r="BR511">
        <v>10330.632</v>
      </c>
      <c r="BS511">
        <v>1114.8344999999999</v>
      </c>
      <c r="BT511">
        <v>0</v>
      </c>
      <c r="BU511">
        <v>0</v>
      </c>
      <c r="BV511">
        <v>1.95</v>
      </c>
      <c r="BW511">
        <v>1</v>
      </c>
      <c r="CV511">
        <v>0</v>
      </c>
      <c r="CW511">
        <f>ROUND(Y511*Source!I608*DO511,7)</f>
        <v>0.0195</v>
      </c>
      <c r="CX511">
        <f>ROUND(Y511*Source!I608,7)</f>
        <v>0.0195</v>
      </c>
      <c r="CY511">
        <f t="shared" si="1503"/>
        <v>7151.9799999999996</v>
      </c>
      <c r="CZ511">
        <f t="shared" si="1504"/>
        <v>5297.7600000000002</v>
      </c>
      <c r="DA511">
        <f t="shared" si="1505"/>
        <v>1.3500000000000001</v>
      </c>
      <c r="DB511">
        <f t="shared" si="1500"/>
        <v>10330.632</v>
      </c>
      <c r="DC511">
        <f t="shared" si="1501"/>
        <v>1114.836</v>
      </c>
      <c r="DD511" t="s">
        <v>435</v>
      </c>
      <c r="DE511" t="s">
        <v>435</v>
      </c>
      <c r="DF511">
        <f t="shared" si="1495"/>
        <v>0</v>
      </c>
      <c r="DG511">
        <f>ROUND(ROUND(AF511*AJ511,2)*CX511,2)</f>
        <v>139.46000000000001</v>
      </c>
      <c r="DH511">
        <f t="shared" si="1405"/>
        <v>11.15</v>
      </c>
      <c r="DI511">
        <f t="shared" si="1406"/>
        <v>0</v>
      </c>
      <c r="DJ511">
        <f t="shared" si="1506"/>
        <v>150.61000000000001</v>
      </c>
      <c r="DK511">
        <v>0</v>
      </c>
      <c r="DL511" t="s">
        <v>221</v>
      </c>
      <c r="DM511">
        <v>5</v>
      </c>
      <c r="DN511" t="s">
        <v>36</v>
      </c>
      <c r="DO511">
        <v>1</v>
      </c>
    </row>
    <row r="512">
      <c r="A512">
        <f>ROW(Source!A608)</f>
        <v>608</v>
      </c>
      <c r="B512">
        <v>358752211</v>
      </c>
      <c r="C512">
        <v>358749980</v>
      </c>
      <c r="D512">
        <v>342714004</v>
      </c>
      <c r="E512">
        <v>1</v>
      </c>
      <c r="F512">
        <v>1</v>
      </c>
      <c r="G512">
        <v>1</v>
      </c>
      <c r="H512">
        <v>3</v>
      </c>
      <c r="I512" t="s">
        <v>352</v>
      </c>
      <c r="J512" t="s">
        <v>861</v>
      </c>
      <c r="K512" t="s">
        <v>353</v>
      </c>
      <c r="L512">
        <v>1339</v>
      </c>
      <c r="N512">
        <v>1007</v>
      </c>
      <c r="O512" t="s">
        <v>324</v>
      </c>
      <c r="P512" t="s">
        <v>324</v>
      </c>
      <c r="Q512">
        <v>1</v>
      </c>
      <c r="W512">
        <v>0</v>
      </c>
      <c r="X512">
        <v>72670353</v>
      </c>
      <c r="Y512">
        <f t="shared" ref="Y512:Y516" si="1508">(AT512*ROUND(0,7))</f>
        <v>0</v>
      </c>
      <c r="AA512">
        <v>401.45999999999998</v>
      </c>
      <c r="AB512">
        <v>0</v>
      </c>
      <c r="AC512">
        <v>0</v>
      </c>
      <c r="AD512">
        <v>0</v>
      </c>
      <c r="AE512">
        <v>358.44999999999999</v>
      </c>
      <c r="AF512">
        <v>0</v>
      </c>
      <c r="AG512">
        <v>0</v>
      </c>
      <c r="AH512">
        <v>0</v>
      </c>
      <c r="AI512">
        <v>1.1200000000000001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435</v>
      </c>
      <c r="AT512">
        <v>7</v>
      </c>
      <c r="AU512" t="s">
        <v>517</v>
      </c>
      <c r="AV512">
        <v>0</v>
      </c>
      <c r="AW512">
        <v>2</v>
      </c>
      <c r="AX512">
        <v>363029507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2509.1500000000001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ROUND(Y512*Source!I608,7)</f>
        <v>0</v>
      </c>
      <c r="CY512">
        <f t="shared" ref="CY512:CY517" si="1509">AA512</f>
        <v>401.45999999999998</v>
      </c>
      <c r="CZ512">
        <f t="shared" ref="CZ512:CZ517" si="1510">AE512</f>
        <v>358.44999999999999</v>
      </c>
      <c r="DA512">
        <f t="shared" ref="DA512:DA517" si="1511">AI512</f>
        <v>1.1200000000000001</v>
      </c>
      <c r="DB512">
        <f t="shared" ref="DB512:DB516" si="1512">ROUND((ROUND(AT512*CZ512,2)*ROUND(0,7)),6)</f>
        <v>0</v>
      </c>
      <c r="DC512">
        <f t="shared" ref="DC512:DC516" si="1513">ROUND((ROUND(AT512*AG512,2)*ROUND(0,7)),6)</f>
        <v>0</v>
      </c>
      <c r="DD512" t="s">
        <v>435</v>
      </c>
      <c r="DE512" t="s">
        <v>435</v>
      </c>
      <c r="DF512">
        <f t="shared" ref="DF512:DF516" si="1514">ROUND(ROUND(AE512*AI512,2)*CX512,2)</f>
        <v>0</v>
      </c>
      <c r="DG512">
        <f t="shared" ref="DG512:DG521" si="1515">ROUND(ROUND(AF512,2)*CX512,2)</f>
        <v>0</v>
      </c>
      <c r="DH512">
        <f t="shared" si="1405"/>
        <v>0</v>
      </c>
      <c r="DI512">
        <f t="shared" si="1406"/>
        <v>0</v>
      </c>
      <c r="DJ512">
        <f t="shared" ref="DJ512:DJ517" si="1516">DF512</f>
        <v>0</v>
      </c>
      <c r="DK512">
        <v>0</v>
      </c>
      <c r="DL512" t="s">
        <v>435</v>
      </c>
      <c r="DM512">
        <v>0</v>
      </c>
      <c r="DN512" t="s">
        <v>435</v>
      </c>
      <c r="DO512">
        <v>0</v>
      </c>
    </row>
    <row r="513">
      <c r="A513">
        <f>ROW(Source!A608)</f>
        <v>608</v>
      </c>
      <c r="B513">
        <v>358752211</v>
      </c>
      <c r="C513">
        <v>358749980</v>
      </c>
      <c r="D513">
        <v>342714150</v>
      </c>
      <c r="E513">
        <v>1</v>
      </c>
      <c r="F513">
        <v>1</v>
      </c>
      <c r="G513">
        <v>1</v>
      </c>
      <c r="H513">
        <v>3</v>
      </c>
      <c r="I513" t="s">
        <v>354</v>
      </c>
      <c r="J513" t="s">
        <v>862</v>
      </c>
      <c r="K513" t="s">
        <v>355</v>
      </c>
      <c r="L513">
        <v>1346</v>
      </c>
      <c r="N513">
        <v>1009</v>
      </c>
      <c r="O513" t="s">
        <v>77</v>
      </c>
      <c r="P513" t="s">
        <v>77</v>
      </c>
      <c r="Q513">
        <v>1</v>
      </c>
      <c r="W513">
        <v>0</v>
      </c>
      <c r="X513">
        <v>547813963</v>
      </c>
      <c r="Y513">
        <f t="shared" si="1508"/>
        <v>0</v>
      </c>
      <c r="AA513">
        <v>372.24000000000001</v>
      </c>
      <c r="AB513">
        <v>0</v>
      </c>
      <c r="AC513">
        <v>0</v>
      </c>
      <c r="AD513">
        <v>0</v>
      </c>
      <c r="AE513">
        <v>284.14999999999998</v>
      </c>
      <c r="AF513">
        <v>0</v>
      </c>
      <c r="AG513">
        <v>0</v>
      </c>
      <c r="AH513">
        <v>0</v>
      </c>
      <c r="AI513">
        <v>1.3100000000000001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435</v>
      </c>
      <c r="AT513">
        <v>1.1200000000000001</v>
      </c>
      <c r="AU513" t="s">
        <v>517</v>
      </c>
      <c r="AV513">
        <v>0</v>
      </c>
      <c r="AW513">
        <v>2</v>
      </c>
      <c r="AX513">
        <v>363029508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318.24799999999999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ROUND(Y513*Source!I608,7)</f>
        <v>0</v>
      </c>
      <c r="CY513">
        <f t="shared" si="1509"/>
        <v>372.24000000000001</v>
      </c>
      <c r="CZ513">
        <f t="shared" si="1510"/>
        <v>284.14999999999998</v>
      </c>
      <c r="DA513">
        <f t="shared" si="1511"/>
        <v>1.3100000000000001</v>
      </c>
      <c r="DB513">
        <f t="shared" si="1512"/>
        <v>0</v>
      </c>
      <c r="DC513">
        <f t="shared" si="1513"/>
        <v>0</v>
      </c>
      <c r="DD513" t="s">
        <v>435</v>
      </c>
      <c r="DE513" t="s">
        <v>435</v>
      </c>
      <c r="DF513">
        <f t="shared" si="1514"/>
        <v>0</v>
      </c>
      <c r="DG513">
        <f t="shared" si="1515"/>
        <v>0</v>
      </c>
      <c r="DH513">
        <f t="shared" ref="DH513:DH576" si="1517">ROUND(ROUND(AG513,2)*CX513,2)</f>
        <v>0</v>
      </c>
      <c r="DI513">
        <f t="shared" ref="DI513:DI576" si="1518">ROUND(ROUND(AH513,2)*CX513,2)</f>
        <v>0</v>
      </c>
      <c r="DJ513">
        <f t="shared" si="1516"/>
        <v>0</v>
      </c>
      <c r="DK513">
        <v>0</v>
      </c>
      <c r="DL513" t="s">
        <v>435</v>
      </c>
      <c r="DM513">
        <v>0</v>
      </c>
      <c r="DN513" t="s">
        <v>435</v>
      </c>
      <c r="DO513">
        <v>0</v>
      </c>
    </row>
    <row r="514">
      <c r="A514">
        <f>ROW(Source!A608)</f>
        <v>608</v>
      </c>
      <c r="B514">
        <v>358752211</v>
      </c>
      <c r="C514">
        <v>358749980</v>
      </c>
      <c r="D514">
        <v>342725591</v>
      </c>
      <c r="E514">
        <v>1</v>
      </c>
      <c r="F514">
        <v>1</v>
      </c>
      <c r="G514">
        <v>1</v>
      </c>
      <c r="H514">
        <v>3</v>
      </c>
      <c r="I514" t="s">
        <v>356</v>
      </c>
      <c r="J514" t="s">
        <v>863</v>
      </c>
      <c r="K514" t="s">
        <v>357</v>
      </c>
      <c r="L514">
        <v>1348</v>
      </c>
      <c r="N514">
        <v>1009</v>
      </c>
      <c r="O514" t="s">
        <v>88</v>
      </c>
      <c r="P514" t="s">
        <v>88</v>
      </c>
      <c r="Q514">
        <v>1000</v>
      </c>
      <c r="W514">
        <v>0</v>
      </c>
      <c r="X514">
        <v>-2127582255</v>
      </c>
      <c r="Y514">
        <f t="shared" si="1508"/>
        <v>0</v>
      </c>
      <c r="AA514">
        <v>1086396</v>
      </c>
      <c r="AB514">
        <v>0</v>
      </c>
      <c r="AC514">
        <v>0</v>
      </c>
      <c r="AD514">
        <v>0</v>
      </c>
      <c r="AE514">
        <v>905330</v>
      </c>
      <c r="AF514">
        <v>0</v>
      </c>
      <c r="AG514">
        <v>0</v>
      </c>
      <c r="AH514">
        <v>0</v>
      </c>
      <c r="AI514">
        <v>1.2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435</v>
      </c>
      <c r="AT514">
        <v>0.0039500000000000004</v>
      </c>
      <c r="AU514" t="s">
        <v>517</v>
      </c>
      <c r="AV514">
        <v>0</v>
      </c>
      <c r="AW514">
        <v>2</v>
      </c>
      <c r="AX514">
        <v>363029509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3576.0535000000004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ROUND(Y514*Source!I608,7)</f>
        <v>0</v>
      </c>
      <c r="CY514">
        <f t="shared" si="1509"/>
        <v>1086396</v>
      </c>
      <c r="CZ514">
        <f t="shared" si="1510"/>
        <v>905330</v>
      </c>
      <c r="DA514">
        <f t="shared" si="1511"/>
        <v>1.2</v>
      </c>
      <c r="DB514">
        <f t="shared" si="1512"/>
        <v>0</v>
      </c>
      <c r="DC514">
        <f t="shared" si="1513"/>
        <v>0</v>
      </c>
      <c r="DD514" t="s">
        <v>435</v>
      </c>
      <c r="DE514" t="s">
        <v>435</v>
      </c>
      <c r="DF514">
        <f t="shared" si="1514"/>
        <v>0</v>
      </c>
      <c r="DG514">
        <f t="shared" si="1515"/>
        <v>0</v>
      </c>
      <c r="DH514">
        <f t="shared" si="1517"/>
        <v>0</v>
      </c>
      <c r="DI514">
        <f t="shared" si="1518"/>
        <v>0</v>
      </c>
      <c r="DJ514">
        <f t="shared" si="1516"/>
        <v>0</v>
      </c>
      <c r="DK514">
        <v>0</v>
      </c>
      <c r="DL514" t="s">
        <v>435</v>
      </c>
      <c r="DM514">
        <v>0</v>
      </c>
      <c r="DN514" t="s">
        <v>435</v>
      </c>
      <c r="DO514">
        <v>0</v>
      </c>
    </row>
    <row r="515">
      <c r="A515">
        <f>ROW(Source!A608)</f>
        <v>608</v>
      </c>
      <c r="B515">
        <v>358752211</v>
      </c>
      <c r="C515">
        <v>358749980</v>
      </c>
      <c r="D515">
        <v>342725853</v>
      </c>
      <c r="E515">
        <v>1</v>
      </c>
      <c r="F515">
        <v>1</v>
      </c>
      <c r="G515">
        <v>1</v>
      </c>
      <c r="H515">
        <v>3</v>
      </c>
      <c r="I515" t="s">
        <v>358</v>
      </c>
      <c r="J515" t="s">
        <v>864</v>
      </c>
      <c r="K515" t="s">
        <v>359</v>
      </c>
      <c r="L515">
        <v>1346</v>
      </c>
      <c r="N515">
        <v>1009</v>
      </c>
      <c r="O515" t="s">
        <v>77</v>
      </c>
      <c r="P515" t="s">
        <v>77</v>
      </c>
      <c r="Q515">
        <v>1</v>
      </c>
      <c r="W515">
        <v>0</v>
      </c>
      <c r="X515">
        <v>609040652</v>
      </c>
      <c r="Y515">
        <f t="shared" si="1508"/>
        <v>0</v>
      </c>
      <c r="AA515">
        <v>1448.29</v>
      </c>
      <c r="AB515">
        <v>0</v>
      </c>
      <c r="AC515">
        <v>0</v>
      </c>
      <c r="AD515">
        <v>0</v>
      </c>
      <c r="AE515">
        <v>899.55999999999995</v>
      </c>
      <c r="AF515">
        <v>0</v>
      </c>
      <c r="AG515">
        <v>0</v>
      </c>
      <c r="AH515">
        <v>0</v>
      </c>
      <c r="AI515">
        <v>1.6100000000000001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435</v>
      </c>
      <c r="AT515">
        <v>2.2400000000000002</v>
      </c>
      <c r="AU515" t="s">
        <v>517</v>
      </c>
      <c r="AV515">
        <v>0</v>
      </c>
      <c r="AW515">
        <v>2</v>
      </c>
      <c r="AX515">
        <v>363029510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2015.0144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ROUND(Y515*Source!I608,7)</f>
        <v>0</v>
      </c>
      <c r="CY515">
        <f t="shared" si="1509"/>
        <v>1448.29</v>
      </c>
      <c r="CZ515">
        <f t="shared" si="1510"/>
        <v>899.55999999999995</v>
      </c>
      <c r="DA515">
        <f t="shared" si="1511"/>
        <v>1.6100000000000001</v>
      </c>
      <c r="DB515">
        <f t="shared" si="1512"/>
        <v>0</v>
      </c>
      <c r="DC515">
        <f t="shared" si="1513"/>
        <v>0</v>
      </c>
      <c r="DD515" t="s">
        <v>435</v>
      </c>
      <c r="DE515" t="s">
        <v>435</v>
      </c>
      <c r="DF515">
        <f t="shared" si="1514"/>
        <v>0</v>
      </c>
      <c r="DG515">
        <f t="shared" si="1515"/>
        <v>0</v>
      </c>
      <c r="DH515">
        <f t="shared" si="1517"/>
        <v>0</v>
      </c>
      <c r="DI515">
        <f t="shared" si="1518"/>
        <v>0</v>
      </c>
      <c r="DJ515">
        <f t="shared" si="1516"/>
        <v>0</v>
      </c>
      <c r="DK515">
        <v>0</v>
      </c>
      <c r="DL515" t="s">
        <v>435</v>
      </c>
      <c r="DM515">
        <v>0</v>
      </c>
      <c r="DN515" t="s">
        <v>435</v>
      </c>
      <c r="DO515">
        <v>0</v>
      </c>
    </row>
    <row r="516">
      <c r="A516">
        <f>ROW(Source!A608)</f>
        <v>608</v>
      </c>
      <c r="B516">
        <v>358752211</v>
      </c>
      <c r="C516">
        <v>358749980</v>
      </c>
      <c r="D516">
        <v>342750993</v>
      </c>
      <c r="E516">
        <v>1</v>
      </c>
      <c r="F516">
        <v>1</v>
      </c>
      <c r="G516">
        <v>1</v>
      </c>
      <c r="H516">
        <v>3</v>
      </c>
      <c r="I516" t="s">
        <v>360</v>
      </c>
      <c r="J516" t="s">
        <v>865</v>
      </c>
      <c r="K516" t="s">
        <v>361</v>
      </c>
      <c r="L516">
        <v>1348</v>
      </c>
      <c r="N516">
        <v>1009</v>
      </c>
      <c r="O516" t="s">
        <v>88</v>
      </c>
      <c r="P516" t="s">
        <v>88</v>
      </c>
      <c r="Q516">
        <v>1000</v>
      </c>
      <c r="W516">
        <v>0</v>
      </c>
      <c r="X516">
        <v>-1802145219</v>
      </c>
      <c r="Y516">
        <f t="shared" si="1508"/>
        <v>0</v>
      </c>
      <c r="AA516">
        <v>1100477.0700000001</v>
      </c>
      <c r="AB516">
        <v>0</v>
      </c>
      <c r="AC516">
        <v>0</v>
      </c>
      <c r="AD516">
        <v>0</v>
      </c>
      <c r="AE516">
        <v>948687.13</v>
      </c>
      <c r="AF516">
        <v>0</v>
      </c>
      <c r="AG516">
        <v>0</v>
      </c>
      <c r="AH516">
        <v>0</v>
      </c>
      <c r="AI516">
        <v>1.1599999999999999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435</v>
      </c>
      <c r="AT516">
        <v>0.0012199999999999999</v>
      </c>
      <c r="AU516" t="s">
        <v>517</v>
      </c>
      <c r="AV516">
        <v>0</v>
      </c>
      <c r="AW516">
        <v>2</v>
      </c>
      <c r="AX516">
        <v>363029511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1157.3982985999999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ROUND(Y516*Source!I608,7)</f>
        <v>0</v>
      </c>
      <c r="CY516">
        <f t="shared" si="1509"/>
        <v>1100477.0700000001</v>
      </c>
      <c r="CZ516">
        <f t="shared" si="1510"/>
        <v>948687.13</v>
      </c>
      <c r="DA516">
        <f t="shared" si="1511"/>
        <v>1.1599999999999999</v>
      </c>
      <c r="DB516">
        <f t="shared" si="1512"/>
        <v>0</v>
      </c>
      <c r="DC516">
        <f t="shared" si="1513"/>
        <v>0</v>
      </c>
      <c r="DD516" t="s">
        <v>435</v>
      </c>
      <c r="DE516" t="s">
        <v>435</v>
      </c>
      <c r="DF516">
        <f t="shared" si="1514"/>
        <v>0</v>
      </c>
      <c r="DG516">
        <f t="shared" si="1515"/>
        <v>0</v>
      </c>
      <c r="DH516">
        <f t="shared" si="1517"/>
        <v>0</v>
      </c>
      <c r="DI516">
        <f t="shared" si="1518"/>
        <v>0</v>
      </c>
      <c r="DJ516">
        <f t="shared" si="1516"/>
        <v>0</v>
      </c>
      <c r="DK516">
        <v>0</v>
      </c>
      <c r="DL516" t="s">
        <v>435</v>
      </c>
      <c r="DM516">
        <v>0</v>
      </c>
      <c r="DN516" t="s">
        <v>435</v>
      </c>
      <c r="DO516">
        <v>0</v>
      </c>
    </row>
    <row r="517">
      <c r="A517">
        <f>ROW(Source!A608)</f>
        <v>608</v>
      </c>
      <c r="B517">
        <v>358752211</v>
      </c>
      <c r="C517">
        <v>358749980</v>
      </c>
      <c r="D517">
        <v>342646017</v>
      </c>
      <c r="E517">
        <v>113</v>
      </c>
      <c r="F517">
        <v>1</v>
      </c>
      <c r="G517">
        <v>1</v>
      </c>
      <c r="H517">
        <v>3</v>
      </c>
      <c r="I517" t="s">
        <v>130</v>
      </c>
      <c r="J517" t="s">
        <v>435</v>
      </c>
      <c r="K517" t="s">
        <v>131</v>
      </c>
      <c r="L517">
        <v>3277935</v>
      </c>
      <c r="N517">
        <v>1013</v>
      </c>
      <c r="O517" t="s">
        <v>104</v>
      </c>
      <c r="P517" t="s">
        <v>104</v>
      </c>
      <c r="Q517">
        <v>1</v>
      </c>
      <c r="W517">
        <v>0</v>
      </c>
      <c r="X517">
        <v>274903907</v>
      </c>
      <c r="Y517">
        <f>AT517</f>
        <v>2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0</v>
      </c>
      <c r="AQ517">
        <v>1</v>
      </c>
      <c r="AR517">
        <v>0</v>
      </c>
      <c r="AS517" t="s">
        <v>435</v>
      </c>
      <c r="AT517">
        <v>2</v>
      </c>
      <c r="AU517" t="s">
        <v>435</v>
      </c>
      <c r="AV517">
        <v>0</v>
      </c>
      <c r="AW517">
        <v>2</v>
      </c>
      <c r="AX517">
        <v>363029512</v>
      </c>
      <c r="AY517">
        <v>1</v>
      </c>
      <c r="AZ517">
        <v>2048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ROUND(Y517*Source!I608,7)</f>
        <v>0.02</v>
      </c>
      <c r="CY517">
        <f t="shared" si="1509"/>
        <v>0</v>
      </c>
      <c r="CZ517">
        <f t="shared" si="1510"/>
        <v>0</v>
      </c>
      <c r="DA517">
        <f t="shared" si="1511"/>
        <v>1</v>
      </c>
      <c r="DB517">
        <f>ROUND(ROUND(AT517*CZ517,2),6)</f>
        <v>0</v>
      </c>
      <c r="DC517">
        <f>ROUND(ROUND(AT517*AG517,2),6)</f>
        <v>0</v>
      </c>
      <c r="DD517" t="s">
        <v>435</v>
      </c>
      <c r="DE517" t="s">
        <v>435</v>
      </c>
      <c r="DF517">
        <f t="shared" ref="DF517:DF525" si="1519">ROUND(ROUND(AE517,2)*CX517,2)</f>
        <v>0</v>
      </c>
      <c r="DG517">
        <f t="shared" si="1515"/>
        <v>0</v>
      </c>
      <c r="DH517">
        <f t="shared" si="1517"/>
        <v>0</v>
      </c>
      <c r="DI517">
        <f t="shared" si="1518"/>
        <v>0</v>
      </c>
      <c r="DJ517">
        <f t="shared" si="1516"/>
        <v>0</v>
      </c>
      <c r="DK517">
        <v>0</v>
      </c>
      <c r="DL517" t="s">
        <v>435</v>
      </c>
      <c r="DM517">
        <v>0</v>
      </c>
      <c r="DN517" t="s">
        <v>435</v>
      </c>
      <c r="DO517">
        <v>0</v>
      </c>
    </row>
    <row r="518">
      <c r="A518">
        <f>ROW(Source!A609)</f>
        <v>609</v>
      </c>
      <c r="B518">
        <v>358752211</v>
      </c>
      <c r="C518">
        <v>358750008</v>
      </c>
      <c r="D518">
        <v>342640222</v>
      </c>
      <c r="E518">
        <v>113</v>
      </c>
      <c r="F518">
        <v>1</v>
      </c>
      <c r="G518">
        <v>1</v>
      </c>
      <c r="H518">
        <v>1</v>
      </c>
      <c r="I518" t="s">
        <v>115</v>
      </c>
      <c r="J518" t="s">
        <v>435</v>
      </c>
      <c r="K518" t="s">
        <v>116</v>
      </c>
      <c r="L518">
        <v>1191</v>
      </c>
      <c r="N518">
        <v>1013</v>
      </c>
      <c r="O518" t="s">
        <v>36</v>
      </c>
      <c r="P518" t="s">
        <v>36</v>
      </c>
      <c r="Q518">
        <v>1</v>
      </c>
      <c r="W518">
        <v>0</v>
      </c>
      <c r="X518">
        <v>888410196</v>
      </c>
      <c r="Y518">
        <f t="shared" ref="Y518:Y525" si="1520">(AT518*ROUND(0.6,7))</f>
        <v>17.280000000000001</v>
      </c>
      <c r="AA518">
        <v>0</v>
      </c>
      <c r="AB518">
        <v>0</v>
      </c>
      <c r="AC518">
        <v>0</v>
      </c>
      <c r="AD518">
        <v>497.45999999999998</v>
      </c>
      <c r="AE518">
        <v>0</v>
      </c>
      <c r="AF518">
        <v>0</v>
      </c>
      <c r="AG518">
        <v>0</v>
      </c>
      <c r="AH518">
        <v>497.45999999999998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435</v>
      </c>
      <c r="AT518">
        <v>28.800000000000001</v>
      </c>
      <c r="AU518" t="s">
        <v>667</v>
      </c>
      <c r="AV518">
        <v>1</v>
      </c>
      <c r="AW518">
        <v>2</v>
      </c>
      <c r="AX518">
        <v>363029513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14326.848</v>
      </c>
      <c r="BN518">
        <v>28.800000000000001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8596.1088</v>
      </c>
      <c r="BU518">
        <v>17.280000000000001</v>
      </c>
      <c r="BV518">
        <v>0</v>
      </c>
      <c r="BW518">
        <v>1</v>
      </c>
      <c r="CU518">
        <f>ROUND(AT518*Source!I609*AH518*AL518,2)</f>
        <v>14326.85</v>
      </c>
      <c r="CV518">
        <f>ROUND(Y518*Source!I609,7)</f>
        <v>17.279999999999998</v>
      </c>
      <c r="CW518">
        <v>0</v>
      </c>
      <c r="CX518">
        <f>ROUND(Y518*Source!I609,7)</f>
        <v>17.279999999999998</v>
      </c>
      <c r="CY518">
        <f t="shared" ref="CY518:CY519" si="1521">AD518</f>
        <v>497.45999999999998</v>
      </c>
      <c r="CZ518">
        <f t="shared" ref="CZ518:CZ519" si="1522">AH518</f>
        <v>497.45999999999998</v>
      </c>
      <c r="DA518">
        <f t="shared" ref="DA518:DA519" si="1523">AL518</f>
        <v>1</v>
      </c>
      <c r="DB518">
        <f t="shared" ref="DB518:DB525" si="1524">ROUND((ROUND(AT518*CZ518,2)*ROUND(0.6,7)),6)</f>
        <v>8596.1099999999988</v>
      </c>
      <c r="DC518">
        <f t="shared" ref="DC518:DC525" si="1525">ROUND((ROUND(AT518*AG518,2)*ROUND(0.6,7)),6)</f>
        <v>0</v>
      </c>
      <c r="DD518" t="s">
        <v>435</v>
      </c>
      <c r="DE518" t="s">
        <v>435</v>
      </c>
      <c r="DF518">
        <f t="shared" si="1519"/>
        <v>0</v>
      </c>
      <c r="DG518">
        <f t="shared" si="1515"/>
        <v>0</v>
      </c>
      <c r="DH518">
        <f t="shared" si="1517"/>
        <v>0</v>
      </c>
      <c r="DI518">
        <f t="shared" si="1518"/>
        <v>8596.1100000000006</v>
      </c>
      <c r="DJ518">
        <f t="shared" ref="DJ518:DJ519" si="1526">DI518</f>
        <v>8596.1100000000006</v>
      </c>
      <c r="DK518">
        <v>1</v>
      </c>
      <c r="DL518" t="s">
        <v>435</v>
      </c>
      <c r="DM518">
        <v>0</v>
      </c>
      <c r="DN518" t="s">
        <v>435</v>
      </c>
      <c r="DO518">
        <v>0</v>
      </c>
    </row>
    <row r="519">
      <c r="A519">
        <f>ROW(Source!A609)</f>
        <v>609</v>
      </c>
      <c r="B519">
        <v>358752211</v>
      </c>
      <c r="C519">
        <v>358750008</v>
      </c>
      <c r="D519">
        <v>342640393</v>
      </c>
      <c r="E519">
        <v>113</v>
      </c>
      <c r="F519">
        <v>1</v>
      </c>
      <c r="G519">
        <v>1</v>
      </c>
      <c r="H519">
        <v>1</v>
      </c>
      <c r="I519" t="s">
        <v>828</v>
      </c>
      <c r="J519" t="s">
        <v>435</v>
      </c>
      <c r="K519" t="s">
        <v>829</v>
      </c>
      <c r="L519">
        <v>1191</v>
      </c>
      <c r="N519">
        <v>1013</v>
      </c>
      <c r="O519" t="s">
        <v>36</v>
      </c>
      <c r="P519" t="s">
        <v>36</v>
      </c>
      <c r="Q519">
        <v>1</v>
      </c>
      <c r="W519">
        <v>0</v>
      </c>
      <c r="X519">
        <v>-1417349443</v>
      </c>
      <c r="Y519">
        <f t="shared" si="1520"/>
        <v>3.798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435</v>
      </c>
      <c r="AT519">
        <v>6.3300000000000001</v>
      </c>
      <c r="AU519" t="s">
        <v>667</v>
      </c>
      <c r="AV519">
        <v>2</v>
      </c>
      <c r="AW519">
        <v>2</v>
      </c>
      <c r="AX519">
        <v>363029514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ROUND(Y519*Source!I609,7)</f>
        <v>3.798</v>
      </c>
      <c r="CY519">
        <f t="shared" si="1521"/>
        <v>0</v>
      </c>
      <c r="CZ519">
        <f t="shared" si="1522"/>
        <v>0</v>
      </c>
      <c r="DA519">
        <f t="shared" si="1523"/>
        <v>1</v>
      </c>
      <c r="DB519">
        <f t="shared" si="1524"/>
        <v>0</v>
      </c>
      <c r="DC519">
        <f t="shared" si="1525"/>
        <v>0</v>
      </c>
      <c r="DD519" t="s">
        <v>435</v>
      </c>
      <c r="DE519" t="s">
        <v>435</v>
      </c>
      <c r="DF519">
        <f t="shared" si="1519"/>
        <v>0</v>
      </c>
      <c r="DG519">
        <f t="shared" si="1515"/>
        <v>0</v>
      </c>
      <c r="DH519">
        <f t="shared" si="1517"/>
        <v>0</v>
      </c>
      <c r="DI519">
        <f t="shared" si="1518"/>
        <v>0</v>
      </c>
      <c r="DJ519">
        <f t="shared" si="1526"/>
        <v>0</v>
      </c>
      <c r="DK519">
        <v>0</v>
      </c>
      <c r="DL519" t="s">
        <v>435</v>
      </c>
      <c r="DM519">
        <v>0</v>
      </c>
      <c r="DN519" t="s">
        <v>435</v>
      </c>
      <c r="DO519">
        <v>0</v>
      </c>
    </row>
    <row r="520">
      <c r="A520">
        <f>ROW(Source!A609)</f>
        <v>609</v>
      </c>
      <c r="B520">
        <v>358752211</v>
      </c>
      <c r="C520">
        <v>358750008</v>
      </c>
      <c r="D520">
        <v>342764741</v>
      </c>
      <c r="E520">
        <v>1</v>
      </c>
      <c r="F520">
        <v>1</v>
      </c>
      <c r="G520">
        <v>1</v>
      </c>
      <c r="H520">
        <v>2</v>
      </c>
      <c r="I520" t="s">
        <v>65</v>
      </c>
      <c r="J520" t="s">
        <v>830</v>
      </c>
      <c r="K520" t="s">
        <v>66</v>
      </c>
      <c r="L520">
        <v>1368</v>
      </c>
      <c r="N520">
        <v>1011</v>
      </c>
      <c r="O520" t="s">
        <v>67</v>
      </c>
      <c r="P520" t="s">
        <v>67</v>
      </c>
      <c r="Q520">
        <v>1</v>
      </c>
      <c r="W520">
        <v>0</v>
      </c>
      <c r="X520">
        <v>-361847540</v>
      </c>
      <c r="Y520">
        <f t="shared" si="1520"/>
        <v>0.12</v>
      </c>
      <c r="AA520">
        <v>0</v>
      </c>
      <c r="AB520">
        <v>1552.1199999999999</v>
      </c>
      <c r="AC520">
        <v>668.23000000000002</v>
      </c>
      <c r="AD520">
        <v>0</v>
      </c>
      <c r="AE520">
        <v>0</v>
      </c>
      <c r="AF520">
        <v>1552.1199999999999</v>
      </c>
      <c r="AG520">
        <v>668.23000000000002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435</v>
      </c>
      <c r="AT520">
        <v>0.20000000000000001</v>
      </c>
      <c r="AU520" t="s">
        <v>667</v>
      </c>
      <c r="AV520">
        <v>1</v>
      </c>
      <c r="AW520">
        <v>2</v>
      </c>
      <c r="AX520">
        <v>363029515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310.42399999999998</v>
      </c>
      <c r="BL520">
        <v>133.64600000000002</v>
      </c>
      <c r="BM520">
        <v>0</v>
      </c>
      <c r="BN520">
        <v>0</v>
      </c>
      <c r="BO520">
        <v>0.20000000000000001</v>
      </c>
      <c r="BP520">
        <v>1</v>
      </c>
      <c r="BQ520">
        <v>0</v>
      </c>
      <c r="BR520">
        <v>186.25439999999998</v>
      </c>
      <c r="BS520">
        <v>80.187600000000003</v>
      </c>
      <c r="BT520">
        <v>0</v>
      </c>
      <c r="BU520">
        <v>0</v>
      </c>
      <c r="BV520">
        <v>0.12</v>
      </c>
      <c r="BW520">
        <v>1</v>
      </c>
      <c r="CV520">
        <v>0</v>
      </c>
      <c r="CW520">
        <f>ROUND(Y520*Source!I609*DO520,7)</f>
        <v>0.12</v>
      </c>
      <c r="CX520">
        <f>ROUND(Y520*Source!I609,7)</f>
        <v>0.12</v>
      </c>
      <c r="CY520">
        <f t="shared" ref="CY520:CY525" si="1527">AB520</f>
        <v>1552.1199999999999</v>
      </c>
      <c r="CZ520">
        <f t="shared" ref="CZ520:CZ525" si="1528">AF520</f>
        <v>1552.1199999999999</v>
      </c>
      <c r="DA520">
        <f t="shared" ref="DA520:DA525" si="1529">AJ520</f>
        <v>1</v>
      </c>
      <c r="DB520">
        <f t="shared" si="1524"/>
        <v>186.25199999999998</v>
      </c>
      <c r="DC520">
        <f t="shared" si="1525"/>
        <v>80.189999999999998</v>
      </c>
      <c r="DD520" t="s">
        <v>435</v>
      </c>
      <c r="DE520" t="s">
        <v>435</v>
      </c>
      <c r="DF520">
        <f t="shared" si="1519"/>
        <v>0</v>
      </c>
      <c r="DG520">
        <f t="shared" si="1515"/>
        <v>186.25</v>
      </c>
      <c r="DH520">
        <f t="shared" si="1517"/>
        <v>80.189999999999998</v>
      </c>
      <c r="DI520">
        <f t="shared" si="1518"/>
        <v>0</v>
      </c>
      <c r="DJ520">
        <f t="shared" ref="DJ520:DJ525" si="1530">DG520+DH520</f>
        <v>266.44</v>
      </c>
      <c r="DK520">
        <v>1</v>
      </c>
      <c r="DL520" t="s">
        <v>68</v>
      </c>
      <c r="DM520">
        <v>6</v>
      </c>
      <c r="DN520" t="s">
        <v>36</v>
      </c>
      <c r="DO520">
        <v>1</v>
      </c>
    </row>
    <row r="521">
      <c r="A521">
        <f>ROW(Source!A609)</f>
        <v>609</v>
      </c>
      <c r="B521">
        <v>358752211</v>
      </c>
      <c r="C521">
        <v>358750008</v>
      </c>
      <c r="D521">
        <v>342764838</v>
      </c>
      <c r="E521">
        <v>1</v>
      </c>
      <c r="F521">
        <v>1</v>
      </c>
      <c r="G521">
        <v>1</v>
      </c>
      <c r="H521">
        <v>2</v>
      </c>
      <c r="I521" t="s">
        <v>368</v>
      </c>
      <c r="J521" t="s">
        <v>866</v>
      </c>
      <c r="K521" t="s">
        <v>369</v>
      </c>
      <c r="L521">
        <v>1368</v>
      </c>
      <c r="N521">
        <v>1011</v>
      </c>
      <c r="O521" t="s">
        <v>67</v>
      </c>
      <c r="P521" t="s">
        <v>67</v>
      </c>
      <c r="Q521">
        <v>1</v>
      </c>
      <c r="W521">
        <v>0</v>
      </c>
      <c r="X521">
        <v>-173640159</v>
      </c>
      <c r="Y521">
        <f t="shared" si="1520"/>
        <v>3.2400000000000002</v>
      </c>
      <c r="AA521">
        <v>0</v>
      </c>
      <c r="AB521">
        <v>2.6699999999999999</v>
      </c>
      <c r="AC521">
        <v>0</v>
      </c>
      <c r="AD521">
        <v>0</v>
      </c>
      <c r="AE521">
        <v>0</v>
      </c>
      <c r="AF521">
        <v>2.6699999999999999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435</v>
      </c>
      <c r="AT521">
        <v>5.4000000000000004</v>
      </c>
      <c r="AU521" t="s">
        <v>667</v>
      </c>
      <c r="AV521">
        <v>1</v>
      </c>
      <c r="AW521">
        <v>2</v>
      </c>
      <c r="AX521">
        <v>363029516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14.418000000000001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8.6508000000000003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f>ROUND(Y521*Source!I609*DO521,7)</f>
        <v>0</v>
      </c>
      <c r="CX521">
        <f>ROUND(Y521*Source!I609,7)</f>
        <v>3.2399999999999998</v>
      </c>
      <c r="CY521">
        <f t="shared" si="1527"/>
        <v>2.6699999999999999</v>
      </c>
      <c r="CZ521">
        <f t="shared" si="1528"/>
        <v>2.6699999999999999</v>
      </c>
      <c r="DA521">
        <f t="shared" si="1529"/>
        <v>1</v>
      </c>
      <c r="DB521">
        <f t="shared" si="1524"/>
        <v>8.6519999999999992</v>
      </c>
      <c r="DC521">
        <f t="shared" si="1525"/>
        <v>0</v>
      </c>
      <c r="DD521" t="s">
        <v>435</v>
      </c>
      <c r="DE521" t="s">
        <v>435</v>
      </c>
      <c r="DF521">
        <f t="shared" si="1519"/>
        <v>0</v>
      </c>
      <c r="DG521">
        <f t="shared" si="1515"/>
        <v>8.6500000000000004</v>
      </c>
      <c r="DH521">
        <f t="shared" si="1517"/>
        <v>0</v>
      </c>
      <c r="DI521">
        <f t="shared" si="1518"/>
        <v>0</v>
      </c>
      <c r="DJ521">
        <f t="shared" si="1530"/>
        <v>8.6500000000000004</v>
      </c>
      <c r="DK521">
        <v>1</v>
      </c>
      <c r="DL521" t="s">
        <v>435</v>
      </c>
      <c r="DM521">
        <v>0</v>
      </c>
      <c r="DN521" t="s">
        <v>435</v>
      </c>
      <c r="DO521">
        <v>0</v>
      </c>
    </row>
    <row r="522">
      <c r="A522">
        <f>ROW(Source!A609)</f>
        <v>609</v>
      </c>
      <c r="B522">
        <v>358752211</v>
      </c>
      <c r="C522">
        <v>358750008</v>
      </c>
      <c r="D522">
        <v>342764878</v>
      </c>
      <c r="E522">
        <v>1</v>
      </c>
      <c r="F522">
        <v>1</v>
      </c>
      <c r="G522">
        <v>1</v>
      </c>
      <c r="H522">
        <v>2</v>
      </c>
      <c r="I522" t="s">
        <v>232</v>
      </c>
      <c r="J522" t="s">
        <v>845</v>
      </c>
      <c r="K522" t="s">
        <v>233</v>
      </c>
      <c r="L522">
        <v>1368</v>
      </c>
      <c r="N522">
        <v>1011</v>
      </c>
      <c r="O522" t="s">
        <v>67</v>
      </c>
      <c r="P522" t="s">
        <v>67</v>
      </c>
      <c r="Q522">
        <v>1</v>
      </c>
      <c r="W522">
        <v>0</v>
      </c>
      <c r="X522">
        <v>1871458523</v>
      </c>
      <c r="Y522">
        <f t="shared" si="1520"/>
        <v>1.6200000000000001</v>
      </c>
      <c r="AA522">
        <v>0</v>
      </c>
      <c r="AB522">
        <v>76.980000000000004</v>
      </c>
      <c r="AC522">
        <v>441.77999999999997</v>
      </c>
      <c r="AD522">
        <v>0</v>
      </c>
      <c r="AE522">
        <v>0</v>
      </c>
      <c r="AF522">
        <v>55.780000000000001</v>
      </c>
      <c r="AG522">
        <v>441.77999999999997</v>
      </c>
      <c r="AH522">
        <v>0</v>
      </c>
      <c r="AI522">
        <v>1</v>
      </c>
      <c r="AJ522">
        <v>1.3799999999999999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435</v>
      </c>
      <c r="AT522">
        <v>2.7000000000000002</v>
      </c>
      <c r="AU522" t="s">
        <v>667</v>
      </c>
      <c r="AV522">
        <v>1</v>
      </c>
      <c r="AW522">
        <v>2</v>
      </c>
      <c r="AX522">
        <v>363029517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150.60600000000002</v>
      </c>
      <c r="BL522">
        <v>1192.806</v>
      </c>
      <c r="BM522">
        <v>0</v>
      </c>
      <c r="BN522">
        <v>0</v>
      </c>
      <c r="BO522">
        <v>2.7000000000000002</v>
      </c>
      <c r="BP522">
        <v>1</v>
      </c>
      <c r="BQ522">
        <v>0</v>
      </c>
      <c r="BR522">
        <v>90.363600000000005</v>
      </c>
      <c r="BS522">
        <v>715.68359999999996</v>
      </c>
      <c r="BT522">
        <v>0</v>
      </c>
      <c r="BU522">
        <v>0</v>
      </c>
      <c r="BV522">
        <v>1.6200000000000001</v>
      </c>
      <c r="BW522">
        <v>1</v>
      </c>
      <c r="CV522">
        <v>0</v>
      </c>
      <c r="CW522">
        <f>ROUND(Y522*Source!I609*DO522,7)</f>
        <v>1.6199999999999999</v>
      </c>
      <c r="CX522">
        <f>ROUND(Y522*Source!I609,7)</f>
        <v>1.6199999999999999</v>
      </c>
      <c r="CY522">
        <f t="shared" si="1527"/>
        <v>76.980000000000004</v>
      </c>
      <c r="CZ522">
        <f t="shared" si="1528"/>
        <v>55.780000000000001</v>
      </c>
      <c r="DA522">
        <f t="shared" si="1529"/>
        <v>1.3799999999999999</v>
      </c>
      <c r="DB522">
        <f t="shared" si="1524"/>
        <v>90.366</v>
      </c>
      <c r="DC522">
        <f t="shared" si="1525"/>
        <v>715.68599999999992</v>
      </c>
      <c r="DD522" t="s">
        <v>435</v>
      </c>
      <c r="DE522" t="s">
        <v>435</v>
      </c>
      <c r="DF522">
        <f t="shared" si="1519"/>
        <v>0</v>
      </c>
      <c r="DG522">
        <f t="shared" ref="DG522:DG525" si="1531">ROUND(ROUND(AF522*AJ522,2)*CX522,2)</f>
        <v>124.71000000000001</v>
      </c>
      <c r="DH522">
        <f t="shared" si="1517"/>
        <v>715.68000000000006</v>
      </c>
      <c r="DI522">
        <f t="shared" si="1518"/>
        <v>0</v>
      </c>
      <c r="DJ522">
        <f t="shared" si="1530"/>
        <v>840.3900000000001</v>
      </c>
      <c r="DK522">
        <v>0</v>
      </c>
      <c r="DL522" t="s">
        <v>234</v>
      </c>
      <c r="DM522">
        <v>3</v>
      </c>
      <c r="DN522" t="s">
        <v>36</v>
      </c>
      <c r="DO522">
        <v>1</v>
      </c>
    </row>
    <row r="523">
      <c r="A523">
        <f>ROW(Source!A609)</f>
        <v>609</v>
      </c>
      <c r="B523">
        <v>358752211</v>
      </c>
      <c r="C523">
        <v>358750008</v>
      </c>
      <c r="D523">
        <v>342764921</v>
      </c>
      <c r="E523">
        <v>1</v>
      </c>
      <c r="F523">
        <v>1</v>
      </c>
      <c r="G523">
        <v>1</v>
      </c>
      <c r="H523">
        <v>2</v>
      </c>
      <c r="I523" t="s">
        <v>157</v>
      </c>
      <c r="J523" t="s">
        <v>844</v>
      </c>
      <c r="K523" t="s">
        <v>158</v>
      </c>
      <c r="L523">
        <v>1368</v>
      </c>
      <c r="N523">
        <v>1011</v>
      </c>
      <c r="O523" t="s">
        <v>67</v>
      </c>
      <c r="P523" t="s">
        <v>67</v>
      </c>
      <c r="Q523">
        <v>1</v>
      </c>
      <c r="W523">
        <v>0</v>
      </c>
      <c r="X523">
        <v>-1997430335</v>
      </c>
      <c r="Y523">
        <f t="shared" si="1520"/>
        <v>0.318</v>
      </c>
      <c r="AA523">
        <v>0</v>
      </c>
      <c r="AB523">
        <v>130.19</v>
      </c>
      <c r="AC523">
        <v>497.45999999999998</v>
      </c>
      <c r="AD523">
        <v>0</v>
      </c>
      <c r="AE523">
        <v>0</v>
      </c>
      <c r="AF523">
        <v>104.98999999999999</v>
      </c>
      <c r="AG523">
        <v>497.45999999999998</v>
      </c>
      <c r="AH523">
        <v>0</v>
      </c>
      <c r="AI523">
        <v>1</v>
      </c>
      <c r="AJ523">
        <v>1.24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435</v>
      </c>
      <c r="AT523">
        <v>0.53000000000000003</v>
      </c>
      <c r="AU523" t="s">
        <v>667</v>
      </c>
      <c r="AV523">
        <v>1</v>
      </c>
      <c r="AW523">
        <v>2</v>
      </c>
      <c r="AX523">
        <v>363029518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55.6447</v>
      </c>
      <c r="BL523">
        <v>263.65379999999999</v>
      </c>
      <c r="BM523">
        <v>0</v>
      </c>
      <c r="BN523">
        <v>0</v>
      </c>
      <c r="BO523">
        <v>0.53000000000000003</v>
      </c>
      <c r="BP523">
        <v>1</v>
      </c>
      <c r="BQ523">
        <v>0</v>
      </c>
      <c r="BR523">
        <v>33.38682</v>
      </c>
      <c r="BS523">
        <v>158.19227999999998</v>
      </c>
      <c r="BT523">
        <v>0</v>
      </c>
      <c r="BU523">
        <v>0</v>
      </c>
      <c r="BV523">
        <v>0.318</v>
      </c>
      <c r="BW523">
        <v>1</v>
      </c>
      <c r="CV523">
        <v>0</v>
      </c>
      <c r="CW523">
        <f>ROUND(Y523*Source!I609*DO523,7)</f>
        <v>0.318</v>
      </c>
      <c r="CX523">
        <f>ROUND(Y523*Source!I609,7)</f>
        <v>0.318</v>
      </c>
      <c r="CY523">
        <f t="shared" si="1527"/>
        <v>130.19</v>
      </c>
      <c r="CZ523">
        <f t="shared" si="1528"/>
        <v>104.98999999999999</v>
      </c>
      <c r="DA523">
        <f t="shared" si="1529"/>
        <v>1.24</v>
      </c>
      <c r="DB523">
        <f t="shared" si="1524"/>
        <v>33.384</v>
      </c>
      <c r="DC523">
        <f t="shared" si="1525"/>
        <v>158.19</v>
      </c>
      <c r="DD523" t="s">
        <v>435</v>
      </c>
      <c r="DE523" t="s">
        <v>435</v>
      </c>
      <c r="DF523">
        <f t="shared" si="1519"/>
        <v>0</v>
      </c>
      <c r="DG523">
        <f t="shared" si="1531"/>
        <v>41.399999999999999</v>
      </c>
      <c r="DH523">
        <f t="shared" si="1517"/>
        <v>158.19</v>
      </c>
      <c r="DI523">
        <f t="shared" si="1518"/>
        <v>0</v>
      </c>
      <c r="DJ523">
        <f t="shared" si="1530"/>
        <v>199.59</v>
      </c>
      <c r="DK523">
        <v>0</v>
      </c>
      <c r="DL523" t="s">
        <v>72</v>
      </c>
      <c r="DM523">
        <v>4</v>
      </c>
      <c r="DN523" t="s">
        <v>36</v>
      </c>
      <c r="DO523">
        <v>1</v>
      </c>
    </row>
    <row r="524">
      <c r="A524">
        <f>ROW(Source!A609)</f>
        <v>609</v>
      </c>
      <c r="B524">
        <v>358752211</v>
      </c>
      <c r="C524">
        <v>358750008</v>
      </c>
      <c r="D524">
        <v>342765357</v>
      </c>
      <c r="E524">
        <v>1</v>
      </c>
      <c r="F524">
        <v>1</v>
      </c>
      <c r="G524">
        <v>1</v>
      </c>
      <c r="H524">
        <v>2</v>
      </c>
      <c r="I524" t="s">
        <v>370</v>
      </c>
      <c r="J524" t="s">
        <v>867</v>
      </c>
      <c r="K524" t="s">
        <v>371</v>
      </c>
      <c r="L524">
        <v>1368</v>
      </c>
      <c r="N524">
        <v>1011</v>
      </c>
      <c r="O524" t="s">
        <v>67</v>
      </c>
      <c r="P524" t="s">
        <v>67</v>
      </c>
      <c r="Q524">
        <v>1</v>
      </c>
      <c r="W524">
        <v>0</v>
      </c>
      <c r="X524">
        <v>2026811433</v>
      </c>
      <c r="Y524">
        <f t="shared" si="1520"/>
        <v>1.6200000000000001</v>
      </c>
      <c r="AA524">
        <v>0</v>
      </c>
      <c r="AB524">
        <v>3052.3299999999999</v>
      </c>
      <c r="AC524">
        <v>571.71000000000004</v>
      </c>
      <c r="AD524">
        <v>0</v>
      </c>
      <c r="AE524">
        <v>0</v>
      </c>
      <c r="AF524">
        <v>2608.8299999999999</v>
      </c>
      <c r="AG524">
        <v>571.71000000000004</v>
      </c>
      <c r="AH524">
        <v>0</v>
      </c>
      <c r="AI524">
        <v>1</v>
      </c>
      <c r="AJ524">
        <v>1.1699999999999999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435</v>
      </c>
      <c r="AT524">
        <v>2.7000000000000002</v>
      </c>
      <c r="AU524" t="s">
        <v>667</v>
      </c>
      <c r="AV524">
        <v>1</v>
      </c>
      <c r="AW524">
        <v>2</v>
      </c>
      <c r="AX524">
        <v>363029519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7043.8410000000003</v>
      </c>
      <c r="BL524">
        <v>1543.6170000000002</v>
      </c>
      <c r="BM524">
        <v>0</v>
      </c>
      <c r="BN524">
        <v>0</v>
      </c>
      <c r="BO524">
        <v>2.7000000000000002</v>
      </c>
      <c r="BP524">
        <v>1</v>
      </c>
      <c r="BQ524">
        <v>0</v>
      </c>
      <c r="BR524">
        <v>4226.3046000000004</v>
      </c>
      <c r="BS524">
        <v>926.17020000000014</v>
      </c>
      <c r="BT524">
        <v>0</v>
      </c>
      <c r="BU524">
        <v>0</v>
      </c>
      <c r="BV524">
        <v>1.6200000000000001</v>
      </c>
      <c r="BW524">
        <v>1</v>
      </c>
      <c r="CV524">
        <v>0</v>
      </c>
      <c r="CW524">
        <f>ROUND(Y524*Source!I609*DO524,7)</f>
        <v>1.6199999999999999</v>
      </c>
      <c r="CX524">
        <f>ROUND(Y524*Source!I609,7)</f>
        <v>1.6199999999999999</v>
      </c>
      <c r="CY524">
        <f t="shared" si="1527"/>
        <v>3052.3299999999999</v>
      </c>
      <c r="CZ524">
        <f t="shared" si="1528"/>
        <v>2608.8299999999999</v>
      </c>
      <c r="DA524">
        <f t="shared" si="1529"/>
        <v>1.1699999999999999</v>
      </c>
      <c r="DB524">
        <f t="shared" si="1524"/>
        <v>4226.3040000000001</v>
      </c>
      <c r="DC524">
        <f t="shared" si="1525"/>
        <v>926.17199999999991</v>
      </c>
      <c r="DD524" t="s">
        <v>435</v>
      </c>
      <c r="DE524" t="s">
        <v>435</v>
      </c>
      <c r="DF524">
        <f t="shared" si="1519"/>
        <v>0</v>
      </c>
      <c r="DG524">
        <f t="shared" si="1531"/>
        <v>4944.7700000000004</v>
      </c>
      <c r="DH524">
        <f t="shared" si="1517"/>
        <v>926.17000000000007</v>
      </c>
      <c r="DI524">
        <f t="shared" si="1518"/>
        <v>0</v>
      </c>
      <c r="DJ524">
        <f t="shared" si="1530"/>
        <v>5870.9400000000005</v>
      </c>
      <c r="DK524">
        <v>0</v>
      </c>
      <c r="DL524" t="s">
        <v>221</v>
      </c>
      <c r="DM524">
        <v>5</v>
      </c>
      <c r="DN524" t="s">
        <v>36</v>
      </c>
      <c r="DO524">
        <v>1</v>
      </c>
    </row>
    <row r="525">
      <c r="A525">
        <f>ROW(Source!A609)</f>
        <v>609</v>
      </c>
      <c r="B525">
        <v>358752211</v>
      </c>
      <c r="C525">
        <v>358750008</v>
      </c>
      <c r="D525">
        <v>342765643</v>
      </c>
      <c r="E525">
        <v>1</v>
      </c>
      <c r="F525">
        <v>1</v>
      </c>
      <c r="G525">
        <v>1</v>
      </c>
      <c r="H525">
        <v>2</v>
      </c>
      <c r="I525" t="s">
        <v>70</v>
      </c>
      <c r="J525" t="s">
        <v>831</v>
      </c>
      <c r="K525" t="s">
        <v>71</v>
      </c>
      <c r="L525">
        <v>1368</v>
      </c>
      <c r="N525">
        <v>1011</v>
      </c>
      <c r="O525" t="s">
        <v>67</v>
      </c>
      <c r="P525" t="s">
        <v>67</v>
      </c>
      <c r="Q525">
        <v>1</v>
      </c>
      <c r="W525">
        <v>0</v>
      </c>
      <c r="X525">
        <v>1503848564</v>
      </c>
      <c r="Y525">
        <f t="shared" si="1520"/>
        <v>0.12</v>
      </c>
      <c r="AA525">
        <v>0</v>
      </c>
      <c r="AB525">
        <v>583.05999999999995</v>
      </c>
      <c r="AC525">
        <v>497.45999999999998</v>
      </c>
      <c r="AD525">
        <v>0</v>
      </c>
      <c r="AE525">
        <v>0</v>
      </c>
      <c r="AF525">
        <v>477.92000000000002</v>
      </c>
      <c r="AG525">
        <v>497.45999999999998</v>
      </c>
      <c r="AH525">
        <v>0</v>
      </c>
      <c r="AI525">
        <v>1</v>
      </c>
      <c r="AJ525">
        <v>1.22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435</v>
      </c>
      <c r="AT525">
        <v>0.20000000000000001</v>
      </c>
      <c r="AU525" t="s">
        <v>667</v>
      </c>
      <c r="AV525">
        <v>1</v>
      </c>
      <c r="AW525">
        <v>2</v>
      </c>
      <c r="AX525">
        <v>363029520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95.584000000000003</v>
      </c>
      <c r="BL525">
        <v>99.492000000000004</v>
      </c>
      <c r="BM525">
        <v>0</v>
      </c>
      <c r="BN525">
        <v>0</v>
      </c>
      <c r="BO525">
        <v>0.20000000000000001</v>
      </c>
      <c r="BP525">
        <v>1</v>
      </c>
      <c r="BQ525">
        <v>0</v>
      </c>
      <c r="BR525">
        <v>57.3504</v>
      </c>
      <c r="BS525">
        <v>59.695199999999993</v>
      </c>
      <c r="BT525">
        <v>0</v>
      </c>
      <c r="BU525">
        <v>0</v>
      </c>
      <c r="BV525">
        <v>0.12</v>
      </c>
      <c r="BW525">
        <v>1</v>
      </c>
      <c r="CV525">
        <v>0</v>
      </c>
      <c r="CW525">
        <f>ROUND(Y525*Source!I609*DO525,7)</f>
        <v>0.12</v>
      </c>
      <c r="CX525">
        <f>ROUND(Y525*Source!I609,7)</f>
        <v>0.12</v>
      </c>
      <c r="CY525">
        <f t="shared" si="1527"/>
        <v>583.05999999999995</v>
      </c>
      <c r="CZ525">
        <f t="shared" si="1528"/>
        <v>477.92000000000002</v>
      </c>
      <c r="DA525">
        <f t="shared" si="1529"/>
        <v>1.22</v>
      </c>
      <c r="DB525">
        <f t="shared" si="1524"/>
        <v>57.347999999999999</v>
      </c>
      <c r="DC525">
        <f t="shared" si="1525"/>
        <v>59.693999999999996</v>
      </c>
      <c r="DD525" t="s">
        <v>435</v>
      </c>
      <c r="DE525" t="s">
        <v>435</v>
      </c>
      <c r="DF525">
        <f t="shared" si="1519"/>
        <v>0</v>
      </c>
      <c r="DG525">
        <f t="shared" si="1531"/>
        <v>69.969999999999999</v>
      </c>
      <c r="DH525">
        <f t="shared" si="1517"/>
        <v>59.700000000000003</v>
      </c>
      <c r="DI525">
        <f t="shared" si="1518"/>
        <v>0</v>
      </c>
      <c r="DJ525">
        <f t="shared" si="1530"/>
        <v>129.67000000000002</v>
      </c>
      <c r="DK525">
        <v>0</v>
      </c>
      <c r="DL525" t="s">
        <v>72</v>
      </c>
      <c r="DM525">
        <v>4</v>
      </c>
      <c r="DN525" t="s">
        <v>36</v>
      </c>
      <c r="DO525">
        <v>1</v>
      </c>
    </row>
    <row r="526">
      <c r="A526">
        <f>ROW(Source!A609)</f>
        <v>609</v>
      </c>
      <c r="B526">
        <v>358752211</v>
      </c>
      <c r="C526">
        <v>358750008</v>
      </c>
      <c r="D526">
        <v>342713970</v>
      </c>
      <c r="E526">
        <v>1</v>
      </c>
      <c r="F526">
        <v>1</v>
      </c>
      <c r="G526">
        <v>1</v>
      </c>
      <c r="H526">
        <v>3</v>
      </c>
      <c r="I526" t="s">
        <v>119</v>
      </c>
      <c r="J526" t="s">
        <v>839</v>
      </c>
      <c r="K526" t="s">
        <v>120</v>
      </c>
      <c r="L526">
        <v>1348</v>
      </c>
      <c r="N526">
        <v>1009</v>
      </c>
      <c r="O526" t="s">
        <v>88</v>
      </c>
      <c r="P526" t="s">
        <v>88</v>
      </c>
      <c r="Q526">
        <v>1000</v>
      </c>
      <c r="W526">
        <v>0</v>
      </c>
      <c r="X526">
        <v>420120945</v>
      </c>
      <c r="Y526">
        <f>(AT526*ROUND(0,7))</f>
        <v>0</v>
      </c>
      <c r="AA526">
        <v>255909.34</v>
      </c>
      <c r="AB526">
        <v>0</v>
      </c>
      <c r="AC526">
        <v>0</v>
      </c>
      <c r="AD526">
        <v>0</v>
      </c>
      <c r="AE526">
        <v>144581.54999999999</v>
      </c>
      <c r="AF526">
        <v>0</v>
      </c>
      <c r="AG526">
        <v>0</v>
      </c>
      <c r="AH526">
        <v>0</v>
      </c>
      <c r="AI526">
        <v>1.77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435</v>
      </c>
      <c r="AT526">
        <v>0.00013999999999999999</v>
      </c>
      <c r="AU526" t="s">
        <v>517</v>
      </c>
      <c r="AV526">
        <v>0</v>
      </c>
      <c r="AW526">
        <v>2</v>
      </c>
      <c r="AX526">
        <v>363029521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20.241416999999995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ROUND(Y526*Source!I609,7)</f>
        <v>0</v>
      </c>
      <c r="CY526">
        <f t="shared" ref="CY526:CY527" si="1532">AA526</f>
        <v>255909.34</v>
      </c>
      <c r="CZ526">
        <f t="shared" ref="CZ526:CZ527" si="1533">AE526</f>
        <v>144581.54999999999</v>
      </c>
      <c r="DA526">
        <f t="shared" ref="DA526:DA527" si="1534">AI526</f>
        <v>1.77</v>
      </c>
      <c r="DB526">
        <f>ROUND((ROUND(AT526*CZ526,2)*ROUND(0,7)),6)</f>
        <v>0</v>
      </c>
      <c r="DC526">
        <f>ROUND((ROUND(AT526*AG526,2)*ROUND(0,7)),6)</f>
        <v>0</v>
      </c>
      <c r="DD526" t="s">
        <v>435</v>
      </c>
      <c r="DE526" t="s">
        <v>435</v>
      </c>
      <c r="DF526">
        <f>ROUND(ROUND(AE526*AI526,2)*CX526,2)</f>
        <v>0</v>
      </c>
      <c r="DG526">
        <f t="shared" ref="DG526:DG531" si="1535">ROUND(ROUND(AF526,2)*CX526,2)</f>
        <v>0</v>
      </c>
      <c r="DH526">
        <f t="shared" si="1517"/>
        <v>0</v>
      </c>
      <c r="DI526">
        <f t="shared" si="1518"/>
        <v>0</v>
      </c>
      <c r="DJ526">
        <f t="shared" ref="DJ526:DJ527" si="1536">DF526</f>
        <v>0</v>
      </c>
      <c r="DK526">
        <v>0</v>
      </c>
      <c r="DL526" t="s">
        <v>435</v>
      </c>
      <c r="DM526">
        <v>0</v>
      </c>
      <c r="DN526" t="s">
        <v>435</v>
      </c>
      <c r="DO526">
        <v>0</v>
      </c>
    </row>
    <row r="527">
      <c r="A527">
        <f>ROW(Source!A609)</f>
        <v>609</v>
      </c>
      <c r="B527">
        <v>358752211</v>
      </c>
      <c r="C527">
        <v>358750008</v>
      </c>
      <c r="D527">
        <v>342646017</v>
      </c>
      <c r="E527">
        <v>113</v>
      </c>
      <c r="F527">
        <v>1</v>
      </c>
      <c r="G527">
        <v>1</v>
      </c>
      <c r="H527">
        <v>3</v>
      </c>
      <c r="I527" t="s">
        <v>130</v>
      </c>
      <c r="J527" t="s">
        <v>435</v>
      </c>
      <c r="K527" t="s">
        <v>131</v>
      </c>
      <c r="L527">
        <v>3277935</v>
      </c>
      <c r="N527">
        <v>1013</v>
      </c>
      <c r="O527" t="s">
        <v>104</v>
      </c>
      <c r="P527" t="s">
        <v>104</v>
      </c>
      <c r="Q527">
        <v>1</v>
      </c>
      <c r="W527">
        <v>0</v>
      </c>
      <c r="X527">
        <v>274903907</v>
      </c>
      <c r="Y527">
        <f>AT527</f>
        <v>2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0</v>
      </c>
      <c r="AQ527">
        <v>1</v>
      </c>
      <c r="AR527">
        <v>0</v>
      </c>
      <c r="AS527" t="s">
        <v>435</v>
      </c>
      <c r="AT527">
        <v>2</v>
      </c>
      <c r="AU527" t="s">
        <v>435</v>
      </c>
      <c r="AV527">
        <v>0</v>
      </c>
      <c r="AW527">
        <v>2</v>
      </c>
      <c r="AX527">
        <v>363029522</v>
      </c>
      <c r="AY527">
        <v>1</v>
      </c>
      <c r="AZ527">
        <v>2048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ROUND(Y527*Source!I609,7)</f>
        <v>2</v>
      </c>
      <c r="CY527">
        <f t="shared" si="1532"/>
        <v>0</v>
      </c>
      <c r="CZ527">
        <f t="shared" si="1533"/>
        <v>0</v>
      </c>
      <c r="DA527">
        <f t="shared" si="1534"/>
        <v>1</v>
      </c>
      <c r="DB527">
        <f>ROUND(ROUND(AT527*CZ527,2),6)</f>
        <v>0</v>
      </c>
      <c r="DC527">
        <f>ROUND(ROUND(AT527*AG527,2),6)</f>
        <v>0</v>
      </c>
      <c r="DD527" t="s">
        <v>435</v>
      </c>
      <c r="DE527" t="s">
        <v>435</v>
      </c>
      <c r="DF527">
        <f t="shared" ref="DF527:DF535" si="1537">ROUND(ROUND(AE527,2)*CX527,2)</f>
        <v>0</v>
      </c>
      <c r="DG527">
        <f t="shared" si="1535"/>
        <v>0</v>
      </c>
      <c r="DH527">
        <f t="shared" si="1517"/>
        <v>0</v>
      </c>
      <c r="DI527">
        <f t="shared" si="1518"/>
        <v>0</v>
      </c>
      <c r="DJ527">
        <f t="shared" si="1536"/>
        <v>0</v>
      </c>
      <c r="DK527">
        <v>0</v>
      </c>
      <c r="DL527" t="s">
        <v>435</v>
      </c>
      <c r="DM527">
        <v>0</v>
      </c>
      <c r="DN527" t="s">
        <v>435</v>
      </c>
      <c r="DO527">
        <v>0</v>
      </c>
    </row>
    <row r="528">
      <c r="A528">
        <f>ROW(Source!A610)</f>
        <v>610</v>
      </c>
      <c r="B528">
        <v>358752211</v>
      </c>
      <c r="C528">
        <v>358750030</v>
      </c>
      <c r="D528">
        <v>342640222</v>
      </c>
      <c r="E528">
        <v>113</v>
      </c>
      <c r="F528">
        <v>1</v>
      </c>
      <c r="G528">
        <v>1</v>
      </c>
      <c r="H528">
        <v>1</v>
      </c>
      <c r="I528" t="s">
        <v>115</v>
      </c>
      <c r="J528" t="s">
        <v>435</v>
      </c>
      <c r="K528" t="s">
        <v>116</v>
      </c>
      <c r="L528">
        <v>1191</v>
      </c>
      <c r="N528">
        <v>1013</v>
      </c>
      <c r="O528" t="s">
        <v>36</v>
      </c>
      <c r="P528" t="s">
        <v>36</v>
      </c>
      <c r="Q528">
        <v>1</v>
      </c>
      <c r="W528">
        <v>0</v>
      </c>
      <c r="X528">
        <v>888410196</v>
      </c>
      <c r="Y528">
        <f t="shared" ref="Y528:Y535" si="1538">(AT528*ROUND(0.6,7))</f>
        <v>27.179999999999996</v>
      </c>
      <c r="AA528">
        <v>0</v>
      </c>
      <c r="AB528">
        <v>0</v>
      </c>
      <c r="AC528">
        <v>0</v>
      </c>
      <c r="AD528">
        <v>497.45999999999998</v>
      </c>
      <c r="AE528">
        <v>0</v>
      </c>
      <c r="AF528">
        <v>0</v>
      </c>
      <c r="AG528">
        <v>0</v>
      </c>
      <c r="AH528">
        <v>497.45999999999998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435</v>
      </c>
      <c r="AT528">
        <v>45.299999999999997</v>
      </c>
      <c r="AU528" t="s">
        <v>667</v>
      </c>
      <c r="AV528">
        <v>1</v>
      </c>
      <c r="AW528">
        <v>2</v>
      </c>
      <c r="AX528">
        <v>363029523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22534.937999999998</v>
      </c>
      <c r="BN528">
        <v>45.299999999999997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13520.962799999998</v>
      </c>
      <c r="BU528">
        <v>27.179999999999996</v>
      </c>
      <c r="BV528">
        <v>0</v>
      </c>
      <c r="BW528">
        <v>1</v>
      </c>
      <c r="CU528">
        <f>ROUND(AT528*Source!I610*AH528*AL528,2)</f>
        <v>22534.939999999999</v>
      </c>
      <c r="CV528">
        <f>ROUND(Y528*Source!I610,7)</f>
        <v>27.18</v>
      </c>
      <c r="CW528">
        <v>0</v>
      </c>
      <c r="CX528">
        <f>ROUND(Y528*Source!I610,7)</f>
        <v>27.18</v>
      </c>
      <c r="CY528">
        <f t="shared" ref="CY528:CY529" si="1539">AD528</f>
        <v>497.45999999999998</v>
      </c>
      <c r="CZ528">
        <f t="shared" ref="CZ528:CZ529" si="1540">AH528</f>
        <v>497.45999999999998</v>
      </c>
      <c r="DA528">
        <f t="shared" ref="DA528:DA529" si="1541">AL528</f>
        <v>1</v>
      </c>
      <c r="DB528">
        <f t="shared" ref="DB528:DB535" si="1542">ROUND((ROUND(AT528*CZ528,2)*ROUND(0.6,7)),6)</f>
        <v>13520.964</v>
      </c>
      <c r="DC528">
        <f t="shared" ref="DC528:DC535" si="1543">ROUND((ROUND(AT528*AG528,2)*ROUND(0.6,7)),6)</f>
        <v>0</v>
      </c>
      <c r="DD528" t="s">
        <v>435</v>
      </c>
      <c r="DE528" t="s">
        <v>435</v>
      </c>
      <c r="DF528">
        <f t="shared" si="1537"/>
        <v>0</v>
      </c>
      <c r="DG528">
        <f t="shared" si="1535"/>
        <v>0</v>
      </c>
      <c r="DH528">
        <f t="shared" si="1517"/>
        <v>0</v>
      </c>
      <c r="DI528">
        <f t="shared" si="1518"/>
        <v>13520.960000000001</v>
      </c>
      <c r="DJ528">
        <f t="shared" ref="DJ528:DJ529" si="1544">DI528</f>
        <v>13520.960000000001</v>
      </c>
      <c r="DK528">
        <v>1</v>
      </c>
      <c r="DL528" t="s">
        <v>435</v>
      </c>
      <c r="DM528">
        <v>0</v>
      </c>
      <c r="DN528" t="s">
        <v>435</v>
      </c>
      <c r="DO528">
        <v>0</v>
      </c>
    </row>
    <row r="529">
      <c r="A529">
        <f>ROW(Source!A610)</f>
        <v>610</v>
      </c>
      <c r="B529">
        <v>358752211</v>
      </c>
      <c r="C529">
        <v>358750030</v>
      </c>
      <c r="D529">
        <v>342640393</v>
      </c>
      <c r="E529">
        <v>113</v>
      </c>
      <c r="F529">
        <v>1</v>
      </c>
      <c r="G529">
        <v>1</v>
      </c>
      <c r="H529">
        <v>1</v>
      </c>
      <c r="I529" t="s">
        <v>828</v>
      </c>
      <c r="J529" t="s">
        <v>435</v>
      </c>
      <c r="K529" t="s">
        <v>829</v>
      </c>
      <c r="L529">
        <v>1191</v>
      </c>
      <c r="N529">
        <v>1013</v>
      </c>
      <c r="O529" t="s">
        <v>36</v>
      </c>
      <c r="P529" t="s">
        <v>36</v>
      </c>
      <c r="Q529">
        <v>1</v>
      </c>
      <c r="W529">
        <v>0</v>
      </c>
      <c r="X529">
        <v>-1417349443</v>
      </c>
      <c r="Y529">
        <f t="shared" si="1538"/>
        <v>3.8579999999999997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435</v>
      </c>
      <c r="AT529">
        <v>6.4299999999999997</v>
      </c>
      <c r="AU529" t="s">
        <v>667</v>
      </c>
      <c r="AV529">
        <v>2</v>
      </c>
      <c r="AW529">
        <v>2</v>
      </c>
      <c r="AX529">
        <v>363029524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ROUND(Y529*Source!I610,7)</f>
        <v>3.8579999999999997</v>
      </c>
      <c r="CY529">
        <f t="shared" si="1539"/>
        <v>0</v>
      </c>
      <c r="CZ529">
        <f t="shared" si="1540"/>
        <v>0</v>
      </c>
      <c r="DA529">
        <f t="shared" si="1541"/>
        <v>1</v>
      </c>
      <c r="DB529">
        <f t="shared" si="1542"/>
        <v>0</v>
      </c>
      <c r="DC529">
        <f t="shared" si="1543"/>
        <v>0</v>
      </c>
      <c r="DD529" t="s">
        <v>435</v>
      </c>
      <c r="DE529" t="s">
        <v>435</v>
      </c>
      <c r="DF529">
        <f t="shared" si="1537"/>
        <v>0</v>
      </c>
      <c r="DG529">
        <f t="shared" si="1535"/>
        <v>0</v>
      </c>
      <c r="DH529">
        <f t="shared" si="1517"/>
        <v>0</v>
      </c>
      <c r="DI529">
        <f t="shared" si="1518"/>
        <v>0</v>
      </c>
      <c r="DJ529">
        <f t="shared" si="1544"/>
        <v>0</v>
      </c>
      <c r="DK529">
        <v>0</v>
      </c>
      <c r="DL529" t="s">
        <v>435</v>
      </c>
      <c r="DM529">
        <v>0</v>
      </c>
      <c r="DN529" t="s">
        <v>435</v>
      </c>
      <c r="DO529">
        <v>0</v>
      </c>
    </row>
    <row r="530">
      <c r="A530">
        <f>ROW(Source!A610)</f>
        <v>610</v>
      </c>
      <c r="B530">
        <v>358752211</v>
      </c>
      <c r="C530">
        <v>358750030</v>
      </c>
      <c r="D530">
        <v>342764741</v>
      </c>
      <c r="E530">
        <v>1</v>
      </c>
      <c r="F530">
        <v>1</v>
      </c>
      <c r="G530">
        <v>1</v>
      </c>
      <c r="H530">
        <v>2</v>
      </c>
      <c r="I530" t="s">
        <v>65</v>
      </c>
      <c r="J530" t="s">
        <v>830</v>
      </c>
      <c r="K530" t="s">
        <v>66</v>
      </c>
      <c r="L530">
        <v>1368</v>
      </c>
      <c r="N530">
        <v>1011</v>
      </c>
      <c r="O530" t="s">
        <v>67</v>
      </c>
      <c r="P530" t="s">
        <v>67</v>
      </c>
      <c r="Q530">
        <v>1</v>
      </c>
      <c r="W530">
        <v>0</v>
      </c>
      <c r="X530">
        <v>-361847540</v>
      </c>
      <c r="Y530">
        <f t="shared" si="1538"/>
        <v>0.13200000000000001</v>
      </c>
      <c r="AA530">
        <v>0</v>
      </c>
      <c r="AB530">
        <v>1552.1199999999999</v>
      </c>
      <c r="AC530">
        <v>668.23000000000002</v>
      </c>
      <c r="AD530">
        <v>0</v>
      </c>
      <c r="AE530">
        <v>0</v>
      </c>
      <c r="AF530">
        <v>1552.1199999999999</v>
      </c>
      <c r="AG530">
        <v>668.23000000000002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435</v>
      </c>
      <c r="AT530">
        <v>0.22</v>
      </c>
      <c r="AU530" t="s">
        <v>667</v>
      </c>
      <c r="AV530">
        <v>1</v>
      </c>
      <c r="AW530">
        <v>2</v>
      </c>
      <c r="AX530">
        <v>363029525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341.46639999999996</v>
      </c>
      <c r="BL530">
        <v>147.01060000000001</v>
      </c>
      <c r="BM530">
        <v>0</v>
      </c>
      <c r="BN530">
        <v>0</v>
      </c>
      <c r="BO530">
        <v>0.22</v>
      </c>
      <c r="BP530">
        <v>1</v>
      </c>
      <c r="BQ530">
        <v>0</v>
      </c>
      <c r="BR530">
        <v>204.87984</v>
      </c>
      <c r="BS530">
        <v>88.206360000000004</v>
      </c>
      <c r="BT530">
        <v>0</v>
      </c>
      <c r="BU530">
        <v>0</v>
      </c>
      <c r="BV530">
        <v>0.13200000000000001</v>
      </c>
      <c r="BW530">
        <v>1</v>
      </c>
      <c r="CV530">
        <v>0</v>
      </c>
      <c r="CW530">
        <f>ROUND(Y530*Source!I610*DO530,7)</f>
        <v>0.13200000000000001</v>
      </c>
      <c r="CX530">
        <f>ROUND(Y530*Source!I610,7)</f>
        <v>0.13200000000000001</v>
      </c>
      <c r="CY530">
        <f t="shared" ref="CY530:CY535" si="1545">AB530</f>
        <v>1552.1199999999999</v>
      </c>
      <c r="CZ530">
        <f t="shared" ref="CZ530:CZ535" si="1546">AF530</f>
        <v>1552.1199999999999</v>
      </c>
      <c r="DA530">
        <f t="shared" ref="DA530:DA535" si="1547">AJ530</f>
        <v>1</v>
      </c>
      <c r="DB530">
        <f t="shared" si="1542"/>
        <v>204.88199999999998</v>
      </c>
      <c r="DC530">
        <f t="shared" si="1543"/>
        <v>88.206000000000003</v>
      </c>
      <c r="DD530" t="s">
        <v>435</v>
      </c>
      <c r="DE530" t="s">
        <v>435</v>
      </c>
      <c r="DF530">
        <f t="shared" si="1537"/>
        <v>0</v>
      </c>
      <c r="DG530">
        <f t="shared" si="1535"/>
        <v>204.88</v>
      </c>
      <c r="DH530">
        <f t="shared" si="1517"/>
        <v>88.210000000000008</v>
      </c>
      <c r="DI530">
        <f t="shared" si="1518"/>
        <v>0</v>
      </c>
      <c r="DJ530">
        <f t="shared" ref="DJ530:DJ535" si="1548">DG530+DH530</f>
        <v>293.09000000000003</v>
      </c>
      <c r="DK530">
        <v>1</v>
      </c>
      <c r="DL530" t="s">
        <v>68</v>
      </c>
      <c r="DM530">
        <v>6</v>
      </c>
      <c r="DN530" t="s">
        <v>36</v>
      </c>
      <c r="DO530">
        <v>1</v>
      </c>
    </row>
    <row r="531">
      <c r="A531">
        <f>ROW(Source!A610)</f>
        <v>610</v>
      </c>
      <c r="B531">
        <v>358752211</v>
      </c>
      <c r="C531">
        <v>358750030</v>
      </c>
      <c r="D531">
        <v>342764838</v>
      </c>
      <c r="E531">
        <v>1</v>
      </c>
      <c r="F531">
        <v>1</v>
      </c>
      <c r="G531">
        <v>1</v>
      </c>
      <c r="H531">
        <v>2</v>
      </c>
      <c r="I531" t="s">
        <v>368</v>
      </c>
      <c r="J531" t="s">
        <v>866</v>
      </c>
      <c r="K531" t="s">
        <v>369</v>
      </c>
      <c r="L531">
        <v>1368</v>
      </c>
      <c r="N531">
        <v>1011</v>
      </c>
      <c r="O531" t="s">
        <v>67</v>
      </c>
      <c r="P531" t="s">
        <v>67</v>
      </c>
      <c r="Q531">
        <v>1</v>
      </c>
      <c r="W531">
        <v>0</v>
      </c>
      <c r="X531">
        <v>-173640159</v>
      </c>
      <c r="Y531">
        <f t="shared" si="1538"/>
        <v>3.0599999999999996</v>
      </c>
      <c r="AA531">
        <v>0</v>
      </c>
      <c r="AB531">
        <v>2.6699999999999999</v>
      </c>
      <c r="AC531">
        <v>0</v>
      </c>
      <c r="AD531">
        <v>0</v>
      </c>
      <c r="AE531">
        <v>0</v>
      </c>
      <c r="AF531">
        <v>2.6699999999999999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435</v>
      </c>
      <c r="AT531">
        <v>5.0999999999999996</v>
      </c>
      <c r="AU531" t="s">
        <v>667</v>
      </c>
      <c r="AV531">
        <v>1</v>
      </c>
      <c r="AW531">
        <v>2</v>
      </c>
      <c r="AX531">
        <v>363029526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13.616999999999999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8.1701999999999995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f>ROUND(Y531*Source!I610*DO531,7)</f>
        <v>0</v>
      </c>
      <c r="CX531">
        <f>ROUND(Y531*Source!I610,7)</f>
        <v>3.0600000000000001</v>
      </c>
      <c r="CY531">
        <f t="shared" si="1545"/>
        <v>2.6699999999999999</v>
      </c>
      <c r="CZ531">
        <f t="shared" si="1546"/>
        <v>2.6699999999999999</v>
      </c>
      <c r="DA531">
        <f t="shared" si="1547"/>
        <v>1</v>
      </c>
      <c r="DB531">
        <f t="shared" si="1542"/>
        <v>8.1719999999999988</v>
      </c>
      <c r="DC531">
        <f t="shared" si="1543"/>
        <v>0</v>
      </c>
      <c r="DD531" t="s">
        <v>435</v>
      </c>
      <c r="DE531" t="s">
        <v>435</v>
      </c>
      <c r="DF531">
        <f t="shared" si="1537"/>
        <v>0</v>
      </c>
      <c r="DG531">
        <f t="shared" si="1535"/>
        <v>8.1699999999999999</v>
      </c>
      <c r="DH531">
        <f t="shared" si="1517"/>
        <v>0</v>
      </c>
      <c r="DI531">
        <f t="shared" si="1518"/>
        <v>0</v>
      </c>
      <c r="DJ531">
        <f t="shared" si="1548"/>
        <v>8.1699999999999999</v>
      </c>
      <c r="DK531">
        <v>1</v>
      </c>
      <c r="DL531" t="s">
        <v>435</v>
      </c>
      <c r="DM531">
        <v>0</v>
      </c>
      <c r="DN531" t="s">
        <v>435</v>
      </c>
      <c r="DO531">
        <v>0</v>
      </c>
    </row>
    <row r="532">
      <c r="A532">
        <f>ROW(Source!A610)</f>
        <v>610</v>
      </c>
      <c r="B532">
        <v>358752211</v>
      </c>
      <c r="C532">
        <v>358750030</v>
      </c>
      <c r="D532">
        <v>342764878</v>
      </c>
      <c r="E532">
        <v>1</v>
      </c>
      <c r="F532">
        <v>1</v>
      </c>
      <c r="G532">
        <v>1</v>
      </c>
      <c r="H532">
        <v>2</v>
      </c>
      <c r="I532" t="s">
        <v>232</v>
      </c>
      <c r="J532" t="s">
        <v>845</v>
      </c>
      <c r="K532" t="s">
        <v>233</v>
      </c>
      <c r="L532">
        <v>1368</v>
      </c>
      <c r="N532">
        <v>1011</v>
      </c>
      <c r="O532" t="s">
        <v>67</v>
      </c>
      <c r="P532" t="s">
        <v>67</v>
      </c>
      <c r="Q532">
        <v>1</v>
      </c>
      <c r="W532">
        <v>0</v>
      </c>
      <c r="X532">
        <v>1871458523</v>
      </c>
      <c r="Y532">
        <f t="shared" si="1538"/>
        <v>1.5299999999999998</v>
      </c>
      <c r="AA532">
        <v>0</v>
      </c>
      <c r="AB532">
        <v>76.980000000000004</v>
      </c>
      <c r="AC532">
        <v>441.77999999999997</v>
      </c>
      <c r="AD532">
        <v>0</v>
      </c>
      <c r="AE532">
        <v>0</v>
      </c>
      <c r="AF532">
        <v>55.780000000000001</v>
      </c>
      <c r="AG532">
        <v>441.77999999999997</v>
      </c>
      <c r="AH532">
        <v>0</v>
      </c>
      <c r="AI532">
        <v>1</v>
      </c>
      <c r="AJ532">
        <v>1.3799999999999999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435</v>
      </c>
      <c r="AT532">
        <v>2.5499999999999998</v>
      </c>
      <c r="AU532" t="s">
        <v>667</v>
      </c>
      <c r="AV532">
        <v>1</v>
      </c>
      <c r="AW532">
        <v>2</v>
      </c>
      <c r="AX532">
        <v>363029527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142.239</v>
      </c>
      <c r="BL532">
        <v>1126.5389999999998</v>
      </c>
      <c r="BM532">
        <v>0</v>
      </c>
      <c r="BN532">
        <v>0</v>
      </c>
      <c r="BO532">
        <v>2.5499999999999998</v>
      </c>
      <c r="BP532">
        <v>1</v>
      </c>
      <c r="BQ532">
        <v>0</v>
      </c>
      <c r="BR532">
        <v>85.343399999999988</v>
      </c>
      <c r="BS532">
        <v>675.9233999999999</v>
      </c>
      <c r="BT532">
        <v>0</v>
      </c>
      <c r="BU532">
        <v>0</v>
      </c>
      <c r="BV532">
        <v>1.5299999999999998</v>
      </c>
      <c r="BW532">
        <v>1</v>
      </c>
      <c r="CV532">
        <v>0</v>
      </c>
      <c r="CW532">
        <f>ROUND(Y532*Source!I610*DO532,7)</f>
        <v>1.53</v>
      </c>
      <c r="CX532">
        <f>ROUND(Y532*Source!I610,7)</f>
        <v>1.53</v>
      </c>
      <c r="CY532">
        <f t="shared" si="1545"/>
        <v>76.980000000000004</v>
      </c>
      <c r="CZ532">
        <f t="shared" si="1546"/>
        <v>55.780000000000001</v>
      </c>
      <c r="DA532">
        <f t="shared" si="1547"/>
        <v>1.3799999999999999</v>
      </c>
      <c r="DB532">
        <f t="shared" si="1542"/>
        <v>85.343999999999994</v>
      </c>
      <c r="DC532">
        <f t="shared" si="1543"/>
        <v>675.92399999999998</v>
      </c>
      <c r="DD532" t="s">
        <v>435</v>
      </c>
      <c r="DE532" t="s">
        <v>435</v>
      </c>
      <c r="DF532">
        <f t="shared" si="1537"/>
        <v>0</v>
      </c>
      <c r="DG532">
        <f t="shared" ref="DG532:DG535" si="1549">ROUND(ROUND(AF532*AJ532,2)*CX532,2)</f>
        <v>117.78</v>
      </c>
      <c r="DH532">
        <f t="shared" si="1517"/>
        <v>675.91999999999996</v>
      </c>
      <c r="DI532">
        <f t="shared" si="1518"/>
        <v>0</v>
      </c>
      <c r="DJ532">
        <f t="shared" si="1548"/>
        <v>793.69999999999993</v>
      </c>
      <c r="DK532">
        <v>0</v>
      </c>
      <c r="DL532" t="s">
        <v>234</v>
      </c>
      <c r="DM532">
        <v>3</v>
      </c>
      <c r="DN532" t="s">
        <v>36</v>
      </c>
      <c r="DO532">
        <v>1</v>
      </c>
    </row>
    <row r="533">
      <c r="A533">
        <f>ROW(Source!A610)</f>
        <v>610</v>
      </c>
      <c r="B533">
        <v>358752211</v>
      </c>
      <c r="C533">
        <v>358750030</v>
      </c>
      <c r="D533">
        <v>342764921</v>
      </c>
      <c r="E533">
        <v>1</v>
      </c>
      <c r="F533">
        <v>1</v>
      </c>
      <c r="G533">
        <v>1</v>
      </c>
      <c r="H533">
        <v>2</v>
      </c>
      <c r="I533" t="s">
        <v>157</v>
      </c>
      <c r="J533" t="s">
        <v>844</v>
      </c>
      <c r="K533" t="s">
        <v>158</v>
      </c>
      <c r="L533">
        <v>1368</v>
      </c>
      <c r="N533">
        <v>1011</v>
      </c>
      <c r="O533" t="s">
        <v>67</v>
      </c>
      <c r="P533" t="s">
        <v>67</v>
      </c>
      <c r="Q533">
        <v>1</v>
      </c>
      <c r="W533">
        <v>0</v>
      </c>
      <c r="X533">
        <v>-1997430335</v>
      </c>
      <c r="Y533">
        <f t="shared" si="1538"/>
        <v>0.53400000000000003</v>
      </c>
      <c r="AA533">
        <v>0</v>
      </c>
      <c r="AB533">
        <v>130.19</v>
      </c>
      <c r="AC533">
        <v>497.45999999999998</v>
      </c>
      <c r="AD533">
        <v>0</v>
      </c>
      <c r="AE533">
        <v>0</v>
      </c>
      <c r="AF533">
        <v>104.98999999999999</v>
      </c>
      <c r="AG533">
        <v>497.45999999999998</v>
      </c>
      <c r="AH533">
        <v>0</v>
      </c>
      <c r="AI533">
        <v>1</v>
      </c>
      <c r="AJ533">
        <v>1.24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435</v>
      </c>
      <c r="AT533">
        <v>0.89000000000000001</v>
      </c>
      <c r="AU533" t="s">
        <v>667</v>
      </c>
      <c r="AV533">
        <v>1</v>
      </c>
      <c r="AW533">
        <v>2</v>
      </c>
      <c r="AX533">
        <v>363029528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93.441099999999992</v>
      </c>
      <c r="BL533">
        <v>442.73939999999999</v>
      </c>
      <c r="BM533">
        <v>0</v>
      </c>
      <c r="BN533">
        <v>0</v>
      </c>
      <c r="BO533">
        <v>0.89000000000000001</v>
      </c>
      <c r="BP533">
        <v>1</v>
      </c>
      <c r="BQ533">
        <v>0</v>
      </c>
      <c r="BR533">
        <v>56.064660000000003</v>
      </c>
      <c r="BS533">
        <v>265.64364</v>
      </c>
      <c r="BT533">
        <v>0</v>
      </c>
      <c r="BU533">
        <v>0</v>
      </c>
      <c r="BV533">
        <v>0.53400000000000003</v>
      </c>
      <c r="BW533">
        <v>1</v>
      </c>
      <c r="CV533">
        <v>0</v>
      </c>
      <c r="CW533">
        <f>ROUND(Y533*Source!I610*DO533,7)</f>
        <v>0.53400000000000003</v>
      </c>
      <c r="CX533">
        <f>ROUND(Y533*Source!I610,7)</f>
        <v>0.53400000000000003</v>
      </c>
      <c r="CY533">
        <f t="shared" si="1545"/>
        <v>130.19</v>
      </c>
      <c r="CZ533">
        <f t="shared" si="1546"/>
        <v>104.98999999999999</v>
      </c>
      <c r="DA533">
        <f t="shared" si="1547"/>
        <v>1.24</v>
      </c>
      <c r="DB533">
        <f t="shared" si="1542"/>
        <v>56.064</v>
      </c>
      <c r="DC533">
        <f t="shared" si="1543"/>
        <v>265.64400000000001</v>
      </c>
      <c r="DD533" t="s">
        <v>435</v>
      </c>
      <c r="DE533" t="s">
        <v>435</v>
      </c>
      <c r="DF533">
        <f t="shared" si="1537"/>
        <v>0</v>
      </c>
      <c r="DG533">
        <f t="shared" si="1549"/>
        <v>69.519999999999996</v>
      </c>
      <c r="DH533">
        <f t="shared" si="1517"/>
        <v>265.63999999999999</v>
      </c>
      <c r="DI533">
        <f t="shared" si="1518"/>
        <v>0</v>
      </c>
      <c r="DJ533">
        <f t="shared" si="1548"/>
        <v>335.15999999999997</v>
      </c>
      <c r="DK533">
        <v>0</v>
      </c>
      <c r="DL533" t="s">
        <v>72</v>
      </c>
      <c r="DM533">
        <v>4</v>
      </c>
      <c r="DN533" t="s">
        <v>36</v>
      </c>
      <c r="DO533">
        <v>1</v>
      </c>
    </row>
    <row r="534">
      <c r="A534">
        <f>ROW(Source!A610)</f>
        <v>610</v>
      </c>
      <c r="B534">
        <v>358752211</v>
      </c>
      <c r="C534">
        <v>358750030</v>
      </c>
      <c r="D534">
        <v>342765357</v>
      </c>
      <c r="E534">
        <v>1</v>
      </c>
      <c r="F534">
        <v>1</v>
      </c>
      <c r="G534">
        <v>1</v>
      </c>
      <c r="H534">
        <v>2</v>
      </c>
      <c r="I534" t="s">
        <v>370</v>
      </c>
      <c r="J534" t="s">
        <v>867</v>
      </c>
      <c r="K534" t="s">
        <v>371</v>
      </c>
      <c r="L534">
        <v>1368</v>
      </c>
      <c r="N534">
        <v>1011</v>
      </c>
      <c r="O534" t="s">
        <v>67</v>
      </c>
      <c r="P534" t="s">
        <v>67</v>
      </c>
      <c r="Q534">
        <v>1</v>
      </c>
      <c r="W534">
        <v>0</v>
      </c>
      <c r="X534">
        <v>2026811433</v>
      </c>
      <c r="Y534">
        <f t="shared" si="1538"/>
        <v>1.5299999999999998</v>
      </c>
      <c r="AA534">
        <v>0</v>
      </c>
      <c r="AB534">
        <v>3052.3299999999999</v>
      </c>
      <c r="AC534">
        <v>571.71000000000004</v>
      </c>
      <c r="AD534">
        <v>0</v>
      </c>
      <c r="AE534">
        <v>0</v>
      </c>
      <c r="AF534">
        <v>2608.8299999999999</v>
      </c>
      <c r="AG534">
        <v>571.71000000000004</v>
      </c>
      <c r="AH534">
        <v>0</v>
      </c>
      <c r="AI534">
        <v>1</v>
      </c>
      <c r="AJ534">
        <v>1.1699999999999999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435</v>
      </c>
      <c r="AT534">
        <v>2.5499999999999998</v>
      </c>
      <c r="AU534" t="s">
        <v>667</v>
      </c>
      <c r="AV534">
        <v>1</v>
      </c>
      <c r="AW534">
        <v>2</v>
      </c>
      <c r="AX534">
        <v>363029529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6652.5164999999997</v>
      </c>
      <c r="BL534">
        <v>1457.8605</v>
      </c>
      <c r="BM534">
        <v>0</v>
      </c>
      <c r="BN534">
        <v>0</v>
      </c>
      <c r="BO534">
        <v>2.5499999999999998</v>
      </c>
      <c r="BP534">
        <v>1</v>
      </c>
      <c r="BQ534">
        <v>0</v>
      </c>
      <c r="BR534">
        <v>3991.5098999999996</v>
      </c>
      <c r="BS534">
        <v>874.71629999999993</v>
      </c>
      <c r="BT534">
        <v>0</v>
      </c>
      <c r="BU534">
        <v>0</v>
      </c>
      <c r="BV534">
        <v>1.5299999999999998</v>
      </c>
      <c r="BW534">
        <v>1</v>
      </c>
      <c r="CV534">
        <v>0</v>
      </c>
      <c r="CW534">
        <f>ROUND(Y534*Source!I610*DO534,7)</f>
        <v>1.53</v>
      </c>
      <c r="CX534">
        <f>ROUND(Y534*Source!I610,7)</f>
        <v>1.53</v>
      </c>
      <c r="CY534">
        <f t="shared" si="1545"/>
        <v>3052.3299999999999</v>
      </c>
      <c r="CZ534">
        <f t="shared" si="1546"/>
        <v>2608.8299999999999</v>
      </c>
      <c r="DA534">
        <f t="shared" si="1547"/>
        <v>1.1699999999999999</v>
      </c>
      <c r="DB534">
        <f t="shared" si="1542"/>
        <v>3991.5119999999997</v>
      </c>
      <c r="DC534">
        <f t="shared" si="1543"/>
        <v>874.71600000000001</v>
      </c>
      <c r="DD534" t="s">
        <v>435</v>
      </c>
      <c r="DE534" t="s">
        <v>435</v>
      </c>
      <c r="DF534">
        <f t="shared" si="1537"/>
        <v>0</v>
      </c>
      <c r="DG534">
        <f t="shared" si="1549"/>
        <v>4670.0600000000004</v>
      </c>
      <c r="DH534">
        <f t="shared" si="1517"/>
        <v>874.72000000000003</v>
      </c>
      <c r="DI534">
        <f t="shared" si="1518"/>
        <v>0</v>
      </c>
      <c r="DJ534">
        <f t="shared" si="1548"/>
        <v>5544.7800000000007</v>
      </c>
      <c r="DK534">
        <v>0</v>
      </c>
      <c r="DL534" t="s">
        <v>221</v>
      </c>
      <c r="DM534">
        <v>5</v>
      </c>
      <c r="DN534" t="s">
        <v>36</v>
      </c>
      <c r="DO534">
        <v>1</v>
      </c>
    </row>
    <row r="535">
      <c r="A535">
        <f>ROW(Source!A610)</f>
        <v>610</v>
      </c>
      <c r="B535">
        <v>358752211</v>
      </c>
      <c r="C535">
        <v>358750030</v>
      </c>
      <c r="D535">
        <v>342765643</v>
      </c>
      <c r="E535">
        <v>1</v>
      </c>
      <c r="F535">
        <v>1</v>
      </c>
      <c r="G535">
        <v>1</v>
      </c>
      <c r="H535">
        <v>2</v>
      </c>
      <c r="I535" t="s">
        <v>70</v>
      </c>
      <c r="J535" t="s">
        <v>831</v>
      </c>
      <c r="K535" t="s">
        <v>71</v>
      </c>
      <c r="L535">
        <v>1368</v>
      </c>
      <c r="N535">
        <v>1011</v>
      </c>
      <c r="O535" t="s">
        <v>67</v>
      </c>
      <c r="P535" t="s">
        <v>67</v>
      </c>
      <c r="Q535">
        <v>1</v>
      </c>
      <c r="W535">
        <v>0</v>
      </c>
      <c r="X535">
        <v>1503848564</v>
      </c>
      <c r="Y535">
        <f t="shared" si="1538"/>
        <v>0.13200000000000001</v>
      </c>
      <c r="AA535">
        <v>0</v>
      </c>
      <c r="AB535">
        <v>583.05999999999995</v>
      </c>
      <c r="AC535">
        <v>497.45999999999998</v>
      </c>
      <c r="AD535">
        <v>0</v>
      </c>
      <c r="AE535">
        <v>0</v>
      </c>
      <c r="AF535">
        <v>477.92000000000002</v>
      </c>
      <c r="AG535">
        <v>497.45999999999998</v>
      </c>
      <c r="AH535">
        <v>0</v>
      </c>
      <c r="AI535">
        <v>1</v>
      </c>
      <c r="AJ535">
        <v>1.22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435</v>
      </c>
      <c r="AT535">
        <v>0.22</v>
      </c>
      <c r="AU535" t="s">
        <v>667</v>
      </c>
      <c r="AV535">
        <v>1</v>
      </c>
      <c r="AW535">
        <v>2</v>
      </c>
      <c r="AX535">
        <v>363029530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105.14240000000001</v>
      </c>
      <c r="BL535">
        <v>109.44119999999999</v>
      </c>
      <c r="BM535">
        <v>0</v>
      </c>
      <c r="BN535">
        <v>0</v>
      </c>
      <c r="BO535">
        <v>0.22</v>
      </c>
      <c r="BP535">
        <v>1</v>
      </c>
      <c r="BQ535">
        <v>0</v>
      </c>
      <c r="BR535">
        <v>63.085440000000006</v>
      </c>
      <c r="BS535">
        <v>65.664720000000003</v>
      </c>
      <c r="BT535">
        <v>0</v>
      </c>
      <c r="BU535">
        <v>0</v>
      </c>
      <c r="BV535">
        <v>0.13200000000000001</v>
      </c>
      <c r="BW535">
        <v>1</v>
      </c>
      <c r="CV535">
        <v>0</v>
      </c>
      <c r="CW535">
        <f>ROUND(Y535*Source!I610*DO535,7)</f>
        <v>0.13200000000000001</v>
      </c>
      <c r="CX535">
        <f>ROUND(Y535*Source!I610,7)</f>
        <v>0.13200000000000001</v>
      </c>
      <c r="CY535">
        <f t="shared" si="1545"/>
        <v>583.05999999999995</v>
      </c>
      <c r="CZ535">
        <f t="shared" si="1546"/>
        <v>477.92000000000002</v>
      </c>
      <c r="DA535">
        <f t="shared" si="1547"/>
        <v>1.22</v>
      </c>
      <c r="DB535">
        <f t="shared" si="1542"/>
        <v>63.083999999999996</v>
      </c>
      <c r="DC535">
        <f t="shared" si="1543"/>
        <v>65.664000000000001</v>
      </c>
      <c r="DD535" t="s">
        <v>435</v>
      </c>
      <c r="DE535" t="s">
        <v>435</v>
      </c>
      <c r="DF535">
        <f t="shared" si="1537"/>
        <v>0</v>
      </c>
      <c r="DG535">
        <f t="shared" si="1549"/>
        <v>76.960000000000008</v>
      </c>
      <c r="DH535">
        <f t="shared" si="1517"/>
        <v>65.659999999999997</v>
      </c>
      <c r="DI535">
        <f t="shared" si="1518"/>
        <v>0</v>
      </c>
      <c r="DJ535">
        <f t="shared" si="1548"/>
        <v>142.62</v>
      </c>
      <c r="DK535">
        <v>0</v>
      </c>
      <c r="DL535" t="s">
        <v>72</v>
      </c>
      <c r="DM535">
        <v>4</v>
      </c>
      <c r="DN535" t="s">
        <v>36</v>
      </c>
      <c r="DO535">
        <v>1</v>
      </c>
    </row>
    <row r="536">
      <c r="A536">
        <f>ROW(Source!A610)</f>
        <v>610</v>
      </c>
      <c r="B536">
        <v>358752211</v>
      </c>
      <c r="C536">
        <v>358750030</v>
      </c>
      <c r="D536">
        <v>342713970</v>
      </c>
      <c r="E536">
        <v>1</v>
      </c>
      <c r="F536">
        <v>1</v>
      </c>
      <c r="G536">
        <v>1</v>
      </c>
      <c r="H536">
        <v>3</v>
      </c>
      <c r="I536" t="s">
        <v>119</v>
      </c>
      <c r="J536" t="s">
        <v>839</v>
      </c>
      <c r="K536" t="s">
        <v>120</v>
      </c>
      <c r="L536">
        <v>1348</v>
      </c>
      <c r="N536">
        <v>1009</v>
      </c>
      <c r="O536" t="s">
        <v>88</v>
      </c>
      <c r="P536" t="s">
        <v>88</v>
      </c>
      <c r="Q536">
        <v>1000</v>
      </c>
      <c r="W536">
        <v>0</v>
      </c>
      <c r="X536">
        <v>420120945</v>
      </c>
      <c r="Y536">
        <f>(AT536*ROUND(0,7))</f>
        <v>0</v>
      </c>
      <c r="AA536">
        <v>255909.34</v>
      </c>
      <c r="AB536">
        <v>0</v>
      </c>
      <c r="AC536">
        <v>0</v>
      </c>
      <c r="AD536">
        <v>0</v>
      </c>
      <c r="AE536">
        <v>144581.54999999999</v>
      </c>
      <c r="AF536">
        <v>0</v>
      </c>
      <c r="AG536">
        <v>0</v>
      </c>
      <c r="AH536">
        <v>0</v>
      </c>
      <c r="AI536">
        <v>1.77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435</v>
      </c>
      <c r="AT536">
        <v>0.00013999999999999999</v>
      </c>
      <c r="AU536" t="s">
        <v>517</v>
      </c>
      <c r="AV536">
        <v>0</v>
      </c>
      <c r="AW536">
        <v>2</v>
      </c>
      <c r="AX536">
        <v>363029531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20.241416999999995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ROUND(Y536*Source!I610,7)</f>
        <v>0</v>
      </c>
      <c r="CY536">
        <f t="shared" ref="CY536:CY537" si="1550">AA536</f>
        <v>255909.34</v>
      </c>
      <c r="CZ536">
        <f t="shared" ref="CZ536:CZ537" si="1551">AE536</f>
        <v>144581.54999999999</v>
      </c>
      <c r="DA536">
        <f t="shared" ref="DA536:DA537" si="1552">AI536</f>
        <v>1.77</v>
      </c>
      <c r="DB536">
        <f>ROUND((ROUND(AT536*CZ536,2)*ROUND(0,7)),6)</f>
        <v>0</v>
      </c>
      <c r="DC536">
        <f>ROUND((ROUND(AT536*AG536,2)*ROUND(0,7)),6)</f>
        <v>0</v>
      </c>
      <c r="DD536" t="s">
        <v>435</v>
      </c>
      <c r="DE536" t="s">
        <v>435</v>
      </c>
      <c r="DF536">
        <f>ROUND(ROUND(AE536*AI536,2)*CX536,2)</f>
        <v>0</v>
      </c>
      <c r="DG536">
        <f t="shared" ref="DG536:DG541" si="1553">ROUND(ROUND(AF536,2)*CX536,2)</f>
        <v>0</v>
      </c>
      <c r="DH536">
        <f t="shared" si="1517"/>
        <v>0</v>
      </c>
      <c r="DI536">
        <f t="shared" si="1518"/>
        <v>0</v>
      </c>
      <c r="DJ536">
        <f t="shared" ref="DJ536:DJ537" si="1554">DF536</f>
        <v>0</v>
      </c>
      <c r="DK536">
        <v>0</v>
      </c>
      <c r="DL536" t="s">
        <v>435</v>
      </c>
      <c r="DM536">
        <v>0</v>
      </c>
      <c r="DN536" t="s">
        <v>435</v>
      </c>
      <c r="DO536">
        <v>0</v>
      </c>
    </row>
    <row r="537">
      <c r="A537">
        <f>ROW(Source!A610)</f>
        <v>610</v>
      </c>
      <c r="B537">
        <v>358752211</v>
      </c>
      <c r="C537">
        <v>358750030</v>
      </c>
      <c r="D537">
        <v>342646017</v>
      </c>
      <c r="E537">
        <v>113</v>
      </c>
      <c r="F537">
        <v>1</v>
      </c>
      <c r="G537">
        <v>1</v>
      </c>
      <c r="H537">
        <v>3</v>
      </c>
      <c r="I537" t="s">
        <v>130</v>
      </c>
      <c r="J537" t="s">
        <v>435</v>
      </c>
      <c r="K537" t="s">
        <v>131</v>
      </c>
      <c r="L537">
        <v>3277935</v>
      </c>
      <c r="N537">
        <v>1013</v>
      </c>
      <c r="O537" t="s">
        <v>104</v>
      </c>
      <c r="P537" t="s">
        <v>104</v>
      </c>
      <c r="Q537">
        <v>1</v>
      </c>
      <c r="W537">
        <v>0</v>
      </c>
      <c r="X537">
        <v>274903907</v>
      </c>
      <c r="Y537">
        <f>AT537</f>
        <v>2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0</v>
      </c>
      <c r="AQ537">
        <v>1</v>
      </c>
      <c r="AR537">
        <v>0</v>
      </c>
      <c r="AS537" t="s">
        <v>435</v>
      </c>
      <c r="AT537">
        <v>2</v>
      </c>
      <c r="AU537" t="s">
        <v>435</v>
      </c>
      <c r="AV537">
        <v>0</v>
      </c>
      <c r="AW537">
        <v>2</v>
      </c>
      <c r="AX537">
        <v>363029532</v>
      </c>
      <c r="AY537">
        <v>1</v>
      </c>
      <c r="AZ537">
        <v>2048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ROUND(Y537*Source!I610,7)</f>
        <v>2</v>
      </c>
      <c r="CY537">
        <f t="shared" si="1550"/>
        <v>0</v>
      </c>
      <c r="CZ537">
        <f t="shared" si="1551"/>
        <v>0</v>
      </c>
      <c r="DA537">
        <f t="shared" si="1552"/>
        <v>1</v>
      </c>
      <c r="DB537">
        <f>ROUND(ROUND(AT537*CZ537,2),6)</f>
        <v>0</v>
      </c>
      <c r="DC537">
        <f>ROUND(ROUND(AT537*AG537,2),6)</f>
        <v>0</v>
      </c>
      <c r="DD537" t="s">
        <v>435</v>
      </c>
      <c r="DE537" t="s">
        <v>435</v>
      </c>
      <c r="DF537">
        <f t="shared" ref="DF537:DF545" si="1555">ROUND(ROUND(AE537,2)*CX537,2)</f>
        <v>0</v>
      </c>
      <c r="DG537">
        <f t="shared" si="1553"/>
        <v>0</v>
      </c>
      <c r="DH537">
        <f t="shared" si="1517"/>
        <v>0</v>
      </c>
      <c r="DI537">
        <f t="shared" si="1518"/>
        <v>0</v>
      </c>
      <c r="DJ537">
        <f t="shared" si="1554"/>
        <v>0</v>
      </c>
      <c r="DK537">
        <v>0</v>
      </c>
      <c r="DL537" t="s">
        <v>435</v>
      </c>
      <c r="DM537">
        <v>0</v>
      </c>
      <c r="DN537" t="s">
        <v>435</v>
      </c>
      <c r="DO537">
        <v>0</v>
      </c>
    </row>
    <row r="538">
      <c r="A538">
        <f>ROW(Source!A611)</f>
        <v>611</v>
      </c>
      <c r="B538">
        <v>358752211</v>
      </c>
      <c r="C538">
        <v>358750052</v>
      </c>
      <c r="D538">
        <v>342640222</v>
      </c>
      <c r="E538">
        <v>113</v>
      </c>
      <c r="F538">
        <v>1</v>
      </c>
      <c r="G538">
        <v>1</v>
      </c>
      <c r="H538">
        <v>1</v>
      </c>
      <c r="I538" t="s">
        <v>115</v>
      </c>
      <c r="J538" t="s">
        <v>435</v>
      </c>
      <c r="K538" t="s">
        <v>116</v>
      </c>
      <c r="L538">
        <v>1191</v>
      </c>
      <c r="N538">
        <v>1013</v>
      </c>
      <c r="O538" t="s">
        <v>36</v>
      </c>
      <c r="P538" t="s">
        <v>36</v>
      </c>
      <c r="Q538">
        <v>1</v>
      </c>
      <c r="W538">
        <v>0</v>
      </c>
      <c r="X538">
        <v>888410196</v>
      </c>
      <c r="Y538">
        <f t="shared" ref="Y538:Y545" si="1556">(AT538*ROUND(0.6,7))</f>
        <v>18.539999999999999</v>
      </c>
      <c r="AA538">
        <v>0</v>
      </c>
      <c r="AB538">
        <v>0</v>
      </c>
      <c r="AC538">
        <v>0</v>
      </c>
      <c r="AD538">
        <v>497.45999999999998</v>
      </c>
      <c r="AE538">
        <v>0</v>
      </c>
      <c r="AF538">
        <v>0</v>
      </c>
      <c r="AG538">
        <v>0</v>
      </c>
      <c r="AH538">
        <v>497.45999999999998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435</v>
      </c>
      <c r="AT538">
        <v>30.899999999999999</v>
      </c>
      <c r="AU538" t="s">
        <v>667</v>
      </c>
      <c r="AV538">
        <v>1</v>
      </c>
      <c r="AW538">
        <v>2</v>
      </c>
      <c r="AX538">
        <v>363029533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15371.513999999999</v>
      </c>
      <c r="BN538">
        <v>30.899999999999999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9222.9083999999984</v>
      </c>
      <c r="BU538">
        <v>18.539999999999999</v>
      </c>
      <c r="BV538">
        <v>0</v>
      </c>
      <c r="BW538">
        <v>1</v>
      </c>
      <c r="CU538">
        <f>ROUND(AT538*Source!I611*AH538*AL538,2)</f>
        <v>15371.51</v>
      </c>
      <c r="CV538">
        <f>ROUND(Y538*Source!I611,7)</f>
        <v>18.539999999999999</v>
      </c>
      <c r="CW538">
        <v>0</v>
      </c>
      <c r="CX538">
        <f>ROUND(Y538*Source!I611,7)</f>
        <v>18.539999999999999</v>
      </c>
      <c r="CY538">
        <f t="shared" ref="CY538:CY539" si="1557">AD538</f>
        <v>497.45999999999998</v>
      </c>
      <c r="CZ538">
        <f t="shared" ref="CZ538:CZ539" si="1558">AH538</f>
        <v>497.45999999999998</v>
      </c>
      <c r="DA538">
        <f t="shared" ref="DA538:DA539" si="1559">AL538</f>
        <v>1</v>
      </c>
      <c r="DB538">
        <f t="shared" ref="DB538:DB545" si="1560">ROUND((ROUND(AT538*CZ538,2)*ROUND(0.6,7)),6)</f>
        <v>9222.905999999999</v>
      </c>
      <c r="DC538">
        <f t="shared" ref="DC538:DC545" si="1561">ROUND((ROUND(AT538*AG538,2)*ROUND(0.6,7)),6)</f>
        <v>0</v>
      </c>
      <c r="DD538" t="s">
        <v>435</v>
      </c>
      <c r="DE538" t="s">
        <v>435</v>
      </c>
      <c r="DF538">
        <f t="shared" si="1555"/>
        <v>0</v>
      </c>
      <c r="DG538">
        <f t="shared" si="1553"/>
        <v>0</v>
      </c>
      <c r="DH538">
        <f t="shared" si="1517"/>
        <v>0</v>
      </c>
      <c r="DI538">
        <f t="shared" si="1518"/>
        <v>9222.9099999999999</v>
      </c>
      <c r="DJ538">
        <f t="shared" ref="DJ538:DJ539" si="1562">DI538</f>
        <v>9222.9099999999999</v>
      </c>
      <c r="DK538">
        <v>1</v>
      </c>
      <c r="DL538" t="s">
        <v>435</v>
      </c>
      <c r="DM538">
        <v>0</v>
      </c>
      <c r="DN538" t="s">
        <v>435</v>
      </c>
      <c r="DO538">
        <v>0</v>
      </c>
    </row>
    <row r="539">
      <c r="A539">
        <f>ROW(Source!A611)</f>
        <v>611</v>
      </c>
      <c r="B539">
        <v>358752211</v>
      </c>
      <c r="C539">
        <v>358750052</v>
      </c>
      <c r="D539">
        <v>342640393</v>
      </c>
      <c r="E539">
        <v>113</v>
      </c>
      <c r="F539">
        <v>1</v>
      </c>
      <c r="G539">
        <v>1</v>
      </c>
      <c r="H539">
        <v>1</v>
      </c>
      <c r="I539" t="s">
        <v>828</v>
      </c>
      <c r="J539" t="s">
        <v>435</v>
      </c>
      <c r="K539" t="s">
        <v>829</v>
      </c>
      <c r="L539">
        <v>1191</v>
      </c>
      <c r="N539">
        <v>1013</v>
      </c>
      <c r="O539" t="s">
        <v>36</v>
      </c>
      <c r="P539" t="s">
        <v>36</v>
      </c>
      <c r="Q539">
        <v>1</v>
      </c>
      <c r="W539">
        <v>0</v>
      </c>
      <c r="X539">
        <v>-1417349443</v>
      </c>
      <c r="Y539">
        <f t="shared" si="1556"/>
        <v>4.3019999999999996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435</v>
      </c>
      <c r="AT539">
        <v>7.1699999999999999</v>
      </c>
      <c r="AU539" t="s">
        <v>667</v>
      </c>
      <c r="AV539">
        <v>2</v>
      </c>
      <c r="AW539">
        <v>2</v>
      </c>
      <c r="AX539">
        <v>363029534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ROUND(Y539*Source!I611,7)</f>
        <v>4.3019999999999996</v>
      </c>
      <c r="CY539">
        <f t="shared" si="1557"/>
        <v>0</v>
      </c>
      <c r="CZ539">
        <f t="shared" si="1558"/>
        <v>0</v>
      </c>
      <c r="DA539">
        <f t="shared" si="1559"/>
        <v>1</v>
      </c>
      <c r="DB539">
        <f t="shared" si="1560"/>
        <v>0</v>
      </c>
      <c r="DC539">
        <f t="shared" si="1561"/>
        <v>0</v>
      </c>
      <c r="DD539" t="s">
        <v>435</v>
      </c>
      <c r="DE539" t="s">
        <v>435</v>
      </c>
      <c r="DF539">
        <f t="shared" si="1555"/>
        <v>0</v>
      </c>
      <c r="DG539">
        <f t="shared" si="1553"/>
        <v>0</v>
      </c>
      <c r="DH539">
        <f t="shared" si="1517"/>
        <v>0</v>
      </c>
      <c r="DI539">
        <f t="shared" si="1518"/>
        <v>0</v>
      </c>
      <c r="DJ539">
        <f t="shared" si="1562"/>
        <v>0</v>
      </c>
      <c r="DK539">
        <v>0</v>
      </c>
      <c r="DL539" t="s">
        <v>435</v>
      </c>
      <c r="DM539">
        <v>0</v>
      </c>
      <c r="DN539" t="s">
        <v>435</v>
      </c>
      <c r="DO539">
        <v>0</v>
      </c>
    </row>
    <row r="540">
      <c r="A540">
        <f>ROW(Source!A611)</f>
        <v>611</v>
      </c>
      <c r="B540">
        <v>358752211</v>
      </c>
      <c r="C540">
        <v>358750052</v>
      </c>
      <c r="D540">
        <v>342764741</v>
      </c>
      <c r="E540">
        <v>1</v>
      </c>
      <c r="F540">
        <v>1</v>
      </c>
      <c r="G540">
        <v>1</v>
      </c>
      <c r="H540">
        <v>2</v>
      </c>
      <c r="I540" t="s">
        <v>65</v>
      </c>
      <c r="J540" t="s">
        <v>830</v>
      </c>
      <c r="K540" t="s">
        <v>66</v>
      </c>
      <c r="L540">
        <v>1368</v>
      </c>
      <c r="N540">
        <v>1011</v>
      </c>
      <c r="O540" t="s">
        <v>67</v>
      </c>
      <c r="P540" t="s">
        <v>67</v>
      </c>
      <c r="Q540">
        <v>1</v>
      </c>
      <c r="W540">
        <v>0</v>
      </c>
      <c r="X540">
        <v>-361847540</v>
      </c>
      <c r="Y540">
        <f t="shared" si="1556"/>
        <v>0.12</v>
      </c>
      <c r="AA540">
        <v>0</v>
      </c>
      <c r="AB540">
        <v>1552.1199999999999</v>
      </c>
      <c r="AC540">
        <v>668.23000000000002</v>
      </c>
      <c r="AD540">
        <v>0</v>
      </c>
      <c r="AE540">
        <v>0</v>
      </c>
      <c r="AF540">
        <v>1552.1199999999999</v>
      </c>
      <c r="AG540">
        <v>668.23000000000002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435</v>
      </c>
      <c r="AT540">
        <v>0.20000000000000001</v>
      </c>
      <c r="AU540" t="s">
        <v>667</v>
      </c>
      <c r="AV540">
        <v>1</v>
      </c>
      <c r="AW540">
        <v>2</v>
      </c>
      <c r="AX540">
        <v>363029535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310.42399999999998</v>
      </c>
      <c r="BL540">
        <v>133.64600000000002</v>
      </c>
      <c r="BM540">
        <v>0</v>
      </c>
      <c r="BN540">
        <v>0</v>
      </c>
      <c r="BO540">
        <v>0.20000000000000001</v>
      </c>
      <c r="BP540">
        <v>1</v>
      </c>
      <c r="BQ540">
        <v>0</v>
      </c>
      <c r="BR540">
        <v>186.25439999999998</v>
      </c>
      <c r="BS540">
        <v>80.187600000000003</v>
      </c>
      <c r="BT540">
        <v>0</v>
      </c>
      <c r="BU540">
        <v>0</v>
      </c>
      <c r="BV540">
        <v>0.12</v>
      </c>
      <c r="BW540">
        <v>1</v>
      </c>
      <c r="CV540">
        <v>0</v>
      </c>
      <c r="CW540">
        <f>ROUND(Y540*Source!I611*DO540,7)</f>
        <v>0.12</v>
      </c>
      <c r="CX540">
        <f>ROUND(Y540*Source!I611,7)</f>
        <v>0.12</v>
      </c>
      <c r="CY540">
        <f t="shared" ref="CY540:CY545" si="1563">AB540</f>
        <v>1552.1199999999999</v>
      </c>
      <c r="CZ540">
        <f t="shared" ref="CZ540:CZ545" si="1564">AF540</f>
        <v>1552.1199999999999</v>
      </c>
      <c r="DA540">
        <f t="shared" ref="DA540:DA545" si="1565">AJ540</f>
        <v>1</v>
      </c>
      <c r="DB540">
        <f t="shared" si="1560"/>
        <v>186.25199999999998</v>
      </c>
      <c r="DC540">
        <f t="shared" si="1561"/>
        <v>80.189999999999998</v>
      </c>
      <c r="DD540" t="s">
        <v>435</v>
      </c>
      <c r="DE540" t="s">
        <v>435</v>
      </c>
      <c r="DF540">
        <f t="shared" si="1555"/>
        <v>0</v>
      </c>
      <c r="DG540">
        <f t="shared" si="1553"/>
        <v>186.25</v>
      </c>
      <c r="DH540">
        <f t="shared" si="1517"/>
        <v>80.189999999999998</v>
      </c>
      <c r="DI540">
        <f t="shared" si="1518"/>
        <v>0</v>
      </c>
      <c r="DJ540">
        <f t="shared" ref="DJ540:DJ545" si="1566">DG540+DH540</f>
        <v>266.44</v>
      </c>
      <c r="DK540">
        <v>1</v>
      </c>
      <c r="DL540" t="s">
        <v>68</v>
      </c>
      <c r="DM540">
        <v>6</v>
      </c>
      <c r="DN540" t="s">
        <v>36</v>
      </c>
      <c r="DO540">
        <v>1</v>
      </c>
    </row>
    <row r="541">
      <c r="A541">
        <f>ROW(Source!A611)</f>
        <v>611</v>
      </c>
      <c r="B541">
        <v>358752211</v>
      </c>
      <c r="C541">
        <v>358750052</v>
      </c>
      <c r="D541">
        <v>342764838</v>
      </c>
      <c r="E541">
        <v>1</v>
      </c>
      <c r="F541">
        <v>1</v>
      </c>
      <c r="G541">
        <v>1</v>
      </c>
      <c r="H541">
        <v>2</v>
      </c>
      <c r="I541" t="s">
        <v>368</v>
      </c>
      <c r="J541" t="s">
        <v>866</v>
      </c>
      <c r="K541" t="s">
        <v>369</v>
      </c>
      <c r="L541">
        <v>1368</v>
      </c>
      <c r="N541">
        <v>1011</v>
      </c>
      <c r="O541" t="s">
        <v>67</v>
      </c>
      <c r="P541" t="s">
        <v>67</v>
      </c>
      <c r="Q541">
        <v>1</v>
      </c>
      <c r="W541">
        <v>0</v>
      </c>
      <c r="X541">
        <v>-173640159</v>
      </c>
      <c r="Y541">
        <f t="shared" si="1556"/>
        <v>3.48</v>
      </c>
      <c r="AA541">
        <v>0</v>
      </c>
      <c r="AB541">
        <v>2.6699999999999999</v>
      </c>
      <c r="AC541">
        <v>0</v>
      </c>
      <c r="AD541">
        <v>0</v>
      </c>
      <c r="AE541">
        <v>0</v>
      </c>
      <c r="AF541">
        <v>2.6699999999999999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435</v>
      </c>
      <c r="AT541">
        <v>5.7999999999999998</v>
      </c>
      <c r="AU541" t="s">
        <v>667</v>
      </c>
      <c r="AV541">
        <v>1</v>
      </c>
      <c r="AW541">
        <v>2</v>
      </c>
      <c r="AX541">
        <v>363029536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15.485999999999999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9.291599999999999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ROUND(Y541*Source!I611*DO541,7)</f>
        <v>0</v>
      </c>
      <c r="CX541">
        <f>ROUND(Y541*Source!I611,7)</f>
        <v>3.48</v>
      </c>
      <c r="CY541">
        <f t="shared" si="1563"/>
        <v>2.6699999999999999</v>
      </c>
      <c r="CZ541">
        <f t="shared" si="1564"/>
        <v>2.6699999999999999</v>
      </c>
      <c r="DA541">
        <f t="shared" si="1565"/>
        <v>1</v>
      </c>
      <c r="DB541">
        <f t="shared" si="1560"/>
        <v>9.2939999999999987</v>
      </c>
      <c r="DC541">
        <f t="shared" si="1561"/>
        <v>0</v>
      </c>
      <c r="DD541" t="s">
        <v>435</v>
      </c>
      <c r="DE541" t="s">
        <v>435</v>
      </c>
      <c r="DF541">
        <f t="shared" si="1555"/>
        <v>0</v>
      </c>
      <c r="DG541">
        <f t="shared" si="1553"/>
        <v>9.2900000000000009</v>
      </c>
      <c r="DH541">
        <f t="shared" si="1517"/>
        <v>0</v>
      </c>
      <c r="DI541">
        <f t="shared" si="1518"/>
        <v>0</v>
      </c>
      <c r="DJ541">
        <f t="shared" si="1566"/>
        <v>9.2900000000000009</v>
      </c>
      <c r="DK541">
        <v>1</v>
      </c>
      <c r="DL541" t="s">
        <v>435</v>
      </c>
      <c r="DM541">
        <v>0</v>
      </c>
      <c r="DN541" t="s">
        <v>435</v>
      </c>
      <c r="DO541">
        <v>0</v>
      </c>
    </row>
    <row r="542">
      <c r="A542">
        <f>ROW(Source!A611)</f>
        <v>611</v>
      </c>
      <c r="B542">
        <v>358752211</v>
      </c>
      <c r="C542">
        <v>358750052</v>
      </c>
      <c r="D542">
        <v>342764878</v>
      </c>
      <c r="E542">
        <v>1</v>
      </c>
      <c r="F542">
        <v>1</v>
      </c>
      <c r="G542">
        <v>1</v>
      </c>
      <c r="H542">
        <v>2</v>
      </c>
      <c r="I542" t="s">
        <v>232</v>
      </c>
      <c r="J542" t="s">
        <v>845</v>
      </c>
      <c r="K542" t="s">
        <v>233</v>
      </c>
      <c r="L542">
        <v>1368</v>
      </c>
      <c r="N542">
        <v>1011</v>
      </c>
      <c r="O542" t="s">
        <v>67</v>
      </c>
      <c r="P542" t="s">
        <v>67</v>
      </c>
      <c r="Q542">
        <v>1</v>
      </c>
      <c r="W542">
        <v>0</v>
      </c>
      <c r="X542">
        <v>1871458523</v>
      </c>
      <c r="Y542">
        <f t="shared" si="1556"/>
        <v>1.74</v>
      </c>
      <c r="AA542">
        <v>0</v>
      </c>
      <c r="AB542">
        <v>76.980000000000004</v>
      </c>
      <c r="AC542">
        <v>441.77999999999997</v>
      </c>
      <c r="AD542">
        <v>0</v>
      </c>
      <c r="AE542">
        <v>0</v>
      </c>
      <c r="AF542">
        <v>55.780000000000001</v>
      </c>
      <c r="AG542">
        <v>441.77999999999997</v>
      </c>
      <c r="AH542">
        <v>0</v>
      </c>
      <c r="AI542">
        <v>1</v>
      </c>
      <c r="AJ542">
        <v>1.3799999999999999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435</v>
      </c>
      <c r="AT542">
        <v>2.8999999999999999</v>
      </c>
      <c r="AU542" t="s">
        <v>667</v>
      </c>
      <c r="AV542">
        <v>1</v>
      </c>
      <c r="AW542">
        <v>2</v>
      </c>
      <c r="AX542">
        <v>363029537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161.762</v>
      </c>
      <c r="BL542">
        <v>1281.1619999999998</v>
      </c>
      <c r="BM542">
        <v>0</v>
      </c>
      <c r="BN542">
        <v>0</v>
      </c>
      <c r="BO542">
        <v>2.8999999999999999</v>
      </c>
      <c r="BP542">
        <v>1</v>
      </c>
      <c r="BQ542">
        <v>0</v>
      </c>
      <c r="BR542">
        <v>97.057199999999995</v>
      </c>
      <c r="BS542">
        <v>768.69719999999995</v>
      </c>
      <c r="BT542">
        <v>0</v>
      </c>
      <c r="BU542">
        <v>0</v>
      </c>
      <c r="BV542">
        <v>1.74</v>
      </c>
      <c r="BW542">
        <v>1</v>
      </c>
      <c r="CV542">
        <v>0</v>
      </c>
      <c r="CW542">
        <f>ROUND(Y542*Source!I611*DO542,7)</f>
        <v>1.74</v>
      </c>
      <c r="CX542">
        <f>ROUND(Y542*Source!I611,7)</f>
        <v>1.74</v>
      </c>
      <c r="CY542">
        <f t="shared" si="1563"/>
        <v>76.980000000000004</v>
      </c>
      <c r="CZ542">
        <f t="shared" si="1564"/>
        <v>55.780000000000001</v>
      </c>
      <c r="DA542">
        <f t="shared" si="1565"/>
        <v>1.3799999999999999</v>
      </c>
      <c r="DB542">
        <f t="shared" si="1560"/>
        <v>97.055999999999997</v>
      </c>
      <c r="DC542">
        <f t="shared" si="1561"/>
        <v>768.69599999999991</v>
      </c>
      <c r="DD542" t="s">
        <v>435</v>
      </c>
      <c r="DE542" t="s">
        <v>435</v>
      </c>
      <c r="DF542">
        <f t="shared" si="1555"/>
        <v>0</v>
      </c>
      <c r="DG542">
        <f t="shared" ref="DG542:DG545" si="1567">ROUND(ROUND(AF542*AJ542,2)*CX542,2)</f>
        <v>133.94999999999999</v>
      </c>
      <c r="DH542">
        <f t="shared" si="1517"/>
        <v>768.70000000000005</v>
      </c>
      <c r="DI542">
        <f t="shared" si="1518"/>
        <v>0</v>
      </c>
      <c r="DJ542">
        <f t="shared" si="1566"/>
        <v>902.65000000000009</v>
      </c>
      <c r="DK542">
        <v>0</v>
      </c>
      <c r="DL542" t="s">
        <v>234</v>
      </c>
      <c r="DM542">
        <v>3</v>
      </c>
      <c r="DN542" t="s">
        <v>36</v>
      </c>
      <c r="DO542">
        <v>1</v>
      </c>
    </row>
    <row r="543">
      <c r="A543">
        <f>ROW(Source!A611)</f>
        <v>611</v>
      </c>
      <c r="B543">
        <v>358752211</v>
      </c>
      <c r="C543">
        <v>358750052</v>
      </c>
      <c r="D543">
        <v>342764921</v>
      </c>
      <c r="E543">
        <v>1</v>
      </c>
      <c r="F543">
        <v>1</v>
      </c>
      <c r="G543">
        <v>1</v>
      </c>
      <c r="H543">
        <v>2</v>
      </c>
      <c r="I543" t="s">
        <v>157</v>
      </c>
      <c r="J543" t="s">
        <v>844</v>
      </c>
      <c r="K543" t="s">
        <v>158</v>
      </c>
      <c r="L543">
        <v>1368</v>
      </c>
      <c r="N543">
        <v>1011</v>
      </c>
      <c r="O543" t="s">
        <v>67</v>
      </c>
      <c r="P543" t="s">
        <v>67</v>
      </c>
      <c r="Q543">
        <v>1</v>
      </c>
      <c r="W543">
        <v>0</v>
      </c>
      <c r="X543">
        <v>-1997430335</v>
      </c>
      <c r="Y543">
        <f t="shared" si="1556"/>
        <v>0.58199999999999996</v>
      </c>
      <c r="AA543">
        <v>0</v>
      </c>
      <c r="AB543">
        <v>130.19</v>
      </c>
      <c r="AC543">
        <v>497.45999999999998</v>
      </c>
      <c r="AD543">
        <v>0</v>
      </c>
      <c r="AE543">
        <v>0</v>
      </c>
      <c r="AF543">
        <v>104.98999999999999</v>
      </c>
      <c r="AG543">
        <v>497.45999999999998</v>
      </c>
      <c r="AH543">
        <v>0</v>
      </c>
      <c r="AI543">
        <v>1</v>
      </c>
      <c r="AJ543">
        <v>1.24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435</v>
      </c>
      <c r="AT543">
        <v>0.96999999999999997</v>
      </c>
      <c r="AU543" t="s">
        <v>667</v>
      </c>
      <c r="AV543">
        <v>1</v>
      </c>
      <c r="AW543">
        <v>2</v>
      </c>
      <c r="AX543">
        <v>363029538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101.8403</v>
      </c>
      <c r="BL543">
        <v>482.53619999999995</v>
      </c>
      <c r="BM543">
        <v>0</v>
      </c>
      <c r="BN543">
        <v>0</v>
      </c>
      <c r="BO543">
        <v>0.96999999999999997</v>
      </c>
      <c r="BP543">
        <v>1</v>
      </c>
      <c r="BQ543">
        <v>0</v>
      </c>
      <c r="BR543">
        <v>61.104179999999992</v>
      </c>
      <c r="BS543">
        <v>289.52171999999996</v>
      </c>
      <c r="BT543">
        <v>0</v>
      </c>
      <c r="BU543">
        <v>0</v>
      </c>
      <c r="BV543">
        <v>0.58199999999999996</v>
      </c>
      <c r="BW543">
        <v>1</v>
      </c>
      <c r="CV543">
        <v>0</v>
      </c>
      <c r="CW543">
        <f>ROUND(Y543*Source!I611*DO543,7)</f>
        <v>0.58199999999999996</v>
      </c>
      <c r="CX543">
        <f>ROUND(Y543*Source!I611,7)</f>
        <v>0.58199999999999996</v>
      </c>
      <c r="CY543">
        <f t="shared" si="1563"/>
        <v>130.19</v>
      </c>
      <c r="CZ543">
        <f t="shared" si="1564"/>
        <v>104.98999999999999</v>
      </c>
      <c r="DA543">
        <f t="shared" si="1565"/>
        <v>1.24</v>
      </c>
      <c r="DB543">
        <f t="shared" si="1560"/>
        <v>61.103999999999999</v>
      </c>
      <c r="DC543">
        <f t="shared" si="1561"/>
        <v>289.524</v>
      </c>
      <c r="DD543" t="s">
        <v>435</v>
      </c>
      <c r="DE543" t="s">
        <v>435</v>
      </c>
      <c r="DF543">
        <f t="shared" si="1555"/>
        <v>0</v>
      </c>
      <c r="DG543">
        <f t="shared" si="1567"/>
        <v>75.769999999999996</v>
      </c>
      <c r="DH543">
        <f t="shared" si="1517"/>
        <v>289.51999999999998</v>
      </c>
      <c r="DI543">
        <f t="shared" si="1518"/>
        <v>0</v>
      </c>
      <c r="DJ543">
        <f t="shared" si="1566"/>
        <v>365.28999999999996</v>
      </c>
      <c r="DK543">
        <v>0</v>
      </c>
      <c r="DL543" t="s">
        <v>72</v>
      </c>
      <c r="DM543">
        <v>4</v>
      </c>
      <c r="DN543" t="s">
        <v>36</v>
      </c>
      <c r="DO543">
        <v>1</v>
      </c>
    </row>
    <row r="544">
      <c r="A544">
        <f>ROW(Source!A611)</f>
        <v>611</v>
      </c>
      <c r="B544">
        <v>358752211</v>
      </c>
      <c r="C544">
        <v>358750052</v>
      </c>
      <c r="D544">
        <v>342765357</v>
      </c>
      <c r="E544">
        <v>1</v>
      </c>
      <c r="F544">
        <v>1</v>
      </c>
      <c r="G544">
        <v>1</v>
      </c>
      <c r="H544">
        <v>2</v>
      </c>
      <c r="I544" t="s">
        <v>370</v>
      </c>
      <c r="J544" t="s">
        <v>867</v>
      </c>
      <c r="K544" t="s">
        <v>371</v>
      </c>
      <c r="L544">
        <v>1368</v>
      </c>
      <c r="N544">
        <v>1011</v>
      </c>
      <c r="O544" t="s">
        <v>67</v>
      </c>
      <c r="P544" t="s">
        <v>67</v>
      </c>
      <c r="Q544">
        <v>1</v>
      </c>
      <c r="W544">
        <v>0</v>
      </c>
      <c r="X544">
        <v>2026811433</v>
      </c>
      <c r="Y544">
        <f t="shared" si="1556"/>
        <v>1.74</v>
      </c>
      <c r="AA544">
        <v>0</v>
      </c>
      <c r="AB544">
        <v>3052.3299999999999</v>
      </c>
      <c r="AC544">
        <v>571.71000000000004</v>
      </c>
      <c r="AD544">
        <v>0</v>
      </c>
      <c r="AE544">
        <v>0</v>
      </c>
      <c r="AF544">
        <v>2608.8299999999999</v>
      </c>
      <c r="AG544">
        <v>571.71000000000004</v>
      </c>
      <c r="AH544">
        <v>0</v>
      </c>
      <c r="AI544">
        <v>1</v>
      </c>
      <c r="AJ544">
        <v>1.1699999999999999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435</v>
      </c>
      <c r="AT544">
        <v>2.8999999999999999</v>
      </c>
      <c r="AU544" t="s">
        <v>667</v>
      </c>
      <c r="AV544">
        <v>1</v>
      </c>
      <c r="AW544">
        <v>2</v>
      </c>
      <c r="AX544">
        <v>363029539</v>
      </c>
      <c r="AY544">
        <v>1</v>
      </c>
      <c r="AZ544">
        <v>0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7565.607</v>
      </c>
      <c r="BL544">
        <v>1657.9590000000001</v>
      </c>
      <c r="BM544">
        <v>0</v>
      </c>
      <c r="BN544">
        <v>0</v>
      </c>
      <c r="BO544">
        <v>2.8999999999999999</v>
      </c>
      <c r="BP544">
        <v>1</v>
      </c>
      <c r="BQ544">
        <v>0</v>
      </c>
      <c r="BR544">
        <v>4539.3642</v>
      </c>
      <c r="BS544">
        <v>994.7754000000001</v>
      </c>
      <c r="BT544">
        <v>0</v>
      </c>
      <c r="BU544">
        <v>0</v>
      </c>
      <c r="BV544">
        <v>1.74</v>
      </c>
      <c r="BW544">
        <v>1</v>
      </c>
      <c r="CV544">
        <v>0</v>
      </c>
      <c r="CW544">
        <f>ROUND(Y544*Source!I611*DO544,7)</f>
        <v>1.74</v>
      </c>
      <c r="CX544">
        <f>ROUND(Y544*Source!I611,7)</f>
        <v>1.74</v>
      </c>
      <c r="CY544">
        <f t="shared" si="1563"/>
        <v>3052.3299999999999</v>
      </c>
      <c r="CZ544">
        <f t="shared" si="1564"/>
        <v>2608.8299999999999</v>
      </c>
      <c r="DA544">
        <f t="shared" si="1565"/>
        <v>1.1699999999999999</v>
      </c>
      <c r="DB544">
        <f t="shared" si="1560"/>
        <v>4539.366</v>
      </c>
      <c r="DC544">
        <f t="shared" si="1561"/>
        <v>994.77599999999995</v>
      </c>
      <c r="DD544" t="s">
        <v>435</v>
      </c>
      <c r="DE544" t="s">
        <v>435</v>
      </c>
      <c r="DF544">
        <f t="shared" si="1555"/>
        <v>0</v>
      </c>
      <c r="DG544">
        <f t="shared" si="1567"/>
        <v>5311.0500000000002</v>
      </c>
      <c r="DH544">
        <f t="shared" si="1517"/>
        <v>994.77999999999997</v>
      </c>
      <c r="DI544">
        <f t="shared" si="1518"/>
        <v>0</v>
      </c>
      <c r="DJ544">
        <f t="shared" si="1566"/>
        <v>6305.8299999999999</v>
      </c>
      <c r="DK544">
        <v>0</v>
      </c>
      <c r="DL544" t="s">
        <v>221</v>
      </c>
      <c r="DM544">
        <v>5</v>
      </c>
      <c r="DN544" t="s">
        <v>36</v>
      </c>
      <c r="DO544">
        <v>1</v>
      </c>
    </row>
    <row r="545">
      <c r="A545">
        <f>ROW(Source!A611)</f>
        <v>611</v>
      </c>
      <c r="B545">
        <v>358752211</v>
      </c>
      <c r="C545">
        <v>358750052</v>
      </c>
      <c r="D545">
        <v>342765643</v>
      </c>
      <c r="E545">
        <v>1</v>
      </c>
      <c r="F545">
        <v>1</v>
      </c>
      <c r="G545">
        <v>1</v>
      </c>
      <c r="H545">
        <v>2</v>
      </c>
      <c r="I545" t="s">
        <v>70</v>
      </c>
      <c r="J545" t="s">
        <v>831</v>
      </c>
      <c r="K545" t="s">
        <v>71</v>
      </c>
      <c r="L545">
        <v>1368</v>
      </c>
      <c r="N545">
        <v>1011</v>
      </c>
      <c r="O545" t="s">
        <v>67</v>
      </c>
      <c r="P545" t="s">
        <v>67</v>
      </c>
      <c r="Q545">
        <v>1</v>
      </c>
      <c r="W545">
        <v>0</v>
      </c>
      <c r="X545">
        <v>1503848564</v>
      </c>
      <c r="Y545">
        <f t="shared" si="1556"/>
        <v>0.12</v>
      </c>
      <c r="AA545">
        <v>0</v>
      </c>
      <c r="AB545">
        <v>583.05999999999995</v>
      </c>
      <c r="AC545">
        <v>497.45999999999998</v>
      </c>
      <c r="AD545">
        <v>0</v>
      </c>
      <c r="AE545">
        <v>0</v>
      </c>
      <c r="AF545">
        <v>477.92000000000002</v>
      </c>
      <c r="AG545">
        <v>497.45999999999998</v>
      </c>
      <c r="AH545">
        <v>0</v>
      </c>
      <c r="AI545">
        <v>1</v>
      </c>
      <c r="AJ545">
        <v>1.22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435</v>
      </c>
      <c r="AT545">
        <v>0.20000000000000001</v>
      </c>
      <c r="AU545" t="s">
        <v>667</v>
      </c>
      <c r="AV545">
        <v>1</v>
      </c>
      <c r="AW545">
        <v>2</v>
      </c>
      <c r="AX545">
        <v>363029540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95.584000000000003</v>
      </c>
      <c r="BL545">
        <v>99.492000000000004</v>
      </c>
      <c r="BM545">
        <v>0</v>
      </c>
      <c r="BN545">
        <v>0</v>
      </c>
      <c r="BO545">
        <v>0.20000000000000001</v>
      </c>
      <c r="BP545">
        <v>1</v>
      </c>
      <c r="BQ545">
        <v>0</v>
      </c>
      <c r="BR545">
        <v>57.3504</v>
      </c>
      <c r="BS545">
        <v>59.695199999999993</v>
      </c>
      <c r="BT545">
        <v>0</v>
      </c>
      <c r="BU545">
        <v>0</v>
      </c>
      <c r="BV545">
        <v>0.12</v>
      </c>
      <c r="BW545">
        <v>1</v>
      </c>
      <c r="CV545">
        <v>0</v>
      </c>
      <c r="CW545">
        <f>ROUND(Y545*Source!I611*DO545,7)</f>
        <v>0.12</v>
      </c>
      <c r="CX545">
        <f>ROUND(Y545*Source!I611,7)</f>
        <v>0.12</v>
      </c>
      <c r="CY545">
        <f t="shared" si="1563"/>
        <v>583.05999999999995</v>
      </c>
      <c r="CZ545">
        <f t="shared" si="1564"/>
        <v>477.92000000000002</v>
      </c>
      <c r="DA545">
        <f t="shared" si="1565"/>
        <v>1.22</v>
      </c>
      <c r="DB545">
        <f t="shared" si="1560"/>
        <v>57.347999999999999</v>
      </c>
      <c r="DC545">
        <f t="shared" si="1561"/>
        <v>59.693999999999996</v>
      </c>
      <c r="DD545" t="s">
        <v>435</v>
      </c>
      <c r="DE545" t="s">
        <v>435</v>
      </c>
      <c r="DF545">
        <f t="shared" si="1555"/>
        <v>0</v>
      </c>
      <c r="DG545">
        <f t="shared" si="1567"/>
        <v>69.969999999999999</v>
      </c>
      <c r="DH545">
        <f t="shared" si="1517"/>
        <v>59.700000000000003</v>
      </c>
      <c r="DI545">
        <f t="shared" si="1518"/>
        <v>0</v>
      </c>
      <c r="DJ545">
        <f t="shared" si="1566"/>
        <v>129.67000000000002</v>
      </c>
      <c r="DK545">
        <v>0</v>
      </c>
      <c r="DL545" t="s">
        <v>72</v>
      </c>
      <c r="DM545">
        <v>4</v>
      </c>
      <c r="DN545" t="s">
        <v>36</v>
      </c>
      <c r="DO545">
        <v>1</v>
      </c>
    </row>
    <row r="546">
      <c r="A546">
        <f>ROW(Source!A611)</f>
        <v>611</v>
      </c>
      <c r="B546">
        <v>358752211</v>
      </c>
      <c r="C546">
        <v>358750052</v>
      </c>
      <c r="D546">
        <v>342713970</v>
      </c>
      <c r="E546">
        <v>1</v>
      </c>
      <c r="F546">
        <v>1</v>
      </c>
      <c r="G546">
        <v>1</v>
      </c>
      <c r="H546">
        <v>3</v>
      </c>
      <c r="I546" t="s">
        <v>119</v>
      </c>
      <c r="J546" t="s">
        <v>839</v>
      </c>
      <c r="K546" t="s">
        <v>120</v>
      </c>
      <c r="L546">
        <v>1348</v>
      </c>
      <c r="N546">
        <v>1009</v>
      </c>
      <c r="O546" t="s">
        <v>88</v>
      </c>
      <c r="P546" t="s">
        <v>88</v>
      </c>
      <c r="Q546">
        <v>1000</v>
      </c>
      <c r="W546">
        <v>0</v>
      </c>
      <c r="X546">
        <v>420120945</v>
      </c>
      <c r="Y546">
        <f>(AT546*ROUND(0,7))</f>
        <v>0</v>
      </c>
      <c r="AA546">
        <v>255909.34</v>
      </c>
      <c r="AB546">
        <v>0</v>
      </c>
      <c r="AC546">
        <v>0</v>
      </c>
      <c r="AD546">
        <v>0</v>
      </c>
      <c r="AE546">
        <v>144581.54999999999</v>
      </c>
      <c r="AF546">
        <v>0</v>
      </c>
      <c r="AG546">
        <v>0</v>
      </c>
      <c r="AH546">
        <v>0</v>
      </c>
      <c r="AI546">
        <v>1.77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435</v>
      </c>
      <c r="AT546">
        <v>0.00019000000000000001</v>
      </c>
      <c r="AU546" t="s">
        <v>517</v>
      </c>
      <c r="AV546">
        <v>0</v>
      </c>
      <c r="AW546">
        <v>2</v>
      </c>
      <c r="AX546">
        <v>363029541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27.470494500000001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ROUND(Y546*Source!I611,7)</f>
        <v>0</v>
      </c>
      <c r="CY546">
        <f t="shared" ref="CY546:CY547" si="1568">AA546</f>
        <v>255909.34</v>
      </c>
      <c r="CZ546">
        <f t="shared" ref="CZ546:CZ547" si="1569">AE546</f>
        <v>144581.54999999999</v>
      </c>
      <c r="DA546">
        <f t="shared" ref="DA546:DA547" si="1570">AI546</f>
        <v>1.77</v>
      </c>
      <c r="DB546">
        <f>ROUND((ROUND(AT546*CZ546,2)*ROUND(0,7)),6)</f>
        <v>0</v>
      </c>
      <c r="DC546">
        <f>ROUND((ROUND(AT546*AG546,2)*ROUND(0,7)),6)</f>
        <v>0</v>
      </c>
      <c r="DD546" t="s">
        <v>435</v>
      </c>
      <c r="DE546" t="s">
        <v>435</v>
      </c>
      <c r="DF546">
        <f>ROUND(ROUND(AE546*AI546,2)*CX546,2)</f>
        <v>0</v>
      </c>
      <c r="DG546">
        <f t="shared" ref="DG546:DG551" si="1571">ROUND(ROUND(AF546,2)*CX546,2)</f>
        <v>0</v>
      </c>
      <c r="DH546">
        <f t="shared" si="1517"/>
        <v>0</v>
      </c>
      <c r="DI546">
        <f t="shared" si="1518"/>
        <v>0</v>
      </c>
      <c r="DJ546">
        <f t="shared" ref="DJ546:DJ547" si="1572">DF546</f>
        <v>0</v>
      </c>
      <c r="DK546">
        <v>0</v>
      </c>
      <c r="DL546" t="s">
        <v>435</v>
      </c>
      <c r="DM546">
        <v>0</v>
      </c>
      <c r="DN546" t="s">
        <v>435</v>
      </c>
      <c r="DO546">
        <v>0</v>
      </c>
    </row>
    <row r="547">
      <c r="A547">
        <f>ROW(Source!A611)</f>
        <v>611</v>
      </c>
      <c r="B547">
        <v>358752211</v>
      </c>
      <c r="C547">
        <v>358750052</v>
      </c>
      <c r="D547">
        <v>342646017</v>
      </c>
      <c r="E547">
        <v>113</v>
      </c>
      <c r="F547">
        <v>1</v>
      </c>
      <c r="G547">
        <v>1</v>
      </c>
      <c r="H547">
        <v>3</v>
      </c>
      <c r="I547" t="s">
        <v>130</v>
      </c>
      <c r="J547" t="s">
        <v>435</v>
      </c>
      <c r="K547" t="s">
        <v>131</v>
      </c>
      <c r="L547">
        <v>3277935</v>
      </c>
      <c r="N547">
        <v>1013</v>
      </c>
      <c r="O547" t="s">
        <v>104</v>
      </c>
      <c r="P547" t="s">
        <v>104</v>
      </c>
      <c r="Q547">
        <v>1</v>
      </c>
      <c r="W547">
        <v>0</v>
      </c>
      <c r="X547">
        <v>274903907</v>
      </c>
      <c r="Y547">
        <f>AT547</f>
        <v>2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0</v>
      </c>
      <c r="AQ547">
        <v>1</v>
      </c>
      <c r="AR547">
        <v>0</v>
      </c>
      <c r="AS547" t="s">
        <v>435</v>
      </c>
      <c r="AT547">
        <v>2</v>
      </c>
      <c r="AU547" t="s">
        <v>435</v>
      </c>
      <c r="AV547">
        <v>0</v>
      </c>
      <c r="AW547">
        <v>2</v>
      </c>
      <c r="AX547">
        <v>363029542</v>
      </c>
      <c r="AY547">
        <v>1</v>
      </c>
      <c r="AZ547">
        <v>2048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ROUND(Y547*Source!I611,7)</f>
        <v>2</v>
      </c>
      <c r="CY547">
        <f t="shared" si="1568"/>
        <v>0</v>
      </c>
      <c r="CZ547">
        <f t="shared" si="1569"/>
        <v>0</v>
      </c>
      <c r="DA547">
        <f t="shared" si="1570"/>
        <v>1</v>
      </c>
      <c r="DB547">
        <f>ROUND(ROUND(AT547*CZ547,2),6)</f>
        <v>0</v>
      </c>
      <c r="DC547">
        <f>ROUND(ROUND(AT547*AG547,2),6)</f>
        <v>0</v>
      </c>
      <c r="DD547" t="s">
        <v>435</v>
      </c>
      <c r="DE547" t="s">
        <v>435</v>
      </c>
      <c r="DF547">
        <f t="shared" ref="DF547:DF555" si="1573">ROUND(ROUND(AE547,2)*CX547,2)</f>
        <v>0</v>
      </c>
      <c r="DG547">
        <f t="shared" si="1571"/>
        <v>0</v>
      </c>
      <c r="DH547">
        <f t="shared" si="1517"/>
        <v>0</v>
      </c>
      <c r="DI547">
        <f t="shared" si="1518"/>
        <v>0</v>
      </c>
      <c r="DJ547">
        <f t="shared" si="1572"/>
        <v>0</v>
      </c>
      <c r="DK547">
        <v>0</v>
      </c>
      <c r="DL547" t="s">
        <v>435</v>
      </c>
      <c r="DM547">
        <v>0</v>
      </c>
      <c r="DN547" t="s">
        <v>435</v>
      </c>
      <c r="DO547">
        <v>0</v>
      </c>
    </row>
    <row r="548">
      <c r="A548">
        <f>ROW(Source!A612)</f>
        <v>612</v>
      </c>
      <c r="B548">
        <v>358752211</v>
      </c>
      <c r="C548">
        <v>358750074</v>
      </c>
      <c r="D548">
        <v>342640222</v>
      </c>
      <c r="E548">
        <v>113</v>
      </c>
      <c r="F548">
        <v>1</v>
      </c>
      <c r="G548">
        <v>1</v>
      </c>
      <c r="H548">
        <v>1</v>
      </c>
      <c r="I548" t="s">
        <v>115</v>
      </c>
      <c r="J548" t="s">
        <v>435</v>
      </c>
      <c r="K548" t="s">
        <v>116</v>
      </c>
      <c r="L548">
        <v>1191</v>
      </c>
      <c r="N548">
        <v>1013</v>
      </c>
      <c r="O548" t="s">
        <v>36</v>
      </c>
      <c r="P548" t="s">
        <v>36</v>
      </c>
      <c r="Q548">
        <v>1</v>
      </c>
      <c r="W548">
        <v>0</v>
      </c>
      <c r="X548">
        <v>888410196</v>
      </c>
      <c r="Y548">
        <f t="shared" ref="Y548:Y555" si="1574">(AT548*ROUND(0.6,7))</f>
        <v>30.299999999999997</v>
      </c>
      <c r="AA548">
        <v>0</v>
      </c>
      <c r="AB548">
        <v>0</v>
      </c>
      <c r="AC548">
        <v>0</v>
      </c>
      <c r="AD548">
        <v>497.45999999999998</v>
      </c>
      <c r="AE548">
        <v>0</v>
      </c>
      <c r="AF548">
        <v>0</v>
      </c>
      <c r="AG548">
        <v>0</v>
      </c>
      <c r="AH548">
        <v>497.45999999999998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435</v>
      </c>
      <c r="AT548">
        <v>50.5</v>
      </c>
      <c r="AU548" t="s">
        <v>667</v>
      </c>
      <c r="AV548">
        <v>1</v>
      </c>
      <c r="AW548">
        <v>2</v>
      </c>
      <c r="AX548">
        <v>363029543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25121.73</v>
      </c>
      <c r="BN548">
        <v>50.5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15073.037999999999</v>
      </c>
      <c r="BU548">
        <v>30.299999999999997</v>
      </c>
      <c r="BV548">
        <v>0</v>
      </c>
      <c r="BW548">
        <v>1</v>
      </c>
      <c r="CU548">
        <f>ROUND(AT548*Source!I612*AH548*AL548,2)</f>
        <v>25121.73</v>
      </c>
      <c r="CV548">
        <f>ROUND(Y548*Source!I612,7)</f>
        <v>30.299999999999997</v>
      </c>
      <c r="CW548">
        <v>0</v>
      </c>
      <c r="CX548">
        <f>ROUND(Y548*Source!I612,7)</f>
        <v>30.299999999999997</v>
      </c>
      <c r="CY548">
        <f t="shared" ref="CY548:CY549" si="1575">AD548</f>
        <v>497.45999999999998</v>
      </c>
      <c r="CZ548">
        <f t="shared" ref="CZ548:CZ549" si="1576">AH548</f>
        <v>497.45999999999998</v>
      </c>
      <c r="DA548">
        <f t="shared" ref="DA548:DA549" si="1577">AL548</f>
        <v>1</v>
      </c>
      <c r="DB548">
        <f t="shared" ref="DB548:DB555" si="1578">ROUND((ROUND(AT548*CZ548,2)*ROUND(0.6,7)),6)</f>
        <v>15073.037999999999</v>
      </c>
      <c r="DC548">
        <f t="shared" ref="DC548:DC555" si="1579">ROUND((ROUND(AT548*AG548,2)*ROUND(0.6,7)),6)</f>
        <v>0</v>
      </c>
      <c r="DD548" t="s">
        <v>435</v>
      </c>
      <c r="DE548" t="s">
        <v>435</v>
      </c>
      <c r="DF548">
        <f t="shared" si="1573"/>
        <v>0</v>
      </c>
      <c r="DG548">
        <f t="shared" si="1571"/>
        <v>0</v>
      </c>
      <c r="DH548">
        <f t="shared" si="1517"/>
        <v>0</v>
      </c>
      <c r="DI548">
        <f t="shared" si="1518"/>
        <v>15073.040000000001</v>
      </c>
      <c r="DJ548">
        <f t="shared" ref="DJ548:DJ549" si="1580">DI548</f>
        <v>15073.040000000001</v>
      </c>
      <c r="DK548">
        <v>1</v>
      </c>
      <c r="DL548" t="s">
        <v>435</v>
      </c>
      <c r="DM548">
        <v>0</v>
      </c>
      <c r="DN548" t="s">
        <v>435</v>
      </c>
      <c r="DO548">
        <v>0</v>
      </c>
    </row>
    <row r="549">
      <c r="A549">
        <f>ROW(Source!A612)</f>
        <v>612</v>
      </c>
      <c r="B549">
        <v>358752211</v>
      </c>
      <c r="C549">
        <v>358750074</v>
      </c>
      <c r="D549">
        <v>342640393</v>
      </c>
      <c r="E549">
        <v>113</v>
      </c>
      <c r="F549">
        <v>1</v>
      </c>
      <c r="G549">
        <v>1</v>
      </c>
      <c r="H549">
        <v>1</v>
      </c>
      <c r="I549" t="s">
        <v>828</v>
      </c>
      <c r="J549" t="s">
        <v>435</v>
      </c>
      <c r="K549" t="s">
        <v>829</v>
      </c>
      <c r="L549">
        <v>1191</v>
      </c>
      <c r="N549">
        <v>1013</v>
      </c>
      <c r="O549" t="s">
        <v>36</v>
      </c>
      <c r="P549" t="s">
        <v>36</v>
      </c>
      <c r="Q549">
        <v>1</v>
      </c>
      <c r="W549">
        <v>0</v>
      </c>
      <c r="X549">
        <v>-1417349443</v>
      </c>
      <c r="Y549">
        <f t="shared" si="1574"/>
        <v>4.1399999999999997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435</v>
      </c>
      <c r="AT549">
        <v>6.9000000000000004</v>
      </c>
      <c r="AU549" t="s">
        <v>667</v>
      </c>
      <c r="AV549">
        <v>2</v>
      </c>
      <c r="AW549">
        <v>2</v>
      </c>
      <c r="AX549">
        <v>363029544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ROUND(Y549*Source!I612,7)</f>
        <v>4.1399999999999997</v>
      </c>
      <c r="CY549">
        <f t="shared" si="1575"/>
        <v>0</v>
      </c>
      <c r="CZ549">
        <f t="shared" si="1576"/>
        <v>0</v>
      </c>
      <c r="DA549">
        <f t="shared" si="1577"/>
        <v>1</v>
      </c>
      <c r="DB549">
        <f t="shared" si="1578"/>
        <v>0</v>
      </c>
      <c r="DC549">
        <f t="shared" si="1579"/>
        <v>0</v>
      </c>
      <c r="DD549" t="s">
        <v>435</v>
      </c>
      <c r="DE549" t="s">
        <v>435</v>
      </c>
      <c r="DF549">
        <f t="shared" si="1573"/>
        <v>0</v>
      </c>
      <c r="DG549">
        <f t="shared" si="1571"/>
        <v>0</v>
      </c>
      <c r="DH549">
        <f t="shared" si="1517"/>
        <v>0</v>
      </c>
      <c r="DI549">
        <f t="shared" si="1518"/>
        <v>0</v>
      </c>
      <c r="DJ549">
        <f t="shared" si="1580"/>
        <v>0</v>
      </c>
      <c r="DK549">
        <v>0</v>
      </c>
      <c r="DL549" t="s">
        <v>435</v>
      </c>
      <c r="DM549">
        <v>0</v>
      </c>
      <c r="DN549" t="s">
        <v>435</v>
      </c>
      <c r="DO549">
        <v>0</v>
      </c>
    </row>
    <row r="550">
      <c r="A550">
        <f>ROW(Source!A612)</f>
        <v>612</v>
      </c>
      <c r="B550">
        <v>358752211</v>
      </c>
      <c r="C550">
        <v>358750074</v>
      </c>
      <c r="D550">
        <v>342764741</v>
      </c>
      <c r="E550">
        <v>1</v>
      </c>
      <c r="F550">
        <v>1</v>
      </c>
      <c r="G550">
        <v>1</v>
      </c>
      <c r="H550">
        <v>2</v>
      </c>
      <c r="I550" t="s">
        <v>65</v>
      </c>
      <c r="J550" t="s">
        <v>830</v>
      </c>
      <c r="K550" t="s">
        <v>66</v>
      </c>
      <c r="L550">
        <v>1368</v>
      </c>
      <c r="N550">
        <v>1011</v>
      </c>
      <c r="O550" t="s">
        <v>67</v>
      </c>
      <c r="P550" t="s">
        <v>67</v>
      </c>
      <c r="Q550">
        <v>1</v>
      </c>
      <c r="W550">
        <v>0</v>
      </c>
      <c r="X550">
        <v>-361847540</v>
      </c>
      <c r="Y550">
        <f t="shared" si="1574"/>
        <v>0.096000000000000002</v>
      </c>
      <c r="AA550">
        <v>0</v>
      </c>
      <c r="AB550">
        <v>1552.1199999999999</v>
      </c>
      <c r="AC550">
        <v>668.23000000000002</v>
      </c>
      <c r="AD550">
        <v>0</v>
      </c>
      <c r="AE550">
        <v>0</v>
      </c>
      <c r="AF550">
        <v>1552.1199999999999</v>
      </c>
      <c r="AG550">
        <v>668.23000000000002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435</v>
      </c>
      <c r="AT550">
        <v>0.16</v>
      </c>
      <c r="AU550" t="s">
        <v>667</v>
      </c>
      <c r="AV550">
        <v>1</v>
      </c>
      <c r="AW550">
        <v>2</v>
      </c>
      <c r="AX550">
        <v>363029545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248.33919999999998</v>
      </c>
      <c r="BL550">
        <v>106.91680000000001</v>
      </c>
      <c r="BM550">
        <v>0</v>
      </c>
      <c r="BN550">
        <v>0</v>
      </c>
      <c r="BO550">
        <v>0.16</v>
      </c>
      <c r="BP550">
        <v>1</v>
      </c>
      <c r="BQ550">
        <v>0</v>
      </c>
      <c r="BR550">
        <v>149.00351999999998</v>
      </c>
      <c r="BS550">
        <v>64.150080000000003</v>
      </c>
      <c r="BT550">
        <v>0</v>
      </c>
      <c r="BU550">
        <v>0</v>
      </c>
      <c r="BV550">
        <v>0.096000000000000002</v>
      </c>
      <c r="BW550">
        <v>1</v>
      </c>
      <c r="CV550">
        <v>0</v>
      </c>
      <c r="CW550">
        <f>ROUND(Y550*Source!I612*DO550,7)</f>
        <v>0.096000000000000002</v>
      </c>
      <c r="CX550">
        <f>ROUND(Y550*Source!I612,7)</f>
        <v>0.096000000000000002</v>
      </c>
      <c r="CY550">
        <f t="shared" ref="CY550:CY555" si="1581">AB550</f>
        <v>1552.1199999999999</v>
      </c>
      <c r="CZ550">
        <f t="shared" ref="CZ550:CZ555" si="1582">AF550</f>
        <v>1552.1199999999999</v>
      </c>
      <c r="DA550">
        <f t="shared" ref="DA550:DA555" si="1583">AJ550</f>
        <v>1</v>
      </c>
      <c r="DB550">
        <f t="shared" si="1578"/>
        <v>149.00399999999999</v>
      </c>
      <c r="DC550">
        <f t="shared" si="1579"/>
        <v>64.152000000000001</v>
      </c>
      <c r="DD550" t="s">
        <v>435</v>
      </c>
      <c r="DE550" t="s">
        <v>435</v>
      </c>
      <c r="DF550">
        <f t="shared" si="1573"/>
        <v>0</v>
      </c>
      <c r="DG550">
        <f t="shared" si="1571"/>
        <v>149</v>
      </c>
      <c r="DH550">
        <f t="shared" si="1517"/>
        <v>64.150000000000006</v>
      </c>
      <c r="DI550">
        <f t="shared" si="1518"/>
        <v>0</v>
      </c>
      <c r="DJ550">
        <f t="shared" ref="DJ550:DJ555" si="1584">DG550+DH550</f>
        <v>213.15000000000001</v>
      </c>
      <c r="DK550">
        <v>1</v>
      </c>
      <c r="DL550" t="s">
        <v>68</v>
      </c>
      <c r="DM550">
        <v>6</v>
      </c>
      <c r="DN550" t="s">
        <v>36</v>
      </c>
      <c r="DO550">
        <v>1</v>
      </c>
    </row>
    <row r="551">
      <c r="A551">
        <f>ROW(Source!A612)</f>
        <v>612</v>
      </c>
      <c r="B551">
        <v>358752211</v>
      </c>
      <c r="C551">
        <v>358750074</v>
      </c>
      <c r="D551">
        <v>342764838</v>
      </c>
      <c r="E551">
        <v>1</v>
      </c>
      <c r="F551">
        <v>1</v>
      </c>
      <c r="G551">
        <v>1</v>
      </c>
      <c r="H551">
        <v>2</v>
      </c>
      <c r="I551" t="s">
        <v>368</v>
      </c>
      <c r="J551" t="s">
        <v>866</v>
      </c>
      <c r="K551" t="s">
        <v>369</v>
      </c>
      <c r="L551">
        <v>1368</v>
      </c>
      <c r="N551">
        <v>1011</v>
      </c>
      <c r="O551" t="s">
        <v>67</v>
      </c>
      <c r="P551" t="s">
        <v>67</v>
      </c>
      <c r="Q551">
        <v>1</v>
      </c>
      <c r="W551">
        <v>0</v>
      </c>
      <c r="X551">
        <v>-173640159</v>
      </c>
      <c r="Y551">
        <f t="shared" si="1574"/>
        <v>3.3839999999999999</v>
      </c>
      <c r="AA551">
        <v>0</v>
      </c>
      <c r="AB551">
        <v>2.6699999999999999</v>
      </c>
      <c r="AC551">
        <v>0</v>
      </c>
      <c r="AD551">
        <v>0</v>
      </c>
      <c r="AE551">
        <v>0</v>
      </c>
      <c r="AF551">
        <v>2.6699999999999999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435</v>
      </c>
      <c r="AT551">
        <v>5.6399999999999997</v>
      </c>
      <c r="AU551" t="s">
        <v>667</v>
      </c>
      <c r="AV551">
        <v>1</v>
      </c>
      <c r="AW551">
        <v>2</v>
      </c>
      <c r="AX551">
        <v>363029546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15.058799999999998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9.0352800000000002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ROUND(Y551*Source!I612*DO551,7)</f>
        <v>0</v>
      </c>
      <c r="CX551">
        <f>ROUND(Y551*Source!I612,7)</f>
        <v>3.3839999999999999</v>
      </c>
      <c r="CY551">
        <f t="shared" si="1581"/>
        <v>2.6699999999999999</v>
      </c>
      <c r="CZ551">
        <f t="shared" si="1582"/>
        <v>2.6699999999999999</v>
      </c>
      <c r="DA551">
        <f t="shared" si="1583"/>
        <v>1</v>
      </c>
      <c r="DB551">
        <f t="shared" si="1578"/>
        <v>9.0359999999999996</v>
      </c>
      <c r="DC551">
        <f t="shared" si="1579"/>
        <v>0</v>
      </c>
      <c r="DD551" t="s">
        <v>435</v>
      </c>
      <c r="DE551" t="s">
        <v>435</v>
      </c>
      <c r="DF551">
        <f t="shared" si="1573"/>
        <v>0</v>
      </c>
      <c r="DG551">
        <f t="shared" si="1571"/>
        <v>9.0400000000000009</v>
      </c>
      <c r="DH551">
        <f t="shared" si="1517"/>
        <v>0</v>
      </c>
      <c r="DI551">
        <f t="shared" si="1518"/>
        <v>0</v>
      </c>
      <c r="DJ551">
        <f t="shared" si="1584"/>
        <v>9.0400000000000009</v>
      </c>
      <c r="DK551">
        <v>1</v>
      </c>
      <c r="DL551" t="s">
        <v>435</v>
      </c>
      <c r="DM551">
        <v>0</v>
      </c>
      <c r="DN551" t="s">
        <v>435</v>
      </c>
      <c r="DO551">
        <v>0</v>
      </c>
    </row>
    <row r="552">
      <c r="A552">
        <f>ROW(Source!A612)</f>
        <v>612</v>
      </c>
      <c r="B552">
        <v>358752211</v>
      </c>
      <c r="C552">
        <v>358750074</v>
      </c>
      <c r="D552">
        <v>342764878</v>
      </c>
      <c r="E552">
        <v>1</v>
      </c>
      <c r="F552">
        <v>1</v>
      </c>
      <c r="G552">
        <v>1</v>
      </c>
      <c r="H552">
        <v>2</v>
      </c>
      <c r="I552" t="s">
        <v>232</v>
      </c>
      <c r="J552" t="s">
        <v>845</v>
      </c>
      <c r="K552" t="s">
        <v>233</v>
      </c>
      <c r="L552">
        <v>1368</v>
      </c>
      <c r="N552">
        <v>1011</v>
      </c>
      <c r="O552" t="s">
        <v>67</v>
      </c>
      <c r="P552" t="s">
        <v>67</v>
      </c>
      <c r="Q552">
        <v>1</v>
      </c>
      <c r="W552">
        <v>0</v>
      </c>
      <c r="X552">
        <v>1871458523</v>
      </c>
      <c r="Y552">
        <f t="shared" si="1574"/>
        <v>1.6919999999999999</v>
      </c>
      <c r="AA552">
        <v>0</v>
      </c>
      <c r="AB552">
        <v>76.980000000000004</v>
      </c>
      <c r="AC552">
        <v>441.77999999999997</v>
      </c>
      <c r="AD552">
        <v>0</v>
      </c>
      <c r="AE552">
        <v>0</v>
      </c>
      <c r="AF552">
        <v>55.780000000000001</v>
      </c>
      <c r="AG552">
        <v>441.77999999999997</v>
      </c>
      <c r="AH552">
        <v>0</v>
      </c>
      <c r="AI552">
        <v>1</v>
      </c>
      <c r="AJ552">
        <v>1.3799999999999999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435</v>
      </c>
      <c r="AT552">
        <v>2.8199999999999998</v>
      </c>
      <c r="AU552" t="s">
        <v>667</v>
      </c>
      <c r="AV552">
        <v>1</v>
      </c>
      <c r="AW552">
        <v>2</v>
      </c>
      <c r="AX552">
        <v>363029547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157.2996</v>
      </c>
      <c r="BL552">
        <v>1245.8195999999998</v>
      </c>
      <c r="BM552">
        <v>0</v>
      </c>
      <c r="BN552">
        <v>0</v>
      </c>
      <c r="BO552">
        <v>2.8199999999999998</v>
      </c>
      <c r="BP552">
        <v>1</v>
      </c>
      <c r="BQ552">
        <v>0</v>
      </c>
      <c r="BR552">
        <v>94.379760000000005</v>
      </c>
      <c r="BS552">
        <v>747.49175999999989</v>
      </c>
      <c r="BT552">
        <v>0</v>
      </c>
      <c r="BU552">
        <v>0</v>
      </c>
      <c r="BV552">
        <v>1.6919999999999999</v>
      </c>
      <c r="BW552">
        <v>1</v>
      </c>
      <c r="CV552">
        <v>0</v>
      </c>
      <c r="CW552">
        <f>ROUND(Y552*Source!I612*DO552,7)</f>
        <v>1.6919999999999999</v>
      </c>
      <c r="CX552">
        <f>ROUND(Y552*Source!I612,7)</f>
        <v>1.6919999999999999</v>
      </c>
      <c r="CY552">
        <f t="shared" si="1581"/>
        <v>76.980000000000004</v>
      </c>
      <c r="CZ552">
        <f t="shared" si="1582"/>
        <v>55.780000000000001</v>
      </c>
      <c r="DA552">
        <f t="shared" si="1583"/>
        <v>1.3799999999999999</v>
      </c>
      <c r="DB552">
        <f t="shared" si="1578"/>
        <v>94.379999999999995</v>
      </c>
      <c r="DC552">
        <f t="shared" si="1579"/>
        <v>747.49199999999996</v>
      </c>
      <c r="DD552" t="s">
        <v>435</v>
      </c>
      <c r="DE552" t="s">
        <v>435</v>
      </c>
      <c r="DF552">
        <f t="shared" si="1573"/>
        <v>0</v>
      </c>
      <c r="DG552">
        <f t="shared" ref="DG552:DG555" si="1585">ROUND(ROUND(AF552*AJ552,2)*CX552,2)</f>
        <v>130.25</v>
      </c>
      <c r="DH552">
        <f t="shared" si="1517"/>
        <v>747.49000000000001</v>
      </c>
      <c r="DI552">
        <f t="shared" si="1518"/>
        <v>0</v>
      </c>
      <c r="DJ552">
        <f t="shared" si="1584"/>
        <v>877.74000000000001</v>
      </c>
      <c r="DK552">
        <v>0</v>
      </c>
      <c r="DL552" t="s">
        <v>234</v>
      </c>
      <c r="DM552">
        <v>3</v>
      </c>
      <c r="DN552" t="s">
        <v>36</v>
      </c>
      <c r="DO552">
        <v>1</v>
      </c>
    </row>
    <row r="553">
      <c r="A553">
        <f>ROW(Source!A612)</f>
        <v>612</v>
      </c>
      <c r="B553">
        <v>358752211</v>
      </c>
      <c r="C553">
        <v>358750074</v>
      </c>
      <c r="D553">
        <v>342764921</v>
      </c>
      <c r="E553">
        <v>1</v>
      </c>
      <c r="F553">
        <v>1</v>
      </c>
      <c r="G553">
        <v>1</v>
      </c>
      <c r="H553">
        <v>2</v>
      </c>
      <c r="I553" t="s">
        <v>157</v>
      </c>
      <c r="J553" t="s">
        <v>844</v>
      </c>
      <c r="K553" t="s">
        <v>158</v>
      </c>
      <c r="L553">
        <v>1368</v>
      </c>
      <c r="N553">
        <v>1011</v>
      </c>
      <c r="O553" t="s">
        <v>67</v>
      </c>
      <c r="P553" t="s">
        <v>67</v>
      </c>
      <c r="Q553">
        <v>1</v>
      </c>
      <c r="W553">
        <v>0</v>
      </c>
      <c r="X553">
        <v>-1997430335</v>
      </c>
      <c r="Y553">
        <f t="shared" si="1574"/>
        <v>0.56399999999999995</v>
      </c>
      <c r="AA553">
        <v>0</v>
      </c>
      <c r="AB553">
        <v>130.19</v>
      </c>
      <c r="AC553">
        <v>497.45999999999998</v>
      </c>
      <c r="AD553">
        <v>0</v>
      </c>
      <c r="AE553">
        <v>0</v>
      </c>
      <c r="AF553">
        <v>104.98999999999999</v>
      </c>
      <c r="AG553">
        <v>497.45999999999998</v>
      </c>
      <c r="AH553">
        <v>0</v>
      </c>
      <c r="AI553">
        <v>1</v>
      </c>
      <c r="AJ553">
        <v>1.24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435</v>
      </c>
      <c r="AT553">
        <v>0.93999999999999995</v>
      </c>
      <c r="AU553" t="s">
        <v>667</v>
      </c>
      <c r="AV553">
        <v>1</v>
      </c>
      <c r="AW553">
        <v>2</v>
      </c>
      <c r="AX553">
        <v>363029548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98.690599999999989</v>
      </c>
      <c r="BL553">
        <v>467.61239999999998</v>
      </c>
      <c r="BM553">
        <v>0</v>
      </c>
      <c r="BN553">
        <v>0</v>
      </c>
      <c r="BO553">
        <v>0.93999999999999995</v>
      </c>
      <c r="BP553">
        <v>1</v>
      </c>
      <c r="BQ553">
        <v>0</v>
      </c>
      <c r="BR553">
        <v>59.214359999999992</v>
      </c>
      <c r="BS553">
        <v>280.56743999999998</v>
      </c>
      <c r="BT553">
        <v>0</v>
      </c>
      <c r="BU553">
        <v>0</v>
      </c>
      <c r="BV553">
        <v>0.56399999999999995</v>
      </c>
      <c r="BW553">
        <v>1</v>
      </c>
      <c r="CV553">
        <v>0</v>
      </c>
      <c r="CW553">
        <f>ROUND(Y553*Source!I612*DO553,7)</f>
        <v>0.56399999999999995</v>
      </c>
      <c r="CX553">
        <f>ROUND(Y553*Source!I612,7)</f>
        <v>0.56399999999999995</v>
      </c>
      <c r="CY553">
        <f t="shared" si="1581"/>
        <v>130.19</v>
      </c>
      <c r="CZ553">
        <f t="shared" si="1582"/>
        <v>104.98999999999999</v>
      </c>
      <c r="DA553">
        <f t="shared" si="1583"/>
        <v>1.24</v>
      </c>
      <c r="DB553">
        <f t="shared" si="1578"/>
        <v>59.213999999999999</v>
      </c>
      <c r="DC553">
        <f t="shared" si="1579"/>
        <v>280.56599999999997</v>
      </c>
      <c r="DD553" t="s">
        <v>435</v>
      </c>
      <c r="DE553" t="s">
        <v>435</v>
      </c>
      <c r="DF553">
        <f t="shared" si="1573"/>
        <v>0</v>
      </c>
      <c r="DG553">
        <f t="shared" si="1585"/>
        <v>73.430000000000007</v>
      </c>
      <c r="DH553">
        <f t="shared" si="1517"/>
        <v>280.56999999999999</v>
      </c>
      <c r="DI553">
        <f t="shared" si="1518"/>
        <v>0</v>
      </c>
      <c r="DJ553">
        <f t="shared" si="1584"/>
        <v>354</v>
      </c>
      <c r="DK553">
        <v>0</v>
      </c>
      <c r="DL553" t="s">
        <v>72</v>
      </c>
      <c r="DM553">
        <v>4</v>
      </c>
      <c r="DN553" t="s">
        <v>36</v>
      </c>
      <c r="DO553">
        <v>1</v>
      </c>
    </row>
    <row r="554">
      <c r="A554">
        <f>ROW(Source!A612)</f>
        <v>612</v>
      </c>
      <c r="B554">
        <v>358752211</v>
      </c>
      <c r="C554">
        <v>358750074</v>
      </c>
      <c r="D554">
        <v>342765357</v>
      </c>
      <c r="E554">
        <v>1</v>
      </c>
      <c r="F554">
        <v>1</v>
      </c>
      <c r="G554">
        <v>1</v>
      </c>
      <c r="H554">
        <v>2</v>
      </c>
      <c r="I554" t="s">
        <v>370</v>
      </c>
      <c r="J554" t="s">
        <v>867</v>
      </c>
      <c r="K554" t="s">
        <v>371</v>
      </c>
      <c r="L554">
        <v>1368</v>
      </c>
      <c r="N554">
        <v>1011</v>
      </c>
      <c r="O554" t="s">
        <v>67</v>
      </c>
      <c r="P554" t="s">
        <v>67</v>
      </c>
      <c r="Q554">
        <v>1</v>
      </c>
      <c r="W554">
        <v>0</v>
      </c>
      <c r="X554">
        <v>2026811433</v>
      </c>
      <c r="Y554">
        <f t="shared" si="1574"/>
        <v>1.6919999999999999</v>
      </c>
      <c r="AA554">
        <v>0</v>
      </c>
      <c r="AB554">
        <v>3052.3299999999999</v>
      </c>
      <c r="AC554">
        <v>571.71000000000004</v>
      </c>
      <c r="AD554">
        <v>0</v>
      </c>
      <c r="AE554">
        <v>0</v>
      </c>
      <c r="AF554">
        <v>2608.8299999999999</v>
      </c>
      <c r="AG554">
        <v>571.71000000000004</v>
      </c>
      <c r="AH554">
        <v>0</v>
      </c>
      <c r="AI554">
        <v>1</v>
      </c>
      <c r="AJ554">
        <v>1.1699999999999999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435</v>
      </c>
      <c r="AT554">
        <v>2.8199999999999998</v>
      </c>
      <c r="AU554" t="s">
        <v>667</v>
      </c>
      <c r="AV554">
        <v>1</v>
      </c>
      <c r="AW554">
        <v>2</v>
      </c>
      <c r="AX554">
        <v>363029549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7356.900599999999</v>
      </c>
      <c r="BL554">
        <v>1612.2221999999999</v>
      </c>
      <c r="BM554">
        <v>0</v>
      </c>
      <c r="BN554">
        <v>0</v>
      </c>
      <c r="BO554">
        <v>2.8199999999999998</v>
      </c>
      <c r="BP554">
        <v>1</v>
      </c>
      <c r="BQ554">
        <v>0</v>
      </c>
      <c r="BR554">
        <v>4414.1403599999994</v>
      </c>
      <c r="BS554">
        <v>967.33332000000007</v>
      </c>
      <c r="BT554">
        <v>0</v>
      </c>
      <c r="BU554">
        <v>0</v>
      </c>
      <c r="BV554">
        <v>1.6919999999999999</v>
      </c>
      <c r="BW554">
        <v>1</v>
      </c>
      <c r="CV554">
        <v>0</v>
      </c>
      <c r="CW554">
        <f>ROUND(Y554*Source!I612*DO554,7)</f>
        <v>1.6919999999999999</v>
      </c>
      <c r="CX554">
        <f>ROUND(Y554*Source!I612,7)</f>
        <v>1.6919999999999999</v>
      </c>
      <c r="CY554">
        <f t="shared" si="1581"/>
        <v>3052.3299999999999</v>
      </c>
      <c r="CZ554">
        <f t="shared" si="1582"/>
        <v>2608.8299999999999</v>
      </c>
      <c r="DA554">
        <f t="shared" si="1583"/>
        <v>1.1699999999999999</v>
      </c>
      <c r="DB554">
        <f t="shared" si="1578"/>
        <v>4414.1399999999994</v>
      </c>
      <c r="DC554">
        <f t="shared" si="1579"/>
        <v>967.33199999999999</v>
      </c>
      <c r="DD554" t="s">
        <v>435</v>
      </c>
      <c r="DE554" t="s">
        <v>435</v>
      </c>
      <c r="DF554">
        <f t="shared" si="1573"/>
        <v>0</v>
      </c>
      <c r="DG554">
        <f t="shared" si="1585"/>
        <v>5164.54</v>
      </c>
      <c r="DH554">
        <f t="shared" si="1517"/>
        <v>967.33000000000004</v>
      </c>
      <c r="DI554">
        <f t="shared" si="1518"/>
        <v>0</v>
      </c>
      <c r="DJ554">
        <f t="shared" si="1584"/>
        <v>6131.8699999999999</v>
      </c>
      <c r="DK554">
        <v>0</v>
      </c>
      <c r="DL554" t="s">
        <v>221</v>
      </c>
      <c r="DM554">
        <v>5</v>
      </c>
      <c r="DN554" t="s">
        <v>36</v>
      </c>
      <c r="DO554">
        <v>1</v>
      </c>
    </row>
    <row r="555">
      <c r="A555">
        <f>ROW(Source!A612)</f>
        <v>612</v>
      </c>
      <c r="B555">
        <v>358752211</v>
      </c>
      <c r="C555">
        <v>358750074</v>
      </c>
      <c r="D555">
        <v>342765643</v>
      </c>
      <c r="E555">
        <v>1</v>
      </c>
      <c r="F555">
        <v>1</v>
      </c>
      <c r="G555">
        <v>1</v>
      </c>
      <c r="H555">
        <v>2</v>
      </c>
      <c r="I555" t="s">
        <v>70</v>
      </c>
      <c r="J555" t="s">
        <v>831</v>
      </c>
      <c r="K555" t="s">
        <v>71</v>
      </c>
      <c r="L555">
        <v>1368</v>
      </c>
      <c r="N555">
        <v>1011</v>
      </c>
      <c r="O555" t="s">
        <v>67</v>
      </c>
      <c r="P555" t="s">
        <v>67</v>
      </c>
      <c r="Q555">
        <v>1</v>
      </c>
      <c r="W555">
        <v>0</v>
      </c>
      <c r="X555">
        <v>1503848564</v>
      </c>
      <c r="Y555">
        <f t="shared" si="1574"/>
        <v>0.096000000000000002</v>
      </c>
      <c r="AA555">
        <v>0</v>
      </c>
      <c r="AB555">
        <v>583.05999999999995</v>
      </c>
      <c r="AC555">
        <v>497.45999999999998</v>
      </c>
      <c r="AD555">
        <v>0</v>
      </c>
      <c r="AE555">
        <v>0</v>
      </c>
      <c r="AF555">
        <v>477.92000000000002</v>
      </c>
      <c r="AG555">
        <v>497.45999999999998</v>
      </c>
      <c r="AH555">
        <v>0</v>
      </c>
      <c r="AI555">
        <v>1</v>
      </c>
      <c r="AJ555">
        <v>1.22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435</v>
      </c>
      <c r="AT555">
        <v>0.16</v>
      </c>
      <c r="AU555" t="s">
        <v>667</v>
      </c>
      <c r="AV555">
        <v>1</v>
      </c>
      <c r="AW555">
        <v>2</v>
      </c>
      <c r="AX555">
        <v>363029550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76.467200000000005</v>
      </c>
      <c r="BL555">
        <v>79.593599999999995</v>
      </c>
      <c r="BM555">
        <v>0</v>
      </c>
      <c r="BN555">
        <v>0</v>
      </c>
      <c r="BO555">
        <v>0.16</v>
      </c>
      <c r="BP555">
        <v>1</v>
      </c>
      <c r="BQ555">
        <v>0</v>
      </c>
      <c r="BR555">
        <v>45.880320000000005</v>
      </c>
      <c r="BS555">
        <v>47.756160000000001</v>
      </c>
      <c r="BT555">
        <v>0</v>
      </c>
      <c r="BU555">
        <v>0</v>
      </c>
      <c r="BV555">
        <v>0.096000000000000002</v>
      </c>
      <c r="BW555">
        <v>1</v>
      </c>
      <c r="CV555">
        <v>0</v>
      </c>
      <c r="CW555">
        <f>ROUND(Y555*Source!I612*DO555,7)</f>
        <v>0.096000000000000002</v>
      </c>
      <c r="CX555">
        <f>ROUND(Y555*Source!I612,7)</f>
        <v>0.096000000000000002</v>
      </c>
      <c r="CY555">
        <f t="shared" si="1581"/>
        <v>583.05999999999995</v>
      </c>
      <c r="CZ555">
        <f t="shared" si="1582"/>
        <v>477.92000000000002</v>
      </c>
      <c r="DA555">
        <f t="shared" si="1583"/>
        <v>1.22</v>
      </c>
      <c r="DB555">
        <f t="shared" si="1578"/>
        <v>45.881999999999998</v>
      </c>
      <c r="DC555">
        <f t="shared" si="1579"/>
        <v>47.753999999999998</v>
      </c>
      <c r="DD555" t="s">
        <v>435</v>
      </c>
      <c r="DE555" t="s">
        <v>435</v>
      </c>
      <c r="DF555">
        <f t="shared" si="1573"/>
        <v>0</v>
      </c>
      <c r="DG555">
        <f t="shared" si="1585"/>
        <v>55.969999999999999</v>
      </c>
      <c r="DH555">
        <f t="shared" si="1517"/>
        <v>47.759999999999998</v>
      </c>
      <c r="DI555">
        <f t="shared" si="1518"/>
        <v>0</v>
      </c>
      <c r="DJ555">
        <f t="shared" si="1584"/>
        <v>103.72999999999999</v>
      </c>
      <c r="DK555">
        <v>0</v>
      </c>
      <c r="DL555" t="s">
        <v>72</v>
      </c>
      <c r="DM555">
        <v>4</v>
      </c>
      <c r="DN555" t="s">
        <v>36</v>
      </c>
      <c r="DO555">
        <v>1</v>
      </c>
    </row>
    <row r="556">
      <c r="A556">
        <f>ROW(Source!A612)</f>
        <v>612</v>
      </c>
      <c r="B556">
        <v>358752211</v>
      </c>
      <c r="C556">
        <v>358750074</v>
      </c>
      <c r="D556">
        <v>342713970</v>
      </c>
      <c r="E556">
        <v>1</v>
      </c>
      <c r="F556">
        <v>1</v>
      </c>
      <c r="G556">
        <v>1</v>
      </c>
      <c r="H556">
        <v>3</v>
      </c>
      <c r="I556" t="s">
        <v>119</v>
      </c>
      <c r="J556" t="s">
        <v>839</v>
      </c>
      <c r="K556" t="s">
        <v>120</v>
      </c>
      <c r="L556">
        <v>1348</v>
      </c>
      <c r="N556">
        <v>1009</v>
      </c>
      <c r="O556" t="s">
        <v>88</v>
      </c>
      <c r="P556" t="s">
        <v>88</v>
      </c>
      <c r="Q556">
        <v>1000</v>
      </c>
      <c r="W556">
        <v>0</v>
      </c>
      <c r="X556">
        <v>420120945</v>
      </c>
      <c r="Y556">
        <f>(AT556*ROUND(0,7))</f>
        <v>0</v>
      </c>
      <c r="AA556">
        <v>255909.34</v>
      </c>
      <c r="AB556">
        <v>0</v>
      </c>
      <c r="AC556">
        <v>0</v>
      </c>
      <c r="AD556">
        <v>0</v>
      </c>
      <c r="AE556">
        <v>144581.54999999999</v>
      </c>
      <c r="AF556">
        <v>0</v>
      </c>
      <c r="AG556">
        <v>0</v>
      </c>
      <c r="AH556">
        <v>0</v>
      </c>
      <c r="AI556">
        <v>1.77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435</v>
      </c>
      <c r="AT556">
        <v>0.00019000000000000001</v>
      </c>
      <c r="AU556" t="s">
        <v>517</v>
      </c>
      <c r="AV556">
        <v>0</v>
      </c>
      <c r="AW556">
        <v>2</v>
      </c>
      <c r="AX556">
        <v>363029551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27.470494500000001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ROUND(Y556*Source!I612,7)</f>
        <v>0</v>
      </c>
      <c r="CY556">
        <f t="shared" ref="CY556:CY557" si="1586">AA556</f>
        <v>255909.34</v>
      </c>
      <c r="CZ556">
        <f t="shared" ref="CZ556:CZ557" si="1587">AE556</f>
        <v>144581.54999999999</v>
      </c>
      <c r="DA556">
        <f t="shared" ref="DA556:DA557" si="1588">AI556</f>
        <v>1.77</v>
      </c>
      <c r="DB556">
        <f>ROUND((ROUND(AT556*CZ556,2)*ROUND(0,7)),6)</f>
        <v>0</v>
      </c>
      <c r="DC556">
        <f>ROUND((ROUND(AT556*AG556,2)*ROUND(0,7)),6)</f>
        <v>0</v>
      </c>
      <c r="DD556" t="s">
        <v>435</v>
      </c>
      <c r="DE556" t="s">
        <v>435</v>
      </c>
      <c r="DF556">
        <f>ROUND(ROUND(AE556*AI556,2)*CX556,2)</f>
        <v>0</v>
      </c>
      <c r="DG556">
        <f t="shared" ref="DG556:DG561" si="1589">ROUND(ROUND(AF556,2)*CX556,2)</f>
        <v>0</v>
      </c>
      <c r="DH556">
        <f t="shared" si="1517"/>
        <v>0</v>
      </c>
      <c r="DI556">
        <f t="shared" si="1518"/>
        <v>0</v>
      </c>
      <c r="DJ556">
        <f t="shared" ref="DJ556:DJ557" si="1590">DF556</f>
        <v>0</v>
      </c>
      <c r="DK556">
        <v>0</v>
      </c>
      <c r="DL556" t="s">
        <v>435</v>
      </c>
      <c r="DM556">
        <v>0</v>
      </c>
      <c r="DN556" t="s">
        <v>435</v>
      </c>
      <c r="DO556">
        <v>0</v>
      </c>
    </row>
    <row r="557">
      <c r="A557">
        <f>ROW(Source!A612)</f>
        <v>612</v>
      </c>
      <c r="B557">
        <v>358752211</v>
      </c>
      <c r="C557">
        <v>358750074</v>
      </c>
      <c r="D557">
        <v>342646017</v>
      </c>
      <c r="E557">
        <v>113</v>
      </c>
      <c r="F557">
        <v>1</v>
      </c>
      <c r="G557">
        <v>1</v>
      </c>
      <c r="H557">
        <v>3</v>
      </c>
      <c r="I557" t="s">
        <v>130</v>
      </c>
      <c r="J557" t="s">
        <v>435</v>
      </c>
      <c r="K557" t="s">
        <v>131</v>
      </c>
      <c r="L557">
        <v>3277935</v>
      </c>
      <c r="N557">
        <v>1013</v>
      </c>
      <c r="O557" t="s">
        <v>104</v>
      </c>
      <c r="P557" t="s">
        <v>104</v>
      </c>
      <c r="Q557">
        <v>1</v>
      </c>
      <c r="W557">
        <v>0</v>
      </c>
      <c r="X557">
        <v>274903907</v>
      </c>
      <c r="Y557">
        <f>AT557</f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0</v>
      </c>
      <c r="AQ557">
        <v>1</v>
      </c>
      <c r="AR557">
        <v>0</v>
      </c>
      <c r="AS557" t="s">
        <v>435</v>
      </c>
      <c r="AT557">
        <v>2</v>
      </c>
      <c r="AU557" t="s">
        <v>435</v>
      </c>
      <c r="AV557">
        <v>0</v>
      </c>
      <c r="AW557">
        <v>2</v>
      </c>
      <c r="AX557">
        <v>363029552</v>
      </c>
      <c r="AY557">
        <v>1</v>
      </c>
      <c r="AZ557">
        <v>2048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ROUND(Y557*Source!I612,7)</f>
        <v>2</v>
      </c>
      <c r="CY557">
        <f t="shared" si="1586"/>
        <v>0</v>
      </c>
      <c r="CZ557">
        <f t="shared" si="1587"/>
        <v>0</v>
      </c>
      <c r="DA557">
        <f t="shared" si="1588"/>
        <v>1</v>
      </c>
      <c r="DB557">
        <f>ROUND(ROUND(AT557*CZ557,2),6)</f>
        <v>0</v>
      </c>
      <c r="DC557">
        <f>ROUND(ROUND(AT557*AG557,2),6)</f>
        <v>0</v>
      </c>
      <c r="DD557" t="s">
        <v>435</v>
      </c>
      <c r="DE557" t="s">
        <v>435</v>
      </c>
      <c r="DF557">
        <f t="shared" ref="DF557:DF565" si="1591">ROUND(ROUND(AE557,2)*CX557,2)</f>
        <v>0</v>
      </c>
      <c r="DG557">
        <f t="shared" si="1589"/>
        <v>0</v>
      </c>
      <c r="DH557">
        <f t="shared" si="1517"/>
        <v>0</v>
      </c>
      <c r="DI557">
        <f t="shared" si="1518"/>
        <v>0</v>
      </c>
      <c r="DJ557">
        <f t="shared" si="1590"/>
        <v>0</v>
      </c>
      <c r="DK557">
        <v>0</v>
      </c>
      <c r="DL557" t="s">
        <v>435</v>
      </c>
      <c r="DM557">
        <v>0</v>
      </c>
      <c r="DN557" t="s">
        <v>435</v>
      </c>
      <c r="DO557">
        <v>0</v>
      </c>
    </row>
    <row r="558">
      <c r="A558">
        <f>ROW(Source!A613)</f>
        <v>613</v>
      </c>
      <c r="B558">
        <v>358752211</v>
      </c>
      <c r="C558">
        <v>358750096</v>
      </c>
      <c r="D558">
        <v>342640222</v>
      </c>
      <c r="E558">
        <v>113</v>
      </c>
      <c r="F558">
        <v>1</v>
      </c>
      <c r="G558">
        <v>1</v>
      </c>
      <c r="H558">
        <v>1</v>
      </c>
      <c r="I558" t="s">
        <v>115</v>
      </c>
      <c r="J558" t="s">
        <v>435</v>
      </c>
      <c r="K558" t="s">
        <v>116</v>
      </c>
      <c r="L558">
        <v>1191</v>
      </c>
      <c r="N558">
        <v>1013</v>
      </c>
      <c r="O558" t="s">
        <v>36</v>
      </c>
      <c r="P558" t="s">
        <v>36</v>
      </c>
      <c r="Q558">
        <v>1</v>
      </c>
      <c r="W558">
        <v>0</v>
      </c>
      <c r="X558">
        <v>888410196</v>
      </c>
      <c r="Y558">
        <f t="shared" ref="Y558:Y565" si="1592">(AT558*ROUND(0.6,7))</f>
        <v>21.66</v>
      </c>
      <c r="AA558">
        <v>0</v>
      </c>
      <c r="AB558">
        <v>0</v>
      </c>
      <c r="AC558">
        <v>0</v>
      </c>
      <c r="AD558">
        <v>497.45999999999998</v>
      </c>
      <c r="AE558">
        <v>0</v>
      </c>
      <c r="AF558">
        <v>0</v>
      </c>
      <c r="AG558">
        <v>0</v>
      </c>
      <c r="AH558">
        <v>497.45999999999998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435</v>
      </c>
      <c r="AT558">
        <v>36.100000000000001</v>
      </c>
      <c r="AU558" t="s">
        <v>667</v>
      </c>
      <c r="AV558">
        <v>1</v>
      </c>
      <c r="AW558">
        <v>2</v>
      </c>
      <c r="AX558">
        <v>363029553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17958.306</v>
      </c>
      <c r="BN558">
        <v>36.100000000000001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10774.9836</v>
      </c>
      <c r="BU558">
        <v>21.66</v>
      </c>
      <c r="BV558">
        <v>0</v>
      </c>
      <c r="BW558">
        <v>1</v>
      </c>
      <c r="CU558">
        <f>ROUND(AT558*Source!I613*AH558*AL558,2)</f>
        <v>17958.310000000001</v>
      </c>
      <c r="CV558">
        <f>ROUND(Y558*Source!I613,7)</f>
        <v>21.66</v>
      </c>
      <c r="CW558">
        <v>0</v>
      </c>
      <c r="CX558">
        <f>ROUND(Y558*Source!I613,7)</f>
        <v>21.66</v>
      </c>
      <c r="CY558">
        <f t="shared" ref="CY558:CY559" si="1593">AD558</f>
        <v>497.45999999999998</v>
      </c>
      <c r="CZ558">
        <f t="shared" ref="CZ558:CZ559" si="1594">AH558</f>
        <v>497.45999999999998</v>
      </c>
      <c r="DA558">
        <f t="shared" ref="DA558:DA559" si="1595">AL558</f>
        <v>1</v>
      </c>
      <c r="DB558">
        <f t="shared" ref="DB558:DB565" si="1596">ROUND((ROUND(AT558*CZ558,2)*ROUND(0.6,7)),6)</f>
        <v>10774.985999999999</v>
      </c>
      <c r="DC558">
        <f t="shared" ref="DC558:DC565" si="1597">ROUND((ROUND(AT558*AG558,2)*ROUND(0.6,7)),6)</f>
        <v>0</v>
      </c>
      <c r="DD558" t="s">
        <v>435</v>
      </c>
      <c r="DE558" t="s">
        <v>435</v>
      </c>
      <c r="DF558">
        <f t="shared" si="1591"/>
        <v>0</v>
      </c>
      <c r="DG558">
        <f t="shared" si="1589"/>
        <v>0</v>
      </c>
      <c r="DH558">
        <f t="shared" si="1517"/>
        <v>0</v>
      </c>
      <c r="DI558">
        <f t="shared" si="1518"/>
        <v>10774.98</v>
      </c>
      <c r="DJ558">
        <f t="shared" ref="DJ558:DJ559" si="1598">DI558</f>
        <v>10774.98</v>
      </c>
      <c r="DK558">
        <v>1</v>
      </c>
      <c r="DL558" t="s">
        <v>435</v>
      </c>
      <c r="DM558">
        <v>0</v>
      </c>
      <c r="DN558" t="s">
        <v>435</v>
      </c>
      <c r="DO558">
        <v>0</v>
      </c>
    </row>
    <row r="559">
      <c r="A559">
        <f>ROW(Source!A613)</f>
        <v>613</v>
      </c>
      <c r="B559">
        <v>358752211</v>
      </c>
      <c r="C559">
        <v>358750096</v>
      </c>
      <c r="D559">
        <v>342640393</v>
      </c>
      <c r="E559">
        <v>113</v>
      </c>
      <c r="F559">
        <v>1</v>
      </c>
      <c r="G559">
        <v>1</v>
      </c>
      <c r="H559">
        <v>1</v>
      </c>
      <c r="I559" t="s">
        <v>828</v>
      </c>
      <c r="J559" t="s">
        <v>435</v>
      </c>
      <c r="K559" t="s">
        <v>829</v>
      </c>
      <c r="L559">
        <v>1191</v>
      </c>
      <c r="N559">
        <v>1013</v>
      </c>
      <c r="O559" t="s">
        <v>36</v>
      </c>
      <c r="P559" t="s">
        <v>36</v>
      </c>
      <c r="Q559">
        <v>1</v>
      </c>
      <c r="W559">
        <v>0</v>
      </c>
      <c r="X559">
        <v>-1417349443</v>
      </c>
      <c r="Y559">
        <f t="shared" si="1592"/>
        <v>5.0159999999999991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435</v>
      </c>
      <c r="AT559">
        <v>8.3599999999999994</v>
      </c>
      <c r="AU559" t="s">
        <v>667</v>
      </c>
      <c r="AV559">
        <v>2</v>
      </c>
      <c r="AW559">
        <v>2</v>
      </c>
      <c r="AX559">
        <v>363029554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ROUND(Y559*Source!I613,7)</f>
        <v>5.016</v>
      </c>
      <c r="CY559">
        <f t="shared" si="1593"/>
        <v>0</v>
      </c>
      <c r="CZ559">
        <f t="shared" si="1594"/>
        <v>0</v>
      </c>
      <c r="DA559">
        <f t="shared" si="1595"/>
        <v>1</v>
      </c>
      <c r="DB559">
        <f t="shared" si="1596"/>
        <v>0</v>
      </c>
      <c r="DC559">
        <f t="shared" si="1597"/>
        <v>0</v>
      </c>
      <c r="DD559" t="s">
        <v>435</v>
      </c>
      <c r="DE559" t="s">
        <v>435</v>
      </c>
      <c r="DF559">
        <f t="shared" si="1591"/>
        <v>0</v>
      </c>
      <c r="DG559">
        <f t="shared" si="1589"/>
        <v>0</v>
      </c>
      <c r="DH559">
        <f t="shared" si="1517"/>
        <v>0</v>
      </c>
      <c r="DI559">
        <f t="shared" si="1518"/>
        <v>0</v>
      </c>
      <c r="DJ559">
        <f t="shared" si="1598"/>
        <v>0</v>
      </c>
      <c r="DK559">
        <v>0</v>
      </c>
      <c r="DL559" t="s">
        <v>435</v>
      </c>
      <c r="DM559">
        <v>0</v>
      </c>
      <c r="DN559" t="s">
        <v>435</v>
      </c>
      <c r="DO559">
        <v>0</v>
      </c>
    </row>
    <row r="560">
      <c r="A560">
        <f>ROW(Source!A613)</f>
        <v>613</v>
      </c>
      <c r="B560">
        <v>358752211</v>
      </c>
      <c r="C560">
        <v>358750096</v>
      </c>
      <c r="D560">
        <v>342764741</v>
      </c>
      <c r="E560">
        <v>1</v>
      </c>
      <c r="F560">
        <v>1</v>
      </c>
      <c r="G560">
        <v>1</v>
      </c>
      <c r="H560">
        <v>2</v>
      </c>
      <c r="I560" t="s">
        <v>65</v>
      </c>
      <c r="J560" t="s">
        <v>830</v>
      </c>
      <c r="K560" t="s">
        <v>66</v>
      </c>
      <c r="L560">
        <v>1368</v>
      </c>
      <c r="N560">
        <v>1011</v>
      </c>
      <c r="O560" t="s">
        <v>67</v>
      </c>
      <c r="P560" t="s">
        <v>67</v>
      </c>
      <c r="Q560">
        <v>1</v>
      </c>
      <c r="W560">
        <v>0</v>
      </c>
      <c r="X560">
        <v>-361847540</v>
      </c>
      <c r="Y560">
        <f t="shared" si="1592"/>
        <v>0.19800000000000001</v>
      </c>
      <c r="AA560">
        <v>0</v>
      </c>
      <c r="AB560">
        <v>1552.1199999999999</v>
      </c>
      <c r="AC560">
        <v>668.23000000000002</v>
      </c>
      <c r="AD560">
        <v>0</v>
      </c>
      <c r="AE560">
        <v>0</v>
      </c>
      <c r="AF560">
        <v>1552.1199999999999</v>
      </c>
      <c r="AG560">
        <v>668.23000000000002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435</v>
      </c>
      <c r="AT560">
        <v>0.33000000000000002</v>
      </c>
      <c r="AU560" t="s">
        <v>667</v>
      </c>
      <c r="AV560">
        <v>1</v>
      </c>
      <c r="AW560">
        <v>2</v>
      </c>
      <c r="AX560">
        <v>363029555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512.19960000000003</v>
      </c>
      <c r="BL560">
        <v>220.51590000000002</v>
      </c>
      <c r="BM560">
        <v>0</v>
      </c>
      <c r="BN560">
        <v>0</v>
      </c>
      <c r="BO560">
        <v>0.33000000000000002</v>
      </c>
      <c r="BP560">
        <v>1</v>
      </c>
      <c r="BQ560">
        <v>0</v>
      </c>
      <c r="BR560">
        <v>307.31975999999997</v>
      </c>
      <c r="BS560">
        <v>132.30954</v>
      </c>
      <c r="BT560">
        <v>0</v>
      </c>
      <c r="BU560">
        <v>0</v>
      </c>
      <c r="BV560">
        <v>0.19800000000000001</v>
      </c>
      <c r="BW560">
        <v>1</v>
      </c>
      <c r="CV560">
        <v>0</v>
      </c>
      <c r="CW560">
        <f>ROUND(Y560*Source!I613*DO560,7)</f>
        <v>0.19799999999999998</v>
      </c>
      <c r="CX560">
        <f>ROUND(Y560*Source!I613,7)</f>
        <v>0.19799999999999998</v>
      </c>
      <c r="CY560">
        <f t="shared" ref="CY560:CY565" si="1599">AB560</f>
        <v>1552.1199999999999</v>
      </c>
      <c r="CZ560">
        <f t="shared" ref="CZ560:CZ565" si="1600">AF560</f>
        <v>1552.1199999999999</v>
      </c>
      <c r="DA560">
        <f t="shared" ref="DA560:DA565" si="1601">AJ560</f>
        <v>1</v>
      </c>
      <c r="DB560">
        <f t="shared" si="1596"/>
        <v>307.31999999999999</v>
      </c>
      <c r="DC560">
        <f t="shared" si="1597"/>
        <v>132.31199999999998</v>
      </c>
      <c r="DD560" t="s">
        <v>435</v>
      </c>
      <c r="DE560" t="s">
        <v>435</v>
      </c>
      <c r="DF560">
        <f t="shared" si="1591"/>
        <v>0</v>
      </c>
      <c r="DG560">
        <f t="shared" si="1589"/>
        <v>307.31999999999999</v>
      </c>
      <c r="DH560">
        <f t="shared" si="1517"/>
        <v>132.31</v>
      </c>
      <c r="DI560">
        <f t="shared" si="1518"/>
        <v>0</v>
      </c>
      <c r="DJ560">
        <f t="shared" ref="DJ560:DJ565" si="1602">DG560+DH560</f>
        <v>439.63</v>
      </c>
      <c r="DK560">
        <v>1</v>
      </c>
      <c r="DL560" t="s">
        <v>68</v>
      </c>
      <c r="DM560">
        <v>6</v>
      </c>
      <c r="DN560" t="s">
        <v>36</v>
      </c>
      <c r="DO560">
        <v>1</v>
      </c>
    </row>
    <row r="561">
      <c r="A561">
        <f>ROW(Source!A613)</f>
        <v>613</v>
      </c>
      <c r="B561">
        <v>358752211</v>
      </c>
      <c r="C561">
        <v>358750096</v>
      </c>
      <c r="D561">
        <v>342764838</v>
      </c>
      <c r="E561">
        <v>1</v>
      </c>
      <c r="F561">
        <v>1</v>
      </c>
      <c r="G561">
        <v>1</v>
      </c>
      <c r="H561">
        <v>2</v>
      </c>
      <c r="I561" t="s">
        <v>368</v>
      </c>
      <c r="J561" t="s">
        <v>866</v>
      </c>
      <c r="K561" t="s">
        <v>369</v>
      </c>
      <c r="L561">
        <v>1368</v>
      </c>
      <c r="N561">
        <v>1011</v>
      </c>
      <c r="O561" t="s">
        <v>67</v>
      </c>
      <c r="P561" t="s">
        <v>67</v>
      </c>
      <c r="Q561">
        <v>1</v>
      </c>
      <c r="W561">
        <v>0</v>
      </c>
      <c r="X561">
        <v>-173640159</v>
      </c>
      <c r="Y561">
        <f t="shared" si="1592"/>
        <v>3.9599999999999995</v>
      </c>
      <c r="AA561">
        <v>0</v>
      </c>
      <c r="AB561">
        <v>2.6699999999999999</v>
      </c>
      <c r="AC561">
        <v>0</v>
      </c>
      <c r="AD561">
        <v>0</v>
      </c>
      <c r="AE561">
        <v>0</v>
      </c>
      <c r="AF561">
        <v>2.6699999999999999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435</v>
      </c>
      <c r="AT561">
        <v>6.5999999999999996</v>
      </c>
      <c r="AU561" t="s">
        <v>667</v>
      </c>
      <c r="AV561">
        <v>1</v>
      </c>
      <c r="AW561">
        <v>2</v>
      </c>
      <c r="AX561">
        <v>363029556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17.622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10.573199999999998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f>ROUND(Y561*Source!I613*DO561,7)</f>
        <v>0</v>
      </c>
      <c r="CX561">
        <f>ROUND(Y561*Source!I613,7)</f>
        <v>3.96</v>
      </c>
      <c r="CY561">
        <f t="shared" si="1599"/>
        <v>2.6699999999999999</v>
      </c>
      <c r="CZ561">
        <f t="shared" si="1600"/>
        <v>2.6699999999999999</v>
      </c>
      <c r="DA561">
        <f t="shared" si="1601"/>
        <v>1</v>
      </c>
      <c r="DB561">
        <f t="shared" si="1596"/>
        <v>10.571999999999999</v>
      </c>
      <c r="DC561">
        <f t="shared" si="1597"/>
        <v>0</v>
      </c>
      <c r="DD561" t="s">
        <v>435</v>
      </c>
      <c r="DE561" t="s">
        <v>435</v>
      </c>
      <c r="DF561">
        <f t="shared" si="1591"/>
        <v>0</v>
      </c>
      <c r="DG561">
        <f t="shared" si="1589"/>
        <v>10.57</v>
      </c>
      <c r="DH561">
        <f t="shared" si="1517"/>
        <v>0</v>
      </c>
      <c r="DI561">
        <f t="shared" si="1518"/>
        <v>0</v>
      </c>
      <c r="DJ561">
        <f t="shared" si="1602"/>
        <v>10.57</v>
      </c>
      <c r="DK561">
        <v>1</v>
      </c>
      <c r="DL561" t="s">
        <v>435</v>
      </c>
      <c r="DM561">
        <v>0</v>
      </c>
      <c r="DN561" t="s">
        <v>435</v>
      </c>
      <c r="DO561">
        <v>0</v>
      </c>
    </row>
    <row r="562">
      <c r="A562">
        <f>ROW(Source!A613)</f>
        <v>613</v>
      </c>
      <c r="B562">
        <v>358752211</v>
      </c>
      <c r="C562">
        <v>358750096</v>
      </c>
      <c r="D562">
        <v>342764878</v>
      </c>
      <c r="E562">
        <v>1</v>
      </c>
      <c r="F562">
        <v>1</v>
      </c>
      <c r="G562">
        <v>1</v>
      </c>
      <c r="H562">
        <v>2</v>
      </c>
      <c r="I562" t="s">
        <v>232</v>
      </c>
      <c r="J562" t="s">
        <v>845</v>
      </c>
      <c r="K562" t="s">
        <v>233</v>
      </c>
      <c r="L562">
        <v>1368</v>
      </c>
      <c r="N562">
        <v>1011</v>
      </c>
      <c r="O562" t="s">
        <v>67</v>
      </c>
      <c r="P562" t="s">
        <v>67</v>
      </c>
      <c r="Q562">
        <v>1</v>
      </c>
      <c r="W562">
        <v>0</v>
      </c>
      <c r="X562">
        <v>1871458523</v>
      </c>
      <c r="Y562">
        <f t="shared" si="1592"/>
        <v>1.9799999999999998</v>
      </c>
      <c r="AA562">
        <v>0</v>
      </c>
      <c r="AB562">
        <v>76.980000000000004</v>
      </c>
      <c r="AC562">
        <v>441.77999999999997</v>
      </c>
      <c r="AD562">
        <v>0</v>
      </c>
      <c r="AE562">
        <v>0</v>
      </c>
      <c r="AF562">
        <v>55.780000000000001</v>
      </c>
      <c r="AG562">
        <v>441.77999999999997</v>
      </c>
      <c r="AH562">
        <v>0</v>
      </c>
      <c r="AI562">
        <v>1</v>
      </c>
      <c r="AJ562">
        <v>1.3799999999999999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435</v>
      </c>
      <c r="AT562">
        <v>3.2999999999999998</v>
      </c>
      <c r="AU562" t="s">
        <v>667</v>
      </c>
      <c r="AV562">
        <v>1</v>
      </c>
      <c r="AW562">
        <v>2</v>
      </c>
      <c r="AX562">
        <v>363029557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184.07399999999998</v>
      </c>
      <c r="BL562">
        <v>1457.8739999999998</v>
      </c>
      <c r="BM562">
        <v>0</v>
      </c>
      <c r="BN562">
        <v>0</v>
      </c>
      <c r="BO562">
        <v>3.2999999999999998</v>
      </c>
      <c r="BP562">
        <v>1</v>
      </c>
      <c r="BQ562">
        <v>0</v>
      </c>
      <c r="BR562">
        <v>110.44439999999999</v>
      </c>
      <c r="BS562">
        <v>874.72439999999983</v>
      </c>
      <c r="BT562">
        <v>0</v>
      </c>
      <c r="BU562">
        <v>0</v>
      </c>
      <c r="BV562">
        <v>1.9799999999999998</v>
      </c>
      <c r="BW562">
        <v>1</v>
      </c>
      <c r="CV562">
        <v>0</v>
      </c>
      <c r="CW562">
        <f>ROUND(Y562*Source!I613*DO562,7)</f>
        <v>1.98</v>
      </c>
      <c r="CX562">
        <f>ROUND(Y562*Source!I613,7)</f>
        <v>1.98</v>
      </c>
      <c r="CY562">
        <f t="shared" si="1599"/>
        <v>76.980000000000004</v>
      </c>
      <c r="CZ562">
        <f t="shared" si="1600"/>
        <v>55.780000000000001</v>
      </c>
      <c r="DA562">
        <f t="shared" si="1601"/>
        <v>1.3799999999999999</v>
      </c>
      <c r="DB562">
        <f t="shared" si="1596"/>
        <v>110.44199999999999</v>
      </c>
      <c r="DC562">
        <f t="shared" si="1597"/>
        <v>874.72199999999998</v>
      </c>
      <c r="DD562" t="s">
        <v>435</v>
      </c>
      <c r="DE562" t="s">
        <v>435</v>
      </c>
      <c r="DF562">
        <f t="shared" si="1591"/>
        <v>0</v>
      </c>
      <c r="DG562">
        <f t="shared" ref="DG562:DG565" si="1603">ROUND(ROUND(AF562*AJ562,2)*CX562,2)</f>
        <v>152.42000000000002</v>
      </c>
      <c r="DH562">
        <f t="shared" si="1517"/>
        <v>874.72000000000003</v>
      </c>
      <c r="DI562">
        <f t="shared" si="1518"/>
        <v>0</v>
      </c>
      <c r="DJ562">
        <f t="shared" si="1602"/>
        <v>1027.1400000000001</v>
      </c>
      <c r="DK562">
        <v>0</v>
      </c>
      <c r="DL562" t="s">
        <v>234</v>
      </c>
      <c r="DM562">
        <v>3</v>
      </c>
      <c r="DN562" t="s">
        <v>36</v>
      </c>
      <c r="DO562">
        <v>1</v>
      </c>
    </row>
    <row r="563">
      <c r="A563">
        <f>ROW(Source!A613)</f>
        <v>613</v>
      </c>
      <c r="B563">
        <v>358752211</v>
      </c>
      <c r="C563">
        <v>358750096</v>
      </c>
      <c r="D563">
        <v>342764921</v>
      </c>
      <c r="E563">
        <v>1</v>
      </c>
      <c r="F563">
        <v>1</v>
      </c>
      <c r="G563">
        <v>1</v>
      </c>
      <c r="H563">
        <v>2</v>
      </c>
      <c r="I563" t="s">
        <v>157</v>
      </c>
      <c r="J563" t="s">
        <v>844</v>
      </c>
      <c r="K563" t="s">
        <v>158</v>
      </c>
      <c r="L563">
        <v>1368</v>
      </c>
      <c r="N563">
        <v>1011</v>
      </c>
      <c r="O563" t="s">
        <v>67</v>
      </c>
      <c r="P563" t="s">
        <v>67</v>
      </c>
      <c r="Q563">
        <v>1</v>
      </c>
      <c r="W563">
        <v>0</v>
      </c>
      <c r="X563">
        <v>-1997430335</v>
      </c>
      <c r="Y563">
        <f t="shared" si="1592"/>
        <v>0.66000000000000003</v>
      </c>
      <c r="AA563">
        <v>0</v>
      </c>
      <c r="AB563">
        <v>130.19</v>
      </c>
      <c r="AC563">
        <v>497.45999999999998</v>
      </c>
      <c r="AD563">
        <v>0</v>
      </c>
      <c r="AE563">
        <v>0</v>
      </c>
      <c r="AF563">
        <v>104.98999999999999</v>
      </c>
      <c r="AG563">
        <v>497.45999999999998</v>
      </c>
      <c r="AH563">
        <v>0</v>
      </c>
      <c r="AI563">
        <v>1</v>
      </c>
      <c r="AJ563">
        <v>1.24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435</v>
      </c>
      <c r="AT563">
        <v>1.1000000000000001</v>
      </c>
      <c r="AU563" t="s">
        <v>667</v>
      </c>
      <c r="AV563">
        <v>1</v>
      </c>
      <c r="AW563">
        <v>2</v>
      </c>
      <c r="AX563">
        <v>363029558</v>
      </c>
      <c r="AY563">
        <v>1</v>
      </c>
      <c r="AZ563">
        <v>0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115.489</v>
      </c>
      <c r="BL563">
        <v>547.20600000000002</v>
      </c>
      <c r="BM563">
        <v>0</v>
      </c>
      <c r="BN563">
        <v>0</v>
      </c>
      <c r="BO563">
        <v>1.1000000000000001</v>
      </c>
      <c r="BP563">
        <v>1</v>
      </c>
      <c r="BQ563">
        <v>0</v>
      </c>
      <c r="BR563">
        <v>69.293400000000005</v>
      </c>
      <c r="BS563">
        <v>328.3236</v>
      </c>
      <c r="BT563">
        <v>0</v>
      </c>
      <c r="BU563">
        <v>0</v>
      </c>
      <c r="BV563">
        <v>0.66000000000000003</v>
      </c>
      <c r="BW563">
        <v>1</v>
      </c>
      <c r="CV563">
        <v>0</v>
      </c>
      <c r="CW563">
        <f>ROUND(Y563*Source!I613*DO563,7)</f>
        <v>0.65999999999999992</v>
      </c>
      <c r="CX563">
        <f>ROUND(Y563*Source!I613,7)</f>
        <v>0.65999999999999992</v>
      </c>
      <c r="CY563">
        <f t="shared" si="1599"/>
        <v>130.19</v>
      </c>
      <c r="CZ563">
        <f t="shared" si="1600"/>
        <v>104.98999999999999</v>
      </c>
      <c r="DA563">
        <f t="shared" si="1601"/>
        <v>1.24</v>
      </c>
      <c r="DB563">
        <f t="shared" si="1596"/>
        <v>69.293999999999997</v>
      </c>
      <c r="DC563">
        <f t="shared" si="1597"/>
        <v>328.32599999999996</v>
      </c>
      <c r="DD563" t="s">
        <v>435</v>
      </c>
      <c r="DE563" t="s">
        <v>435</v>
      </c>
      <c r="DF563">
        <f t="shared" si="1591"/>
        <v>0</v>
      </c>
      <c r="DG563">
        <f t="shared" si="1603"/>
        <v>85.930000000000007</v>
      </c>
      <c r="DH563">
        <f t="shared" si="1517"/>
        <v>328.31999999999999</v>
      </c>
      <c r="DI563">
        <f t="shared" si="1518"/>
        <v>0</v>
      </c>
      <c r="DJ563">
        <f t="shared" si="1602"/>
        <v>414.25</v>
      </c>
      <c r="DK563">
        <v>0</v>
      </c>
      <c r="DL563" t="s">
        <v>72</v>
      </c>
      <c r="DM563">
        <v>4</v>
      </c>
      <c r="DN563" t="s">
        <v>36</v>
      </c>
      <c r="DO563">
        <v>1</v>
      </c>
    </row>
    <row r="564">
      <c r="A564">
        <f>ROW(Source!A613)</f>
        <v>613</v>
      </c>
      <c r="B564">
        <v>358752211</v>
      </c>
      <c r="C564">
        <v>358750096</v>
      </c>
      <c r="D564">
        <v>342765357</v>
      </c>
      <c r="E564">
        <v>1</v>
      </c>
      <c r="F564">
        <v>1</v>
      </c>
      <c r="G564">
        <v>1</v>
      </c>
      <c r="H564">
        <v>2</v>
      </c>
      <c r="I564" t="s">
        <v>370</v>
      </c>
      <c r="J564" t="s">
        <v>867</v>
      </c>
      <c r="K564" t="s">
        <v>371</v>
      </c>
      <c r="L564">
        <v>1368</v>
      </c>
      <c r="N564">
        <v>1011</v>
      </c>
      <c r="O564" t="s">
        <v>67</v>
      </c>
      <c r="P564" t="s">
        <v>67</v>
      </c>
      <c r="Q564">
        <v>1</v>
      </c>
      <c r="W564">
        <v>0</v>
      </c>
      <c r="X564">
        <v>2026811433</v>
      </c>
      <c r="Y564">
        <f t="shared" si="1592"/>
        <v>1.9799999999999998</v>
      </c>
      <c r="AA564">
        <v>0</v>
      </c>
      <c r="AB564">
        <v>3052.3299999999999</v>
      </c>
      <c r="AC564">
        <v>571.71000000000004</v>
      </c>
      <c r="AD564">
        <v>0</v>
      </c>
      <c r="AE564">
        <v>0</v>
      </c>
      <c r="AF564">
        <v>2608.8299999999999</v>
      </c>
      <c r="AG564">
        <v>571.71000000000004</v>
      </c>
      <c r="AH564">
        <v>0</v>
      </c>
      <c r="AI564">
        <v>1</v>
      </c>
      <c r="AJ564">
        <v>1.1699999999999999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435</v>
      </c>
      <c r="AT564">
        <v>3.2999999999999998</v>
      </c>
      <c r="AU564" t="s">
        <v>667</v>
      </c>
      <c r="AV564">
        <v>1</v>
      </c>
      <c r="AW564">
        <v>2</v>
      </c>
      <c r="AX564">
        <v>363029559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8609.1389999999992</v>
      </c>
      <c r="BL564">
        <v>1886.643</v>
      </c>
      <c r="BM564">
        <v>0</v>
      </c>
      <c r="BN564">
        <v>0</v>
      </c>
      <c r="BO564">
        <v>3.2999999999999998</v>
      </c>
      <c r="BP564">
        <v>1</v>
      </c>
      <c r="BQ564">
        <v>0</v>
      </c>
      <c r="BR564">
        <v>5165.4833999999992</v>
      </c>
      <c r="BS564">
        <v>1131.9857999999999</v>
      </c>
      <c r="BT564">
        <v>0</v>
      </c>
      <c r="BU564">
        <v>0</v>
      </c>
      <c r="BV564">
        <v>1.9799999999999998</v>
      </c>
      <c r="BW564">
        <v>1</v>
      </c>
      <c r="CV564">
        <v>0</v>
      </c>
      <c r="CW564">
        <f>ROUND(Y564*Source!I613*DO564,7)</f>
        <v>1.98</v>
      </c>
      <c r="CX564">
        <f>ROUND(Y564*Source!I613,7)</f>
        <v>1.98</v>
      </c>
      <c r="CY564">
        <f t="shared" si="1599"/>
        <v>3052.3299999999999</v>
      </c>
      <c r="CZ564">
        <f t="shared" si="1600"/>
        <v>2608.8299999999999</v>
      </c>
      <c r="DA564">
        <f t="shared" si="1601"/>
        <v>1.1699999999999999</v>
      </c>
      <c r="DB564">
        <f t="shared" si="1596"/>
        <v>5165.4839999999995</v>
      </c>
      <c r="DC564">
        <f t="shared" si="1597"/>
        <v>1131.9839999999999</v>
      </c>
      <c r="DD564" t="s">
        <v>435</v>
      </c>
      <c r="DE564" t="s">
        <v>435</v>
      </c>
      <c r="DF564">
        <f t="shared" si="1591"/>
        <v>0</v>
      </c>
      <c r="DG564">
        <f t="shared" si="1603"/>
        <v>6043.6099999999997</v>
      </c>
      <c r="DH564">
        <f t="shared" si="1517"/>
        <v>1131.99</v>
      </c>
      <c r="DI564">
        <f t="shared" si="1518"/>
        <v>0</v>
      </c>
      <c r="DJ564">
        <f t="shared" si="1602"/>
        <v>7175.5999999999995</v>
      </c>
      <c r="DK564">
        <v>0</v>
      </c>
      <c r="DL564" t="s">
        <v>221</v>
      </c>
      <c r="DM564">
        <v>5</v>
      </c>
      <c r="DN564" t="s">
        <v>36</v>
      </c>
      <c r="DO564">
        <v>1</v>
      </c>
    </row>
    <row r="565">
      <c r="A565">
        <f>ROW(Source!A613)</f>
        <v>613</v>
      </c>
      <c r="B565">
        <v>358752211</v>
      </c>
      <c r="C565">
        <v>358750096</v>
      </c>
      <c r="D565">
        <v>342765643</v>
      </c>
      <c r="E565">
        <v>1</v>
      </c>
      <c r="F565">
        <v>1</v>
      </c>
      <c r="G565">
        <v>1</v>
      </c>
      <c r="H565">
        <v>2</v>
      </c>
      <c r="I565" t="s">
        <v>70</v>
      </c>
      <c r="J565" t="s">
        <v>831</v>
      </c>
      <c r="K565" t="s">
        <v>71</v>
      </c>
      <c r="L565">
        <v>1368</v>
      </c>
      <c r="N565">
        <v>1011</v>
      </c>
      <c r="O565" t="s">
        <v>67</v>
      </c>
      <c r="P565" t="s">
        <v>67</v>
      </c>
      <c r="Q565">
        <v>1</v>
      </c>
      <c r="W565">
        <v>0</v>
      </c>
      <c r="X565">
        <v>1503848564</v>
      </c>
      <c r="Y565">
        <f t="shared" si="1592"/>
        <v>0.19800000000000001</v>
      </c>
      <c r="AA565">
        <v>0</v>
      </c>
      <c r="AB565">
        <v>583.05999999999995</v>
      </c>
      <c r="AC565">
        <v>497.45999999999998</v>
      </c>
      <c r="AD565">
        <v>0</v>
      </c>
      <c r="AE565">
        <v>0</v>
      </c>
      <c r="AF565">
        <v>477.92000000000002</v>
      </c>
      <c r="AG565">
        <v>497.45999999999998</v>
      </c>
      <c r="AH565">
        <v>0</v>
      </c>
      <c r="AI565">
        <v>1</v>
      </c>
      <c r="AJ565">
        <v>1.22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435</v>
      </c>
      <c r="AT565">
        <v>0.33000000000000002</v>
      </c>
      <c r="AU565" t="s">
        <v>667</v>
      </c>
      <c r="AV565">
        <v>1</v>
      </c>
      <c r="AW565">
        <v>2</v>
      </c>
      <c r="AX565">
        <v>363029560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157.71360000000001</v>
      </c>
      <c r="BL565">
        <v>164.1618</v>
      </c>
      <c r="BM565">
        <v>0</v>
      </c>
      <c r="BN565">
        <v>0</v>
      </c>
      <c r="BO565">
        <v>0.33000000000000002</v>
      </c>
      <c r="BP565">
        <v>1</v>
      </c>
      <c r="BQ565">
        <v>0</v>
      </c>
      <c r="BR565">
        <v>94.628160000000008</v>
      </c>
      <c r="BS565">
        <v>98.497079999999997</v>
      </c>
      <c r="BT565">
        <v>0</v>
      </c>
      <c r="BU565">
        <v>0</v>
      </c>
      <c r="BV565">
        <v>0.19800000000000001</v>
      </c>
      <c r="BW565">
        <v>1</v>
      </c>
      <c r="CV565">
        <v>0</v>
      </c>
      <c r="CW565">
        <f>ROUND(Y565*Source!I613*DO565,7)</f>
        <v>0.19799999999999998</v>
      </c>
      <c r="CX565">
        <f>ROUND(Y565*Source!I613,7)</f>
        <v>0.19799999999999998</v>
      </c>
      <c r="CY565">
        <f t="shared" si="1599"/>
        <v>583.05999999999995</v>
      </c>
      <c r="CZ565">
        <f t="shared" si="1600"/>
        <v>477.92000000000002</v>
      </c>
      <c r="DA565">
        <f t="shared" si="1601"/>
        <v>1.22</v>
      </c>
      <c r="DB565">
        <f t="shared" si="1596"/>
        <v>94.625999999999991</v>
      </c>
      <c r="DC565">
        <f t="shared" si="1597"/>
        <v>98.495999999999995</v>
      </c>
      <c r="DD565" t="s">
        <v>435</v>
      </c>
      <c r="DE565" t="s">
        <v>435</v>
      </c>
      <c r="DF565">
        <f t="shared" si="1591"/>
        <v>0</v>
      </c>
      <c r="DG565">
        <f t="shared" si="1603"/>
        <v>115.45</v>
      </c>
      <c r="DH565">
        <f t="shared" si="1517"/>
        <v>98.5</v>
      </c>
      <c r="DI565">
        <f t="shared" si="1518"/>
        <v>0</v>
      </c>
      <c r="DJ565">
        <f t="shared" si="1602"/>
        <v>213.94999999999999</v>
      </c>
      <c r="DK565">
        <v>0</v>
      </c>
      <c r="DL565" t="s">
        <v>72</v>
      </c>
      <c r="DM565">
        <v>4</v>
      </c>
      <c r="DN565" t="s">
        <v>36</v>
      </c>
      <c r="DO565">
        <v>1</v>
      </c>
    </row>
    <row r="566">
      <c r="A566">
        <f>ROW(Source!A613)</f>
        <v>613</v>
      </c>
      <c r="B566">
        <v>358752211</v>
      </c>
      <c r="C566">
        <v>358750096</v>
      </c>
      <c r="D566">
        <v>342713970</v>
      </c>
      <c r="E566">
        <v>1</v>
      </c>
      <c r="F566">
        <v>1</v>
      </c>
      <c r="G566">
        <v>1</v>
      </c>
      <c r="H566">
        <v>3</v>
      </c>
      <c r="I566" t="s">
        <v>119</v>
      </c>
      <c r="J566" t="s">
        <v>839</v>
      </c>
      <c r="K566" t="s">
        <v>120</v>
      </c>
      <c r="L566">
        <v>1348</v>
      </c>
      <c r="N566">
        <v>1009</v>
      </c>
      <c r="O566" t="s">
        <v>88</v>
      </c>
      <c r="P566" t="s">
        <v>88</v>
      </c>
      <c r="Q566">
        <v>1000</v>
      </c>
      <c r="W566">
        <v>0</v>
      </c>
      <c r="X566">
        <v>420120945</v>
      </c>
      <c r="Y566">
        <f>(AT566*ROUND(0,7))</f>
        <v>0</v>
      </c>
      <c r="AA566">
        <v>255909.34</v>
      </c>
      <c r="AB566">
        <v>0</v>
      </c>
      <c r="AC566">
        <v>0</v>
      </c>
      <c r="AD566">
        <v>0</v>
      </c>
      <c r="AE566">
        <v>144581.54999999999</v>
      </c>
      <c r="AF566">
        <v>0</v>
      </c>
      <c r="AG566">
        <v>0</v>
      </c>
      <c r="AH566">
        <v>0</v>
      </c>
      <c r="AI566">
        <v>1.77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435</v>
      </c>
      <c r="AT566">
        <v>0.00013999999999999999</v>
      </c>
      <c r="AU566" t="s">
        <v>517</v>
      </c>
      <c r="AV566">
        <v>0</v>
      </c>
      <c r="AW566">
        <v>2</v>
      </c>
      <c r="AX566">
        <v>363029561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20.241416999999995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ROUND(Y566*Source!I613,7)</f>
        <v>0</v>
      </c>
      <c r="CY566">
        <f t="shared" ref="CY566:CY567" si="1604">AA566</f>
        <v>255909.34</v>
      </c>
      <c r="CZ566">
        <f t="shared" ref="CZ566:CZ567" si="1605">AE566</f>
        <v>144581.54999999999</v>
      </c>
      <c r="DA566">
        <f t="shared" ref="DA566:DA567" si="1606">AI566</f>
        <v>1.77</v>
      </c>
      <c r="DB566">
        <f>ROUND((ROUND(AT566*CZ566,2)*ROUND(0,7)),6)</f>
        <v>0</v>
      </c>
      <c r="DC566">
        <f>ROUND((ROUND(AT566*AG566,2)*ROUND(0,7)),6)</f>
        <v>0</v>
      </c>
      <c r="DD566" t="s">
        <v>435</v>
      </c>
      <c r="DE566" t="s">
        <v>435</v>
      </c>
      <c r="DF566">
        <f>ROUND(ROUND(AE566*AI566,2)*CX566,2)</f>
        <v>0</v>
      </c>
      <c r="DG566">
        <f t="shared" ref="DG566:DG571" si="1607">ROUND(ROUND(AF566,2)*CX566,2)</f>
        <v>0</v>
      </c>
      <c r="DH566">
        <f t="shared" si="1517"/>
        <v>0</v>
      </c>
      <c r="DI566">
        <f t="shared" si="1518"/>
        <v>0</v>
      </c>
      <c r="DJ566">
        <f t="shared" ref="DJ566:DJ567" si="1608">DF566</f>
        <v>0</v>
      </c>
      <c r="DK566">
        <v>0</v>
      </c>
      <c r="DL566" t="s">
        <v>435</v>
      </c>
      <c r="DM566">
        <v>0</v>
      </c>
      <c r="DN566" t="s">
        <v>435</v>
      </c>
      <c r="DO566">
        <v>0</v>
      </c>
    </row>
    <row r="567">
      <c r="A567">
        <f>ROW(Source!A613)</f>
        <v>613</v>
      </c>
      <c r="B567">
        <v>358752211</v>
      </c>
      <c r="C567">
        <v>358750096</v>
      </c>
      <c r="D567">
        <v>342646017</v>
      </c>
      <c r="E567">
        <v>113</v>
      </c>
      <c r="F567">
        <v>1</v>
      </c>
      <c r="G567">
        <v>1</v>
      </c>
      <c r="H567">
        <v>3</v>
      </c>
      <c r="I567" t="s">
        <v>130</v>
      </c>
      <c r="J567" t="s">
        <v>435</v>
      </c>
      <c r="K567" t="s">
        <v>131</v>
      </c>
      <c r="L567">
        <v>3277935</v>
      </c>
      <c r="N567">
        <v>1013</v>
      </c>
      <c r="O567" t="s">
        <v>104</v>
      </c>
      <c r="P567" t="s">
        <v>104</v>
      </c>
      <c r="Q567">
        <v>1</v>
      </c>
      <c r="W567">
        <v>0</v>
      </c>
      <c r="X567">
        <v>274903907</v>
      </c>
      <c r="Y567">
        <f>AT567</f>
        <v>2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0</v>
      </c>
      <c r="AQ567">
        <v>1</v>
      </c>
      <c r="AR567">
        <v>0</v>
      </c>
      <c r="AS567" t="s">
        <v>435</v>
      </c>
      <c r="AT567">
        <v>2</v>
      </c>
      <c r="AU567" t="s">
        <v>435</v>
      </c>
      <c r="AV567">
        <v>0</v>
      </c>
      <c r="AW567">
        <v>2</v>
      </c>
      <c r="AX567">
        <v>363029562</v>
      </c>
      <c r="AY567">
        <v>1</v>
      </c>
      <c r="AZ567">
        <v>2048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ROUND(Y567*Source!I613,7)</f>
        <v>2</v>
      </c>
      <c r="CY567">
        <f t="shared" si="1604"/>
        <v>0</v>
      </c>
      <c r="CZ567">
        <f t="shared" si="1605"/>
        <v>0</v>
      </c>
      <c r="DA567">
        <f t="shared" si="1606"/>
        <v>1</v>
      </c>
      <c r="DB567">
        <f>ROUND(ROUND(AT567*CZ567,2),6)</f>
        <v>0</v>
      </c>
      <c r="DC567">
        <f>ROUND(ROUND(AT567*AG567,2),6)</f>
        <v>0</v>
      </c>
      <c r="DD567" t="s">
        <v>435</v>
      </c>
      <c r="DE567" t="s">
        <v>435</v>
      </c>
      <c r="DF567">
        <f t="shared" ref="DF567:DF575" si="1609">ROUND(ROUND(AE567,2)*CX567,2)</f>
        <v>0</v>
      </c>
      <c r="DG567">
        <f t="shared" si="1607"/>
        <v>0</v>
      </c>
      <c r="DH567">
        <f t="shared" si="1517"/>
        <v>0</v>
      </c>
      <c r="DI567">
        <f t="shared" si="1518"/>
        <v>0</v>
      </c>
      <c r="DJ567">
        <f t="shared" si="1608"/>
        <v>0</v>
      </c>
      <c r="DK567">
        <v>0</v>
      </c>
      <c r="DL567" t="s">
        <v>435</v>
      </c>
      <c r="DM567">
        <v>0</v>
      </c>
      <c r="DN567" t="s">
        <v>435</v>
      </c>
      <c r="DO567">
        <v>0</v>
      </c>
    </row>
    <row r="568">
      <c r="A568">
        <f>ROW(Source!A614)</f>
        <v>614</v>
      </c>
      <c r="B568">
        <v>358752211</v>
      </c>
      <c r="C568">
        <v>358750118</v>
      </c>
      <c r="D568">
        <v>342640222</v>
      </c>
      <c r="E568">
        <v>113</v>
      </c>
      <c r="F568">
        <v>1</v>
      </c>
      <c r="G568">
        <v>1</v>
      </c>
      <c r="H568">
        <v>1</v>
      </c>
      <c r="I568" t="s">
        <v>115</v>
      </c>
      <c r="J568" t="s">
        <v>435</v>
      </c>
      <c r="K568" t="s">
        <v>116</v>
      </c>
      <c r="L568">
        <v>1191</v>
      </c>
      <c r="N568">
        <v>1013</v>
      </c>
      <c r="O568" t="s">
        <v>36</v>
      </c>
      <c r="P568" t="s">
        <v>36</v>
      </c>
      <c r="Q568">
        <v>1</v>
      </c>
      <c r="W568">
        <v>0</v>
      </c>
      <c r="X568">
        <v>888410196</v>
      </c>
      <c r="Y568">
        <f t="shared" ref="Y568:Y575" si="1610">(AT568*ROUND(0.6,7))</f>
        <v>30.899999999999999</v>
      </c>
      <c r="AA568">
        <v>0</v>
      </c>
      <c r="AB568">
        <v>0</v>
      </c>
      <c r="AC568">
        <v>0</v>
      </c>
      <c r="AD568">
        <v>497.45999999999998</v>
      </c>
      <c r="AE568">
        <v>0</v>
      </c>
      <c r="AF568">
        <v>0</v>
      </c>
      <c r="AG568">
        <v>0</v>
      </c>
      <c r="AH568">
        <v>497.45999999999998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435</v>
      </c>
      <c r="AT568">
        <v>51.5</v>
      </c>
      <c r="AU568" t="s">
        <v>667</v>
      </c>
      <c r="AV568">
        <v>1</v>
      </c>
      <c r="AW568">
        <v>2</v>
      </c>
      <c r="AX568">
        <v>363029563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25619.189999999999</v>
      </c>
      <c r="BN568">
        <v>51.5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15371.513999999999</v>
      </c>
      <c r="BU568">
        <v>30.899999999999999</v>
      </c>
      <c r="BV568">
        <v>0</v>
      </c>
      <c r="BW568">
        <v>1</v>
      </c>
      <c r="CU568">
        <f>ROUND(AT568*Source!I614*AH568*AL568,2)</f>
        <v>25619.190000000002</v>
      </c>
      <c r="CV568">
        <f>ROUND(Y568*Source!I614,7)</f>
        <v>30.899999999999999</v>
      </c>
      <c r="CW568">
        <v>0</v>
      </c>
      <c r="CX568">
        <f>ROUND(Y568*Source!I614,7)</f>
        <v>30.899999999999999</v>
      </c>
      <c r="CY568">
        <f t="shared" ref="CY568:CY569" si="1611">AD568</f>
        <v>497.45999999999998</v>
      </c>
      <c r="CZ568">
        <f t="shared" ref="CZ568:CZ569" si="1612">AH568</f>
        <v>497.45999999999998</v>
      </c>
      <c r="DA568">
        <f t="shared" ref="DA568:DA569" si="1613">AL568</f>
        <v>1</v>
      </c>
      <c r="DB568">
        <f t="shared" ref="DB568:DB575" si="1614">ROUND((ROUND(AT568*CZ568,2)*ROUND(0.6,7)),6)</f>
        <v>15371.513999999999</v>
      </c>
      <c r="DC568">
        <f t="shared" ref="DC568:DC575" si="1615">ROUND((ROUND(AT568*AG568,2)*ROUND(0.6,7)),6)</f>
        <v>0</v>
      </c>
      <c r="DD568" t="s">
        <v>435</v>
      </c>
      <c r="DE568" t="s">
        <v>435</v>
      </c>
      <c r="DF568">
        <f t="shared" si="1609"/>
        <v>0</v>
      </c>
      <c r="DG568">
        <f t="shared" si="1607"/>
        <v>0</v>
      </c>
      <c r="DH568">
        <f t="shared" si="1517"/>
        <v>0</v>
      </c>
      <c r="DI568">
        <f t="shared" si="1518"/>
        <v>15371.51</v>
      </c>
      <c r="DJ568">
        <f t="shared" ref="DJ568:DJ569" si="1616">DI568</f>
        <v>15371.51</v>
      </c>
      <c r="DK568">
        <v>1</v>
      </c>
      <c r="DL568" t="s">
        <v>435</v>
      </c>
      <c r="DM568">
        <v>0</v>
      </c>
      <c r="DN568" t="s">
        <v>435</v>
      </c>
      <c r="DO568">
        <v>0</v>
      </c>
    </row>
    <row r="569">
      <c r="A569">
        <f>ROW(Source!A614)</f>
        <v>614</v>
      </c>
      <c r="B569">
        <v>358752211</v>
      </c>
      <c r="C569">
        <v>358750118</v>
      </c>
      <c r="D569">
        <v>342640393</v>
      </c>
      <c r="E569">
        <v>113</v>
      </c>
      <c r="F569">
        <v>1</v>
      </c>
      <c r="G569">
        <v>1</v>
      </c>
      <c r="H569">
        <v>1</v>
      </c>
      <c r="I569" t="s">
        <v>828</v>
      </c>
      <c r="J569" t="s">
        <v>435</v>
      </c>
      <c r="K569" t="s">
        <v>829</v>
      </c>
      <c r="L569">
        <v>1191</v>
      </c>
      <c r="N569">
        <v>1013</v>
      </c>
      <c r="O569" t="s">
        <v>36</v>
      </c>
      <c r="P569" t="s">
        <v>36</v>
      </c>
      <c r="Q569">
        <v>1</v>
      </c>
      <c r="W569">
        <v>0</v>
      </c>
      <c r="X569">
        <v>-1417349443</v>
      </c>
      <c r="Y569">
        <f t="shared" si="1610"/>
        <v>4.4880000000000004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435</v>
      </c>
      <c r="AT569">
        <v>7.4800000000000004</v>
      </c>
      <c r="AU569" t="s">
        <v>667</v>
      </c>
      <c r="AV569">
        <v>2</v>
      </c>
      <c r="AW569">
        <v>2</v>
      </c>
      <c r="AX569">
        <v>363029564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ROUND(Y569*Source!I614,7)</f>
        <v>4.4879999999999995</v>
      </c>
      <c r="CY569">
        <f t="shared" si="1611"/>
        <v>0</v>
      </c>
      <c r="CZ569">
        <f t="shared" si="1612"/>
        <v>0</v>
      </c>
      <c r="DA569">
        <f t="shared" si="1613"/>
        <v>1</v>
      </c>
      <c r="DB569">
        <f t="shared" si="1614"/>
        <v>0</v>
      </c>
      <c r="DC569">
        <f t="shared" si="1615"/>
        <v>0</v>
      </c>
      <c r="DD569" t="s">
        <v>435</v>
      </c>
      <c r="DE569" t="s">
        <v>435</v>
      </c>
      <c r="DF569">
        <f t="shared" si="1609"/>
        <v>0</v>
      </c>
      <c r="DG569">
        <f t="shared" si="1607"/>
        <v>0</v>
      </c>
      <c r="DH569">
        <f t="shared" si="1517"/>
        <v>0</v>
      </c>
      <c r="DI569">
        <f t="shared" si="1518"/>
        <v>0</v>
      </c>
      <c r="DJ569">
        <f t="shared" si="1616"/>
        <v>0</v>
      </c>
      <c r="DK569">
        <v>0</v>
      </c>
      <c r="DL569" t="s">
        <v>435</v>
      </c>
      <c r="DM569">
        <v>0</v>
      </c>
      <c r="DN569" t="s">
        <v>435</v>
      </c>
      <c r="DO569">
        <v>0</v>
      </c>
    </row>
    <row r="570">
      <c r="A570">
        <f>ROW(Source!A614)</f>
        <v>614</v>
      </c>
      <c r="B570">
        <v>358752211</v>
      </c>
      <c r="C570">
        <v>358750118</v>
      </c>
      <c r="D570">
        <v>342764741</v>
      </c>
      <c r="E570">
        <v>1</v>
      </c>
      <c r="F570">
        <v>1</v>
      </c>
      <c r="G570">
        <v>1</v>
      </c>
      <c r="H570">
        <v>2</v>
      </c>
      <c r="I570" t="s">
        <v>65</v>
      </c>
      <c r="J570" t="s">
        <v>830</v>
      </c>
      <c r="K570" t="s">
        <v>66</v>
      </c>
      <c r="L570">
        <v>1368</v>
      </c>
      <c r="N570">
        <v>1011</v>
      </c>
      <c r="O570" t="s">
        <v>67</v>
      </c>
      <c r="P570" t="s">
        <v>67</v>
      </c>
      <c r="Q570">
        <v>1</v>
      </c>
      <c r="W570">
        <v>0</v>
      </c>
      <c r="X570">
        <v>-361847540</v>
      </c>
      <c r="Y570">
        <f t="shared" si="1610"/>
        <v>0.22799999999999998</v>
      </c>
      <c r="AA570">
        <v>0</v>
      </c>
      <c r="AB570">
        <v>1552.1199999999999</v>
      </c>
      <c r="AC570">
        <v>668.23000000000002</v>
      </c>
      <c r="AD570">
        <v>0</v>
      </c>
      <c r="AE570">
        <v>0</v>
      </c>
      <c r="AF570">
        <v>1552.1199999999999</v>
      </c>
      <c r="AG570">
        <v>668.23000000000002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435</v>
      </c>
      <c r="AT570">
        <v>0.38</v>
      </c>
      <c r="AU570" t="s">
        <v>667</v>
      </c>
      <c r="AV570">
        <v>1</v>
      </c>
      <c r="AW570">
        <v>2</v>
      </c>
      <c r="AX570">
        <v>363029565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589.80559999999991</v>
      </c>
      <c r="BL570">
        <v>253.92740000000001</v>
      </c>
      <c r="BM570">
        <v>0</v>
      </c>
      <c r="BN570">
        <v>0</v>
      </c>
      <c r="BO570">
        <v>0.38</v>
      </c>
      <c r="BP570">
        <v>1</v>
      </c>
      <c r="BQ570">
        <v>0</v>
      </c>
      <c r="BR570">
        <v>353.88335999999993</v>
      </c>
      <c r="BS570">
        <v>152.35643999999999</v>
      </c>
      <c r="BT570">
        <v>0</v>
      </c>
      <c r="BU570">
        <v>0</v>
      </c>
      <c r="BV570">
        <v>0.22799999999999998</v>
      </c>
      <c r="BW570">
        <v>1</v>
      </c>
      <c r="CV570">
        <v>0</v>
      </c>
      <c r="CW570">
        <f>ROUND(Y570*Source!I614*DO570,7)</f>
        <v>0.22799999999999998</v>
      </c>
      <c r="CX570">
        <f>ROUND(Y570*Source!I614,7)</f>
        <v>0.22799999999999998</v>
      </c>
      <c r="CY570">
        <f t="shared" ref="CY570:CY575" si="1617">AB570</f>
        <v>1552.1199999999999</v>
      </c>
      <c r="CZ570">
        <f t="shared" ref="CZ570:CZ575" si="1618">AF570</f>
        <v>1552.1199999999999</v>
      </c>
      <c r="DA570">
        <f t="shared" ref="DA570:DA575" si="1619">AJ570</f>
        <v>1</v>
      </c>
      <c r="DB570">
        <f t="shared" si="1614"/>
        <v>353.88599999999997</v>
      </c>
      <c r="DC570">
        <f t="shared" si="1615"/>
        <v>152.358</v>
      </c>
      <c r="DD570" t="s">
        <v>435</v>
      </c>
      <c r="DE570" t="s">
        <v>435</v>
      </c>
      <c r="DF570">
        <f t="shared" si="1609"/>
        <v>0</v>
      </c>
      <c r="DG570">
        <f t="shared" si="1607"/>
        <v>353.88</v>
      </c>
      <c r="DH570">
        <f t="shared" si="1517"/>
        <v>152.36000000000001</v>
      </c>
      <c r="DI570">
        <f t="shared" si="1518"/>
        <v>0</v>
      </c>
      <c r="DJ570">
        <f t="shared" ref="DJ570:DJ575" si="1620">DG570+DH570</f>
        <v>506.24000000000001</v>
      </c>
      <c r="DK570">
        <v>1</v>
      </c>
      <c r="DL570" t="s">
        <v>68</v>
      </c>
      <c r="DM570">
        <v>6</v>
      </c>
      <c r="DN570" t="s">
        <v>36</v>
      </c>
      <c r="DO570">
        <v>1</v>
      </c>
    </row>
    <row r="571">
      <c r="A571">
        <f>ROW(Source!A614)</f>
        <v>614</v>
      </c>
      <c r="B571">
        <v>358752211</v>
      </c>
      <c r="C571">
        <v>358750118</v>
      </c>
      <c r="D571">
        <v>342764838</v>
      </c>
      <c r="E571">
        <v>1</v>
      </c>
      <c r="F571">
        <v>1</v>
      </c>
      <c r="G571">
        <v>1</v>
      </c>
      <c r="H571">
        <v>2</v>
      </c>
      <c r="I571" t="s">
        <v>368</v>
      </c>
      <c r="J571" t="s">
        <v>866</v>
      </c>
      <c r="K571" t="s">
        <v>369</v>
      </c>
      <c r="L571">
        <v>1368</v>
      </c>
      <c r="N571">
        <v>1011</v>
      </c>
      <c r="O571" t="s">
        <v>67</v>
      </c>
      <c r="P571" t="s">
        <v>67</v>
      </c>
      <c r="Q571">
        <v>1</v>
      </c>
      <c r="W571">
        <v>0</v>
      </c>
      <c r="X571">
        <v>-173640159</v>
      </c>
      <c r="Y571">
        <f t="shared" si="1610"/>
        <v>3.456</v>
      </c>
      <c r="AA571">
        <v>0</v>
      </c>
      <c r="AB571">
        <v>2.6699999999999999</v>
      </c>
      <c r="AC571">
        <v>0</v>
      </c>
      <c r="AD571">
        <v>0</v>
      </c>
      <c r="AE571">
        <v>0</v>
      </c>
      <c r="AF571">
        <v>2.6699999999999999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435</v>
      </c>
      <c r="AT571">
        <v>5.7599999999999998</v>
      </c>
      <c r="AU571" t="s">
        <v>667</v>
      </c>
      <c r="AV571">
        <v>1</v>
      </c>
      <c r="AW571">
        <v>2</v>
      </c>
      <c r="AX571">
        <v>363029566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15.379199999999999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9.2275200000000002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f>ROUND(Y571*Source!I614*DO571,7)</f>
        <v>0</v>
      </c>
      <c r="CX571">
        <f>ROUND(Y571*Source!I614,7)</f>
        <v>3.456</v>
      </c>
      <c r="CY571">
        <f t="shared" si="1617"/>
        <v>2.6699999999999999</v>
      </c>
      <c r="CZ571">
        <f t="shared" si="1618"/>
        <v>2.6699999999999999</v>
      </c>
      <c r="DA571">
        <f t="shared" si="1619"/>
        <v>1</v>
      </c>
      <c r="DB571">
        <f t="shared" si="1614"/>
        <v>9.2279999999999998</v>
      </c>
      <c r="DC571">
        <f t="shared" si="1615"/>
        <v>0</v>
      </c>
      <c r="DD571" t="s">
        <v>435</v>
      </c>
      <c r="DE571" t="s">
        <v>435</v>
      </c>
      <c r="DF571">
        <f t="shared" si="1609"/>
        <v>0</v>
      </c>
      <c r="DG571">
        <f t="shared" si="1607"/>
        <v>9.2300000000000004</v>
      </c>
      <c r="DH571">
        <f t="shared" si="1517"/>
        <v>0</v>
      </c>
      <c r="DI571">
        <f t="shared" si="1518"/>
        <v>0</v>
      </c>
      <c r="DJ571">
        <f t="shared" si="1620"/>
        <v>9.2300000000000004</v>
      </c>
      <c r="DK571">
        <v>1</v>
      </c>
      <c r="DL571" t="s">
        <v>435</v>
      </c>
      <c r="DM571">
        <v>0</v>
      </c>
      <c r="DN571" t="s">
        <v>435</v>
      </c>
      <c r="DO571">
        <v>0</v>
      </c>
    </row>
    <row r="572">
      <c r="A572">
        <f>ROW(Source!A614)</f>
        <v>614</v>
      </c>
      <c r="B572">
        <v>358752211</v>
      </c>
      <c r="C572">
        <v>358750118</v>
      </c>
      <c r="D572">
        <v>342764878</v>
      </c>
      <c r="E572">
        <v>1</v>
      </c>
      <c r="F572">
        <v>1</v>
      </c>
      <c r="G572">
        <v>1</v>
      </c>
      <c r="H572">
        <v>2</v>
      </c>
      <c r="I572" t="s">
        <v>232</v>
      </c>
      <c r="J572" t="s">
        <v>845</v>
      </c>
      <c r="K572" t="s">
        <v>233</v>
      </c>
      <c r="L572">
        <v>1368</v>
      </c>
      <c r="N572">
        <v>1011</v>
      </c>
      <c r="O572" t="s">
        <v>67</v>
      </c>
      <c r="P572" t="s">
        <v>67</v>
      </c>
      <c r="Q572">
        <v>1</v>
      </c>
      <c r="W572">
        <v>0</v>
      </c>
      <c r="X572">
        <v>1871458523</v>
      </c>
      <c r="Y572">
        <f t="shared" si="1610"/>
        <v>1.728</v>
      </c>
      <c r="AA572">
        <v>0</v>
      </c>
      <c r="AB572">
        <v>76.980000000000004</v>
      </c>
      <c r="AC572">
        <v>441.77999999999997</v>
      </c>
      <c r="AD572">
        <v>0</v>
      </c>
      <c r="AE572">
        <v>0</v>
      </c>
      <c r="AF572">
        <v>55.780000000000001</v>
      </c>
      <c r="AG572">
        <v>441.77999999999997</v>
      </c>
      <c r="AH572">
        <v>0</v>
      </c>
      <c r="AI572">
        <v>1</v>
      </c>
      <c r="AJ572">
        <v>1.3799999999999999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435</v>
      </c>
      <c r="AT572">
        <v>2.8799999999999999</v>
      </c>
      <c r="AU572" t="s">
        <v>667</v>
      </c>
      <c r="AV572">
        <v>1</v>
      </c>
      <c r="AW572">
        <v>2</v>
      </c>
      <c r="AX572">
        <v>363029567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160.6464</v>
      </c>
      <c r="BL572">
        <v>1272.3263999999999</v>
      </c>
      <c r="BM572">
        <v>0</v>
      </c>
      <c r="BN572">
        <v>0</v>
      </c>
      <c r="BO572">
        <v>2.8799999999999999</v>
      </c>
      <c r="BP572">
        <v>1</v>
      </c>
      <c r="BQ572">
        <v>0</v>
      </c>
      <c r="BR572">
        <v>96.387839999999997</v>
      </c>
      <c r="BS572">
        <v>763.39583999999991</v>
      </c>
      <c r="BT572">
        <v>0</v>
      </c>
      <c r="BU572">
        <v>0</v>
      </c>
      <c r="BV572">
        <v>1.728</v>
      </c>
      <c r="BW572">
        <v>1</v>
      </c>
      <c r="CV572">
        <v>0</v>
      </c>
      <c r="CW572">
        <f>ROUND(Y572*Source!I614*DO572,7)</f>
        <v>1.728</v>
      </c>
      <c r="CX572">
        <f>ROUND(Y572*Source!I614,7)</f>
        <v>1.728</v>
      </c>
      <c r="CY572">
        <f t="shared" si="1617"/>
        <v>76.980000000000004</v>
      </c>
      <c r="CZ572">
        <f t="shared" si="1618"/>
        <v>55.780000000000001</v>
      </c>
      <c r="DA572">
        <f t="shared" si="1619"/>
        <v>1.3799999999999999</v>
      </c>
      <c r="DB572">
        <f t="shared" si="1614"/>
        <v>96.390000000000001</v>
      </c>
      <c r="DC572">
        <f t="shared" si="1615"/>
        <v>763.39799999999991</v>
      </c>
      <c r="DD572" t="s">
        <v>435</v>
      </c>
      <c r="DE572" t="s">
        <v>435</v>
      </c>
      <c r="DF572">
        <f t="shared" si="1609"/>
        <v>0</v>
      </c>
      <c r="DG572">
        <f t="shared" ref="DG572:DG575" si="1621">ROUND(ROUND(AF572*AJ572,2)*CX572,2)</f>
        <v>133.02000000000001</v>
      </c>
      <c r="DH572">
        <f t="shared" si="1517"/>
        <v>763.39999999999998</v>
      </c>
      <c r="DI572">
        <f t="shared" si="1518"/>
        <v>0</v>
      </c>
      <c r="DJ572">
        <f t="shared" si="1620"/>
        <v>896.41999999999996</v>
      </c>
      <c r="DK572">
        <v>0</v>
      </c>
      <c r="DL572" t="s">
        <v>234</v>
      </c>
      <c r="DM572">
        <v>3</v>
      </c>
      <c r="DN572" t="s">
        <v>36</v>
      </c>
      <c r="DO572">
        <v>1</v>
      </c>
    </row>
    <row r="573">
      <c r="A573">
        <f>ROW(Source!A614)</f>
        <v>614</v>
      </c>
      <c r="B573">
        <v>358752211</v>
      </c>
      <c r="C573">
        <v>358750118</v>
      </c>
      <c r="D573">
        <v>342764921</v>
      </c>
      <c r="E573">
        <v>1</v>
      </c>
      <c r="F573">
        <v>1</v>
      </c>
      <c r="G573">
        <v>1</v>
      </c>
      <c r="H573">
        <v>2</v>
      </c>
      <c r="I573" t="s">
        <v>157</v>
      </c>
      <c r="J573" t="s">
        <v>844</v>
      </c>
      <c r="K573" t="s">
        <v>158</v>
      </c>
      <c r="L573">
        <v>1368</v>
      </c>
      <c r="N573">
        <v>1011</v>
      </c>
      <c r="O573" t="s">
        <v>67</v>
      </c>
      <c r="P573" t="s">
        <v>67</v>
      </c>
      <c r="Q573">
        <v>1</v>
      </c>
      <c r="W573">
        <v>0</v>
      </c>
      <c r="X573">
        <v>-1997430335</v>
      </c>
      <c r="Y573">
        <f t="shared" si="1610"/>
        <v>0.57599999999999996</v>
      </c>
      <c r="AA573">
        <v>0</v>
      </c>
      <c r="AB573">
        <v>130.19</v>
      </c>
      <c r="AC573">
        <v>497.45999999999998</v>
      </c>
      <c r="AD573">
        <v>0</v>
      </c>
      <c r="AE573">
        <v>0</v>
      </c>
      <c r="AF573">
        <v>104.98999999999999</v>
      </c>
      <c r="AG573">
        <v>497.45999999999998</v>
      </c>
      <c r="AH573">
        <v>0</v>
      </c>
      <c r="AI573">
        <v>1</v>
      </c>
      <c r="AJ573">
        <v>1.24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435</v>
      </c>
      <c r="AT573">
        <v>0.95999999999999996</v>
      </c>
      <c r="AU573" t="s">
        <v>667</v>
      </c>
      <c r="AV573">
        <v>1</v>
      </c>
      <c r="AW573">
        <v>2</v>
      </c>
      <c r="AX573">
        <v>363029568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100.79039999999999</v>
      </c>
      <c r="BL573">
        <v>477.56159999999994</v>
      </c>
      <c r="BM573">
        <v>0</v>
      </c>
      <c r="BN573">
        <v>0</v>
      </c>
      <c r="BO573">
        <v>0.95999999999999996</v>
      </c>
      <c r="BP573">
        <v>1</v>
      </c>
      <c r="BQ573">
        <v>0</v>
      </c>
      <c r="BR573">
        <v>60.474239999999995</v>
      </c>
      <c r="BS573">
        <v>286.53695999999997</v>
      </c>
      <c r="BT573">
        <v>0</v>
      </c>
      <c r="BU573">
        <v>0</v>
      </c>
      <c r="BV573">
        <v>0.57599999999999996</v>
      </c>
      <c r="BW573">
        <v>1</v>
      </c>
      <c r="CV573">
        <v>0</v>
      </c>
      <c r="CW573">
        <f>ROUND(Y573*Source!I614*DO573,7)</f>
        <v>0.57599999999999996</v>
      </c>
      <c r="CX573">
        <f>ROUND(Y573*Source!I614,7)</f>
        <v>0.57599999999999996</v>
      </c>
      <c r="CY573">
        <f t="shared" si="1617"/>
        <v>130.19</v>
      </c>
      <c r="CZ573">
        <f t="shared" si="1618"/>
        <v>104.98999999999999</v>
      </c>
      <c r="DA573">
        <f t="shared" si="1619"/>
        <v>1.24</v>
      </c>
      <c r="DB573">
        <f t="shared" si="1614"/>
        <v>60.473999999999997</v>
      </c>
      <c r="DC573">
        <f t="shared" si="1615"/>
        <v>286.536</v>
      </c>
      <c r="DD573" t="s">
        <v>435</v>
      </c>
      <c r="DE573" t="s">
        <v>435</v>
      </c>
      <c r="DF573">
        <f t="shared" si="1609"/>
        <v>0</v>
      </c>
      <c r="DG573">
        <f t="shared" si="1621"/>
        <v>74.989999999999995</v>
      </c>
      <c r="DH573">
        <f t="shared" si="1517"/>
        <v>286.54000000000002</v>
      </c>
      <c r="DI573">
        <f t="shared" si="1518"/>
        <v>0</v>
      </c>
      <c r="DJ573">
        <f t="shared" si="1620"/>
        <v>361.53000000000003</v>
      </c>
      <c r="DK573">
        <v>0</v>
      </c>
      <c r="DL573" t="s">
        <v>72</v>
      </c>
      <c r="DM573">
        <v>4</v>
      </c>
      <c r="DN573" t="s">
        <v>36</v>
      </c>
      <c r="DO573">
        <v>1</v>
      </c>
    </row>
    <row r="574">
      <c r="A574">
        <f>ROW(Source!A614)</f>
        <v>614</v>
      </c>
      <c r="B574">
        <v>358752211</v>
      </c>
      <c r="C574">
        <v>358750118</v>
      </c>
      <c r="D574">
        <v>342765357</v>
      </c>
      <c r="E574">
        <v>1</v>
      </c>
      <c r="F574">
        <v>1</v>
      </c>
      <c r="G574">
        <v>1</v>
      </c>
      <c r="H574">
        <v>2</v>
      </c>
      <c r="I574" t="s">
        <v>370</v>
      </c>
      <c r="J574" t="s">
        <v>867</v>
      </c>
      <c r="K574" t="s">
        <v>371</v>
      </c>
      <c r="L574">
        <v>1368</v>
      </c>
      <c r="N574">
        <v>1011</v>
      </c>
      <c r="O574" t="s">
        <v>67</v>
      </c>
      <c r="P574" t="s">
        <v>67</v>
      </c>
      <c r="Q574">
        <v>1</v>
      </c>
      <c r="W574">
        <v>0</v>
      </c>
      <c r="X574">
        <v>2026811433</v>
      </c>
      <c r="Y574">
        <f t="shared" si="1610"/>
        <v>1.728</v>
      </c>
      <c r="AA574">
        <v>0</v>
      </c>
      <c r="AB574">
        <v>3052.3299999999999</v>
      </c>
      <c r="AC574">
        <v>571.71000000000004</v>
      </c>
      <c r="AD574">
        <v>0</v>
      </c>
      <c r="AE574">
        <v>0</v>
      </c>
      <c r="AF574">
        <v>2608.8299999999999</v>
      </c>
      <c r="AG574">
        <v>571.71000000000004</v>
      </c>
      <c r="AH574">
        <v>0</v>
      </c>
      <c r="AI574">
        <v>1</v>
      </c>
      <c r="AJ574">
        <v>1.1699999999999999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435</v>
      </c>
      <c r="AT574">
        <v>2.8799999999999999</v>
      </c>
      <c r="AU574" t="s">
        <v>667</v>
      </c>
      <c r="AV574">
        <v>1</v>
      </c>
      <c r="AW574">
        <v>2</v>
      </c>
      <c r="AX574">
        <v>363029569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7513.4303999999993</v>
      </c>
      <c r="BL574">
        <v>1646.5248000000001</v>
      </c>
      <c r="BM574">
        <v>0</v>
      </c>
      <c r="BN574">
        <v>0</v>
      </c>
      <c r="BO574">
        <v>2.8799999999999999</v>
      </c>
      <c r="BP574">
        <v>1</v>
      </c>
      <c r="BQ574">
        <v>0</v>
      </c>
      <c r="BR574">
        <v>4508.0582399999994</v>
      </c>
      <c r="BS574">
        <v>987.91488000000004</v>
      </c>
      <c r="BT574">
        <v>0</v>
      </c>
      <c r="BU574">
        <v>0</v>
      </c>
      <c r="BV574">
        <v>1.728</v>
      </c>
      <c r="BW574">
        <v>1</v>
      </c>
      <c r="CV574">
        <v>0</v>
      </c>
      <c r="CW574">
        <f>ROUND(Y574*Source!I614*DO574,7)</f>
        <v>1.728</v>
      </c>
      <c r="CX574">
        <f>ROUND(Y574*Source!I614,7)</f>
        <v>1.728</v>
      </c>
      <c r="CY574">
        <f t="shared" si="1617"/>
        <v>3052.3299999999999</v>
      </c>
      <c r="CZ574">
        <f t="shared" si="1618"/>
        <v>2608.8299999999999</v>
      </c>
      <c r="DA574">
        <f t="shared" si="1619"/>
        <v>1.1699999999999999</v>
      </c>
      <c r="DB574">
        <f t="shared" si="1614"/>
        <v>4508.058</v>
      </c>
      <c r="DC574">
        <f t="shared" si="1615"/>
        <v>987.91199999999992</v>
      </c>
      <c r="DD574" t="s">
        <v>435</v>
      </c>
      <c r="DE574" t="s">
        <v>435</v>
      </c>
      <c r="DF574">
        <f t="shared" si="1609"/>
        <v>0</v>
      </c>
      <c r="DG574">
        <f t="shared" si="1621"/>
        <v>5274.4300000000003</v>
      </c>
      <c r="DH574">
        <f t="shared" si="1517"/>
        <v>987.90999999999997</v>
      </c>
      <c r="DI574">
        <f t="shared" si="1518"/>
        <v>0</v>
      </c>
      <c r="DJ574">
        <f t="shared" si="1620"/>
        <v>6262.3400000000001</v>
      </c>
      <c r="DK574">
        <v>0</v>
      </c>
      <c r="DL574" t="s">
        <v>221</v>
      </c>
      <c r="DM574">
        <v>5</v>
      </c>
      <c r="DN574" t="s">
        <v>36</v>
      </c>
      <c r="DO574">
        <v>1</v>
      </c>
    </row>
    <row r="575">
      <c r="A575">
        <f>ROW(Source!A614)</f>
        <v>614</v>
      </c>
      <c r="B575">
        <v>358752211</v>
      </c>
      <c r="C575">
        <v>358750118</v>
      </c>
      <c r="D575">
        <v>342765643</v>
      </c>
      <c r="E575">
        <v>1</v>
      </c>
      <c r="F575">
        <v>1</v>
      </c>
      <c r="G575">
        <v>1</v>
      </c>
      <c r="H575">
        <v>2</v>
      </c>
      <c r="I575" t="s">
        <v>70</v>
      </c>
      <c r="J575" t="s">
        <v>831</v>
      </c>
      <c r="K575" t="s">
        <v>71</v>
      </c>
      <c r="L575">
        <v>1368</v>
      </c>
      <c r="N575">
        <v>1011</v>
      </c>
      <c r="O575" t="s">
        <v>67</v>
      </c>
      <c r="P575" t="s">
        <v>67</v>
      </c>
      <c r="Q575">
        <v>1</v>
      </c>
      <c r="W575">
        <v>0</v>
      </c>
      <c r="X575">
        <v>1503848564</v>
      </c>
      <c r="Y575">
        <f t="shared" si="1610"/>
        <v>0.22799999999999998</v>
      </c>
      <c r="AA575">
        <v>0</v>
      </c>
      <c r="AB575">
        <v>583.05999999999995</v>
      </c>
      <c r="AC575">
        <v>497.45999999999998</v>
      </c>
      <c r="AD575">
        <v>0</v>
      </c>
      <c r="AE575">
        <v>0</v>
      </c>
      <c r="AF575">
        <v>477.92000000000002</v>
      </c>
      <c r="AG575">
        <v>497.45999999999998</v>
      </c>
      <c r="AH575">
        <v>0</v>
      </c>
      <c r="AI575">
        <v>1</v>
      </c>
      <c r="AJ575">
        <v>1.22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435</v>
      </c>
      <c r="AT575">
        <v>0.38</v>
      </c>
      <c r="AU575" t="s">
        <v>667</v>
      </c>
      <c r="AV575">
        <v>1</v>
      </c>
      <c r="AW575">
        <v>2</v>
      </c>
      <c r="AX575">
        <v>363029570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181.6096</v>
      </c>
      <c r="BL575">
        <v>189.03479999999999</v>
      </c>
      <c r="BM575">
        <v>0</v>
      </c>
      <c r="BN575">
        <v>0</v>
      </c>
      <c r="BO575">
        <v>0.38</v>
      </c>
      <c r="BP575">
        <v>1</v>
      </c>
      <c r="BQ575">
        <v>0</v>
      </c>
      <c r="BR575">
        <v>108.96575999999999</v>
      </c>
      <c r="BS575">
        <v>113.42087999999998</v>
      </c>
      <c r="BT575">
        <v>0</v>
      </c>
      <c r="BU575">
        <v>0</v>
      </c>
      <c r="BV575">
        <v>0.22799999999999998</v>
      </c>
      <c r="BW575">
        <v>1</v>
      </c>
      <c r="CV575">
        <v>0</v>
      </c>
      <c r="CW575">
        <f>ROUND(Y575*Source!I614*DO575,7)</f>
        <v>0.22799999999999998</v>
      </c>
      <c r="CX575">
        <f>ROUND(Y575*Source!I614,7)</f>
        <v>0.22799999999999998</v>
      </c>
      <c r="CY575">
        <f t="shared" si="1617"/>
        <v>583.05999999999995</v>
      </c>
      <c r="CZ575">
        <f t="shared" si="1618"/>
        <v>477.92000000000002</v>
      </c>
      <c r="DA575">
        <f t="shared" si="1619"/>
        <v>1.22</v>
      </c>
      <c r="DB575">
        <f t="shared" si="1614"/>
        <v>108.96599999999999</v>
      </c>
      <c r="DC575">
        <f t="shared" si="1615"/>
        <v>113.41799999999999</v>
      </c>
      <c r="DD575" t="s">
        <v>435</v>
      </c>
      <c r="DE575" t="s">
        <v>435</v>
      </c>
      <c r="DF575">
        <f t="shared" si="1609"/>
        <v>0</v>
      </c>
      <c r="DG575">
        <f t="shared" si="1621"/>
        <v>132.94</v>
      </c>
      <c r="DH575">
        <f t="shared" si="1517"/>
        <v>113.42</v>
      </c>
      <c r="DI575">
        <f t="shared" si="1518"/>
        <v>0</v>
      </c>
      <c r="DJ575">
        <f t="shared" si="1620"/>
        <v>246.36000000000001</v>
      </c>
      <c r="DK575">
        <v>0</v>
      </c>
      <c r="DL575" t="s">
        <v>72</v>
      </c>
      <c r="DM575">
        <v>4</v>
      </c>
      <c r="DN575" t="s">
        <v>36</v>
      </c>
      <c r="DO575">
        <v>1</v>
      </c>
    </row>
    <row r="576">
      <c r="A576">
        <f>ROW(Source!A614)</f>
        <v>614</v>
      </c>
      <c r="B576">
        <v>358752211</v>
      </c>
      <c r="C576">
        <v>358750118</v>
      </c>
      <c r="D576">
        <v>342713970</v>
      </c>
      <c r="E576">
        <v>1</v>
      </c>
      <c r="F576">
        <v>1</v>
      </c>
      <c r="G576">
        <v>1</v>
      </c>
      <c r="H576">
        <v>3</v>
      </c>
      <c r="I576" t="s">
        <v>119</v>
      </c>
      <c r="J576" t="s">
        <v>839</v>
      </c>
      <c r="K576" t="s">
        <v>120</v>
      </c>
      <c r="L576">
        <v>1348</v>
      </c>
      <c r="N576">
        <v>1009</v>
      </c>
      <c r="O576" t="s">
        <v>88</v>
      </c>
      <c r="P576" t="s">
        <v>88</v>
      </c>
      <c r="Q576">
        <v>1000</v>
      </c>
      <c r="W576">
        <v>0</v>
      </c>
      <c r="X576">
        <v>420120945</v>
      </c>
      <c r="Y576">
        <f>(AT576*ROUND(0,7))</f>
        <v>0</v>
      </c>
      <c r="AA576">
        <v>255909.34</v>
      </c>
      <c r="AB576">
        <v>0</v>
      </c>
      <c r="AC576">
        <v>0</v>
      </c>
      <c r="AD576">
        <v>0</v>
      </c>
      <c r="AE576">
        <v>144581.54999999999</v>
      </c>
      <c r="AF576">
        <v>0</v>
      </c>
      <c r="AG576">
        <v>0</v>
      </c>
      <c r="AH576">
        <v>0</v>
      </c>
      <c r="AI576">
        <v>1.77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435</v>
      </c>
      <c r="AT576">
        <v>0.00013999999999999999</v>
      </c>
      <c r="AU576" t="s">
        <v>517</v>
      </c>
      <c r="AV576">
        <v>0</v>
      </c>
      <c r="AW576">
        <v>2</v>
      </c>
      <c r="AX576">
        <v>363029571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20.241416999999995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ROUND(Y576*Source!I614,7)</f>
        <v>0</v>
      </c>
      <c r="CY576">
        <f t="shared" ref="CY576:CY577" si="1622">AA576</f>
        <v>255909.34</v>
      </c>
      <c r="CZ576">
        <f t="shared" ref="CZ576:CZ577" si="1623">AE576</f>
        <v>144581.54999999999</v>
      </c>
      <c r="DA576">
        <f t="shared" ref="DA576:DA577" si="1624">AI576</f>
        <v>1.77</v>
      </c>
      <c r="DB576">
        <f>ROUND((ROUND(AT576*CZ576,2)*ROUND(0,7)),6)</f>
        <v>0</v>
      </c>
      <c r="DC576">
        <f>ROUND((ROUND(AT576*AG576,2)*ROUND(0,7)),6)</f>
        <v>0</v>
      </c>
      <c r="DD576" t="s">
        <v>435</v>
      </c>
      <c r="DE576" t="s">
        <v>435</v>
      </c>
      <c r="DF576">
        <f>ROUND(ROUND(AE576*AI576,2)*CX576,2)</f>
        <v>0</v>
      </c>
      <c r="DG576">
        <f t="shared" ref="DG576:DG581" si="1625">ROUND(ROUND(AF576,2)*CX576,2)</f>
        <v>0</v>
      </c>
      <c r="DH576">
        <f t="shared" si="1517"/>
        <v>0</v>
      </c>
      <c r="DI576">
        <f t="shared" si="1518"/>
        <v>0</v>
      </c>
      <c r="DJ576">
        <f t="shared" ref="DJ576:DJ577" si="1626">DF576</f>
        <v>0</v>
      </c>
      <c r="DK576">
        <v>0</v>
      </c>
      <c r="DL576" t="s">
        <v>435</v>
      </c>
      <c r="DM576">
        <v>0</v>
      </c>
      <c r="DN576" t="s">
        <v>435</v>
      </c>
      <c r="DO576">
        <v>0</v>
      </c>
    </row>
    <row r="577">
      <c r="A577">
        <f>ROW(Source!A614)</f>
        <v>614</v>
      </c>
      <c r="B577">
        <v>358752211</v>
      </c>
      <c r="C577">
        <v>358750118</v>
      </c>
      <c r="D577">
        <v>342646017</v>
      </c>
      <c r="E577">
        <v>113</v>
      </c>
      <c r="F577">
        <v>1</v>
      </c>
      <c r="G577">
        <v>1</v>
      </c>
      <c r="H577">
        <v>3</v>
      </c>
      <c r="I577" t="s">
        <v>130</v>
      </c>
      <c r="J577" t="s">
        <v>435</v>
      </c>
      <c r="K577" t="s">
        <v>131</v>
      </c>
      <c r="L577">
        <v>3277935</v>
      </c>
      <c r="N577">
        <v>1013</v>
      </c>
      <c r="O577" t="s">
        <v>104</v>
      </c>
      <c r="P577" t="s">
        <v>104</v>
      </c>
      <c r="Q577">
        <v>1</v>
      </c>
      <c r="W577">
        <v>0</v>
      </c>
      <c r="X577">
        <v>274903907</v>
      </c>
      <c r="Y577">
        <f>AT577</f>
        <v>2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0</v>
      </c>
      <c r="AQ577">
        <v>1</v>
      </c>
      <c r="AR577">
        <v>0</v>
      </c>
      <c r="AS577" t="s">
        <v>435</v>
      </c>
      <c r="AT577">
        <v>2</v>
      </c>
      <c r="AU577" t="s">
        <v>435</v>
      </c>
      <c r="AV577">
        <v>0</v>
      </c>
      <c r="AW577">
        <v>2</v>
      </c>
      <c r="AX577">
        <v>363029572</v>
      </c>
      <c r="AY577">
        <v>1</v>
      </c>
      <c r="AZ577">
        <v>2048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ROUND(Y577*Source!I614,7)</f>
        <v>2</v>
      </c>
      <c r="CY577">
        <f t="shared" si="1622"/>
        <v>0</v>
      </c>
      <c r="CZ577">
        <f t="shared" si="1623"/>
        <v>0</v>
      </c>
      <c r="DA577">
        <f t="shared" si="1624"/>
        <v>1</v>
      </c>
      <c r="DB577">
        <f>ROUND(ROUND(AT577*CZ577,2),6)</f>
        <v>0</v>
      </c>
      <c r="DC577">
        <f>ROUND(ROUND(AT577*AG577,2),6)</f>
        <v>0</v>
      </c>
      <c r="DD577" t="s">
        <v>435</v>
      </c>
      <c r="DE577" t="s">
        <v>435</v>
      </c>
      <c r="DF577">
        <f t="shared" ref="DF577:DF585" si="1627">ROUND(ROUND(AE577,2)*CX577,2)</f>
        <v>0</v>
      </c>
      <c r="DG577">
        <f t="shared" si="1625"/>
        <v>0</v>
      </c>
      <c r="DH577">
        <f t="shared" ref="DH577:DH640" si="1628">ROUND(ROUND(AG577,2)*CX577,2)</f>
        <v>0</v>
      </c>
      <c r="DI577">
        <f t="shared" ref="DI577:DI640" si="1629">ROUND(ROUND(AH577,2)*CX577,2)</f>
        <v>0</v>
      </c>
      <c r="DJ577">
        <f t="shared" si="1626"/>
        <v>0</v>
      </c>
      <c r="DK577">
        <v>0</v>
      </c>
      <c r="DL577" t="s">
        <v>435</v>
      </c>
      <c r="DM577">
        <v>0</v>
      </c>
      <c r="DN577" t="s">
        <v>435</v>
      </c>
      <c r="DO577">
        <v>0</v>
      </c>
    </row>
    <row r="578">
      <c r="A578">
        <f>ROW(Source!A615)</f>
        <v>615</v>
      </c>
      <c r="B578">
        <v>358752211</v>
      </c>
      <c r="C578">
        <v>358750140</v>
      </c>
      <c r="D578">
        <v>342640222</v>
      </c>
      <c r="E578">
        <v>113</v>
      </c>
      <c r="F578">
        <v>1</v>
      </c>
      <c r="G578">
        <v>1</v>
      </c>
      <c r="H578">
        <v>1</v>
      </c>
      <c r="I578" t="s">
        <v>115</v>
      </c>
      <c r="J578" t="s">
        <v>435</v>
      </c>
      <c r="K578" t="s">
        <v>116</v>
      </c>
      <c r="L578">
        <v>1191</v>
      </c>
      <c r="N578">
        <v>1013</v>
      </c>
      <c r="O578" t="s">
        <v>36</v>
      </c>
      <c r="P578" t="s">
        <v>36</v>
      </c>
      <c r="Q578">
        <v>1</v>
      </c>
      <c r="W578">
        <v>0</v>
      </c>
      <c r="X578">
        <v>888410196</v>
      </c>
      <c r="Y578">
        <f t="shared" ref="Y578:Y585" si="1630">(AT578*ROUND(0.6,7))</f>
        <v>23.460000000000001</v>
      </c>
      <c r="AA578">
        <v>0</v>
      </c>
      <c r="AB578">
        <v>0</v>
      </c>
      <c r="AC578">
        <v>0</v>
      </c>
      <c r="AD578">
        <v>497.45999999999998</v>
      </c>
      <c r="AE578">
        <v>0</v>
      </c>
      <c r="AF578">
        <v>0</v>
      </c>
      <c r="AG578">
        <v>0</v>
      </c>
      <c r="AH578">
        <v>497.45999999999998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435</v>
      </c>
      <c r="AT578">
        <v>39.100000000000001</v>
      </c>
      <c r="AU578" t="s">
        <v>667</v>
      </c>
      <c r="AV578">
        <v>1</v>
      </c>
      <c r="AW578">
        <v>2</v>
      </c>
      <c r="AX578">
        <v>363029573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19450.686000000002</v>
      </c>
      <c r="BN578">
        <v>39.100000000000001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11670.411599999999</v>
      </c>
      <c r="BU578">
        <v>23.460000000000001</v>
      </c>
      <c r="BV578">
        <v>0</v>
      </c>
      <c r="BW578">
        <v>1</v>
      </c>
      <c r="CU578">
        <f>ROUND(AT578*Source!I615*AH578*AL578,2)</f>
        <v>19450.689999999999</v>
      </c>
      <c r="CV578">
        <f>ROUND(Y578*Source!I615,7)</f>
        <v>23.459999999999997</v>
      </c>
      <c r="CW578">
        <v>0</v>
      </c>
      <c r="CX578">
        <f>ROUND(Y578*Source!I615,7)</f>
        <v>23.459999999999997</v>
      </c>
      <c r="CY578">
        <f t="shared" ref="CY578:CY579" si="1631">AD578</f>
        <v>497.45999999999998</v>
      </c>
      <c r="CZ578">
        <f t="shared" ref="CZ578:CZ579" si="1632">AH578</f>
        <v>497.45999999999998</v>
      </c>
      <c r="DA578">
        <f t="shared" ref="DA578:DA579" si="1633">AL578</f>
        <v>1</v>
      </c>
      <c r="DB578">
        <f t="shared" ref="DB578:DB585" si="1634">ROUND((ROUND(AT578*CZ578,2)*ROUND(0.6,7)),6)</f>
        <v>11670.413999999999</v>
      </c>
      <c r="DC578">
        <f t="shared" ref="DC578:DC585" si="1635">ROUND((ROUND(AT578*AG578,2)*ROUND(0.6,7)),6)</f>
        <v>0</v>
      </c>
      <c r="DD578" t="s">
        <v>435</v>
      </c>
      <c r="DE578" t="s">
        <v>435</v>
      </c>
      <c r="DF578">
        <f t="shared" si="1627"/>
        <v>0</v>
      </c>
      <c r="DG578">
        <f t="shared" si="1625"/>
        <v>0</v>
      </c>
      <c r="DH578">
        <f t="shared" si="1628"/>
        <v>0</v>
      </c>
      <c r="DI578">
        <f t="shared" si="1629"/>
        <v>11670.41</v>
      </c>
      <c r="DJ578">
        <f t="shared" ref="DJ578:DJ579" si="1636">DI578</f>
        <v>11670.41</v>
      </c>
      <c r="DK578">
        <v>1</v>
      </c>
      <c r="DL578" t="s">
        <v>435</v>
      </c>
      <c r="DM578">
        <v>0</v>
      </c>
      <c r="DN578" t="s">
        <v>435</v>
      </c>
      <c r="DO578">
        <v>0</v>
      </c>
    </row>
    <row r="579">
      <c r="A579">
        <f>ROW(Source!A615)</f>
        <v>615</v>
      </c>
      <c r="B579">
        <v>358752211</v>
      </c>
      <c r="C579">
        <v>358750140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828</v>
      </c>
      <c r="J579" t="s">
        <v>435</v>
      </c>
      <c r="K579" t="s">
        <v>829</v>
      </c>
      <c r="L579">
        <v>1191</v>
      </c>
      <c r="N579">
        <v>1013</v>
      </c>
      <c r="O579" t="s">
        <v>36</v>
      </c>
      <c r="P579" t="s">
        <v>36</v>
      </c>
      <c r="Q579">
        <v>1</v>
      </c>
      <c r="W579">
        <v>0</v>
      </c>
      <c r="X579">
        <v>-1417349443</v>
      </c>
      <c r="Y579">
        <f t="shared" si="1630"/>
        <v>5.3879999999999999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435</v>
      </c>
      <c r="AT579">
        <v>8.9800000000000004</v>
      </c>
      <c r="AU579" t="s">
        <v>667</v>
      </c>
      <c r="AV579">
        <v>2</v>
      </c>
      <c r="AW579">
        <v>2</v>
      </c>
      <c r="AX579">
        <v>363029574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ROUND(Y579*Source!I615,7)</f>
        <v>5.3879999999999999</v>
      </c>
      <c r="CY579">
        <f t="shared" si="1631"/>
        <v>0</v>
      </c>
      <c r="CZ579">
        <f t="shared" si="1632"/>
        <v>0</v>
      </c>
      <c r="DA579">
        <f t="shared" si="1633"/>
        <v>1</v>
      </c>
      <c r="DB579">
        <f t="shared" si="1634"/>
        <v>0</v>
      </c>
      <c r="DC579">
        <f t="shared" si="1635"/>
        <v>0</v>
      </c>
      <c r="DD579" t="s">
        <v>435</v>
      </c>
      <c r="DE579" t="s">
        <v>435</v>
      </c>
      <c r="DF579">
        <f t="shared" si="1627"/>
        <v>0</v>
      </c>
      <c r="DG579">
        <f t="shared" si="1625"/>
        <v>0</v>
      </c>
      <c r="DH579">
        <f t="shared" si="1628"/>
        <v>0</v>
      </c>
      <c r="DI579">
        <f t="shared" si="1629"/>
        <v>0</v>
      </c>
      <c r="DJ579">
        <f t="shared" si="1636"/>
        <v>0</v>
      </c>
      <c r="DK579">
        <v>0</v>
      </c>
      <c r="DL579" t="s">
        <v>435</v>
      </c>
      <c r="DM579">
        <v>0</v>
      </c>
      <c r="DN579" t="s">
        <v>435</v>
      </c>
      <c r="DO579">
        <v>0</v>
      </c>
    </row>
    <row r="580">
      <c r="A580">
        <f>ROW(Source!A615)</f>
        <v>615</v>
      </c>
      <c r="B580">
        <v>358752211</v>
      </c>
      <c r="C580">
        <v>358750140</v>
      </c>
      <c r="D580">
        <v>342764741</v>
      </c>
      <c r="E580">
        <v>1</v>
      </c>
      <c r="F580">
        <v>1</v>
      </c>
      <c r="G580">
        <v>1</v>
      </c>
      <c r="H580">
        <v>2</v>
      </c>
      <c r="I580" t="s">
        <v>65</v>
      </c>
      <c r="J580" t="s">
        <v>830</v>
      </c>
      <c r="K580" t="s">
        <v>66</v>
      </c>
      <c r="L580">
        <v>1368</v>
      </c>
      <c r="N580">
        <v>1011</v>
      </c>
      <c r="O580" t="s">
        <v>67</v>
      </c>
      <c r="P580" t="s">
        <v>67</v>
      </c>
      <c r="Q580">
        <v>1</v>
      </c>
      <c r="W580">
        <v>0</v>
      </c>
      <c r="X580">
        <v>-361847540</v>
      </c>
      <c r="Y580">
        <f t="shared" si="1630"/>
        <v>0.20999999999999999</v>
      </c>
      <c r="AA580">
        <v>0</v>
      </c>
      <c r="AB580">
        <v>1552.1199999999999</v>
      </c>
      <c r="AC580">
        <v>668.23000000000002</v>
      </c>
      <c r="AD580">
        <v>0</v>
      </c>
      <c r="AE580">
        <v>0</v>
      </c>
      <c r="AF580">
        <v>1552.1199999999999</v>
      </c>
      <c r="AG580">
        <v>668.23000000000002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435</v>
      </c>
      <c r="AT580">
        <v>0.34999999999999998</v>
      </c>
      <c r="AU580" t="s">
        <v>667</v>
      </c>
      <c r="AV580">
        <v>1</v>
      </c>
      <c r="AW580">
        <v>2</v>
      </c>
      <c r="AX580">
        <v>363029575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543.24199999999996</v>
      </c>
      <c r="BL580">
        <v>233.88049999999998</v>
      </c>
      <c r="BM580">
        <v>0</v>
      </c>
      <c r="BN580">
        <v>0</v>
      </c>
      <c r="BO580">
        <v>0.34999999999999998</v>
      </c>
      <c r="BP580">
        <v>1</v>
      </c>
      <c r="BQ580">
        <v>0</v>
      </c>
      <c r="BR580">
        <v>325.94519999999994</v>
      </c>
      <c r="BS580">
        <v>140.32829999999998</v>
      </c>
      <c r="BT580">
        <v>0</v>
      </c>
      <c r="BU580">
        <v>0</v>
      </c>
      <c r="BV580">
        <v>0.20999999999999999</v>
      </c>
      <c r="BW580">
        <v>1</v>
      </c>
      <c r="CV580">
        <v>0</v>
      </c>
      <c r="CW580">
        <f>ROUND(Y580*Source!I615*DO580,7)</f>
        <v>0.20999999999999999</v>
      </c>
      <c r="CX580">
        <f>ROUND(Y580*Source!I615,7)</f>
        <v>0.20999999999999999</v>
      </c>
      <c r="CY580">
        <f t="shared" ref="CY580:CY585" si="1637">AB580</f>
        <v>1552.1199999999999</v>
      </c>
      <c r="CZ580">
        <f t="shared" ref="CZ580:CZ585" si="1638">AF580</f>
        <v>1552.1199999999999</v>
      </c>
      <c r="DA580">
        <f t="shared" ref="DA580:DA585" si="1639">AJ580</f>
        <v>1</v>
      </c>
      <c r="DB580">
        <f t="shared" si="1634"/>
        <v>325.94399999999996</v>
      </c>
      <c r="DC580">
        <f t="shared" si="1635"/>
        <v>140.328</v>
      </c>
      <c r="DD580" t="s">
        <v>435</v>
      </c>
      <c r="DE580" t="s">
        <v>435</v>
      </c>
      <c r="DF580">
        <f t="shared" si="1627"/>
        <v>0</v>
      </c>
      <c r="DG580">
        <f t="shared" si="1625"/>
        <v>325.94999999999999</v>
      </c>
      <c r="DH580">
        <f t="shared" si="1628"/>
        <v>140.33000000000001</v>
      </c>
      <c r="DI580">
        <f t="shared" si="1629"/>
        <v>0</v>
      </c>
      <c r="DJ580">
        <f t="shared" ref="DJ580:DJ585" si="1640">DG580+DH580</f>
        <v>466.27999999999997</v>
      </c>
      <c r="DK580">
        <v>1</v>
      </c>
      <c r="DL580" t="s">
        <v>68</v>
      </c>
      <c r="DM580">
        <v>6</v>
      </c>
      <c r="DN580" t="s">
        <v>36</v>
      </c>
      <c r="DO580">
        <v>1</v>
      </c>
    </row>
    <row r="581">
      <c r="A581">
        <f>ROW(Source!A615)</f>
        <v>615</v>
      </c>
      <c r="B581">
        <v>358752211</v>
      </c>
      <c r="C581">
        <v>358750140</v>
      </c>
      <c r="D581">
        <v>342764838</v>
      </c>
      <c r="E581">
        <v>1</v>
      </c>
      <c r="F581">
        <v>1</v>
      </c>
      <c r="G581">
        <v>1</v>
      </c>
      <c r="H581">
        <v>2</v>
      </c>
      <c r="I581" t="s">
        <v>368</v>
      </c>
      <c r="J581" t="s">
        <v>866</v>
      </c>
      <c r="K581" t="s">
        <v>369</v>
      </c>
      <c r="L581">
        <v>1368</v>
      </c>
      <c r="N581">
        <v>1011</v>
      </c>
      <c r="O581" t="s">
        <v>67</v>
      </c>
      <c r="P581" t="s">
        <v>67</v>
      </c>
      <c r="Q581">
        <v>1</v>
      </c>
      <c r="W581">
        <v>0</v>
      </c>
      <c r="X581">
        <v>-173640159</v>
      </c>
      <c r="Y581">
        <f t="shared" si="1630"/>
        <v>4.2599999999999998</v>
      </c>
      <c r="AA581">
        <v>0</v>
      </c>
      <c r="AB581">
        <v>2.6699999999999999</v>
      </c>
      <c r="AC581">
        <v>0</v>
      </c>
      <c r="AD581">
        <v>0</v>
      </c>
      <c r="AE581">
        <v>0</v>
      </c>
      <c r="AF581">
        <v>2.6699999999999999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435</v>
      </c>
      <c r="AT581">
        <v>7.0999999999999996</v>
      </c>
      <c r="AU581" t="s">
        <v>667</v>
      </c>
      <c r="AV581">
        <v>1</v>
      </c>
      <c r="AW581">
        <v>2</v>
      </c>
      <c r="AX581">
        <v>363029576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18.956999999999997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11.374199999999998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f>ROUND(Y581*Source!I615*DO581,7)</f>
        <v>0</v>
      </c>
      <c r="CX581">
        <f>ROUND(Y581*Source!I615,7)</f>
        <v>4.2599999999999998</v>
      </c>
      <c r="CY581">
        <f t="shared" si="1637"/>
        <v>2.6699999999999999</v>
      </c>
      <c r="CZ581">
        <f t="shared" si="1638"/>
        <v>2.6699999999999999</v>
      </c>
      <c r="DA581">
        <f t="shared" si="1639"/>
        <v>1</v>
      </c>
      <c r="DB581">
        <f t="shared" si="1634"/>
        <v>11.375999999999999</v>
      </c>
      <c r="DC581">
        <f t="shared" si="1635"/>
        <v>0</v>
      </c>
      <c r="DD581" t="s">
        <v>435</v>
      </c>
      <c r="DE581" t="s">
        <v>435</v>
      </c>
      <c r="DF581">
        <f t="shared" si="1627"/>
        <v>0</v>
      </c>
      <c r="DG581">
        <f t="shared" si="1625"/>
        <v>11.370000000000001</v>
      </c>
      <c r="DH581">
        <f t="shared" si="1628"/>
        <v>0</v>
      </c>
      <c r="DI581">
        <f t="shared" si="1629"/>
        <v>0</v>
      </c>
      <c r="DJ581">
        <f t="shared" si="1640"/>
        <v>11.370000000000001</v>
      </c>
      <c r="DK581">
        <v>1</v>
      </c>
      <c r="DL581" t="s">
        <v>435</v>
      </c>
      <c r="DM581">
        <v>0</v>
      </c>
      <c r="DN581" t="s">
        <v>435</v>
      </c>
      <c r="DO581">
        <v>0</v>
      </c>
    </row>
    <row r="582">
      <c r="A582">
        <f>ROW(Source!A615)</f>
        <v>615</v>
      </c>
      <c r="B582">
        <v>358752211</v>
      </c>
      <c r="C582">
        <v>358750140</v>
      </c>
      <c r="D582">
        <v>342764878</v>
      </c>
      <c r="E582">
        <v>1</v>
      </c>
      <c r="F582">
        <v>1</v>
      </c>
      <c r="G582">
        <v>1</v>
      </c>
      <c r="H582">
        <v>2</v>
      </c>
      <c r="I582" t="s">
        <v>232</v>
      </c>
      <c r="J582" t="s">
        <v>845</v>
      </c>
      <c r="K582" t="s">
        <v>233</v>
      </c>
      <c r="L582">
        <v>1368</v>
      </c>
      <c r="N582">
        <v>1011</v>
      </c>
      <c r="O582" t="s">
        <v>67</v>
      </c>
      <c r="P582" t="s">
        <v>67</v>
      </c>
      <c r="Q582">
        <v>1</v>
      </c>
      <c r="W582">
        <v>0</v>
      </c>
      <c r="X582">
        <v>1871458523</v>
      </c>
      <c r="Y582">
        <f t="shared" si="1630"/>
        <v>2.1299999999999999</v>
      </c>
      <c r="AA582">
        <v>0</v>
      </c>
      <c r="AB582">
        <v>76.980000000000004</v>
      </c>
      <c r="AC582">
        <v>441.77999999999997</v>
      </c>
      <c r="AD582">
        <v>0</v>
      </c>
      <c r="AE582">
        <v>0</v>
      </c>
      <c r="AF582">
        <v>55.780000000000001</v>
      </c>
      <c r="AG582">
        <v>441.77999999999997</v>
      </c>
      <c r="AH582">
        <v>0</v>
      </c>
      <c r="AI582">
        <v>1</v>
      </c>
      <c r="AJ582">
        <v>1.3799999999999999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435</v>
      </c>
      <c r="AT582">
        <v>3.5499999999999998</v>
      </c>
      <c r="AU582" t="s">
        <v>667</v>
      </c>
      <c r="AV582">
        <v>1</v>
      </c>
      <c r="AW582">
        <v>2</v>
      </c>
      <c r="AX582">
        <v>363029577</v>
      </c>
      <c r="AY582">
        <v>1</v>
      </c>
      <c r="AZ582">
        <v>0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198.01900000000001</v>
      </c>
      <c r="BL582">
        <v>1568.3189999999997</v>
      </c>
      <c r="BM582">
        <v>0</v>
      </c>
      <c r="BN582">
        <v>0</v>
      </c>
      <c r="BO582">
        <v>3.5499999999999998</v>
      </c>
      <c r="BP582">
        <v>1</v>
      </c>
      <c r="BQ582">
        <v>0</v>
      </c>
      <c r="BR582">
        <v>118.81139999999999</v>
      </c>
      <c r="BS582">
        <v>940.99139999999989</v>
      </c>
      <c r="BT582">
        <v>0</v>
      </c>
      <c r="BU582">
        <v>0</v>
      </c>
      <c r="BV582">
        <v>2.1299999999999999</v>
      </c>
      <c r="BW582">
        <v>1</v>
      </c>
      <c r="CV582">
        <v>0</v>
      </c>
      <c r="CW582">
        <f>ROUND(Y582*Source!I615*DO582,7)</f>
        <v>2.1299999999999999</v>
      </c>
      <c r="CX582">
        <f>ROUND(Y582*Source!I615,7)</f>
        <v>2.1299999999999999</v>
      </c>
      <c r="CY582">
        <f t="shared" si="1637"/>
        <v>76.980000000000004</v>
      </c>
      <c r="CZ582">
        <f t="shared" si="1638"/>
        <v>55.780000000000001</v>
      </c>
      <c r="DA582">
        <f t="shared" si="1639"/>
        <v>1.3799999999999999</v>
      </c>
      <c r="DB582">
        <f t="shared" si="1634"/>
        <v>118.812</v>
      </c>
      <c r="DC582">
        <f t="shared" si="1635"/>
        <v>940.99199999999996</v>
      </c>
      <c r="DD582" t="s">
        <v>435</v>
      </c>
      <c r="DE582" t="s">
        <v>435</v>
      </c>
      <c r="DF582">
        <f t="shared" si="1627"/>
        <v>0</v>
      </c>
      <c r="DG582">
        <f t="shared" ref="DG582:DG585" si="1641">ROUND(ROUND(AF582*AJ582,2)*CX582,2)</f>
        <v>163.97</v>
      </c>
      <c r="DH582">
        <f t="shared" si="1628"/>
        <v>940.99000000000001</v>
      </c>
      <c r="DI582">
        <f t="shared" si="1629"/>
        <v>0</v>
      </c>
      <c r="DJ582">
        <f t="shared" si="1640"/>
        <v>1104.96</v>
      </c>
      <c r="DK582">
        <v>0</v>
      </c>
      <c r="DL582" t="s">
        <v>234</v>
      </c>
      <c r="DM582">
        <v>3</v>
      </c>
      <c r="DN582" t="s">
        <v>36</v>
      </c>
      <c r="DO582">
        <v>1</v>
      </c>
    </row>
    <row r="583">
      <c r="A583">
        <f>ROW(Source!A615)</f>
        <v>615</v>
      </c>
      <c r="B583">
        <v>358752211</v>
      </c>
      <c r="C583">
        <v>358750140</v>
      </c>
      <c r="D583">
        <v>342764921</v>
      </c>
      <c r="E583">
        <v>1</v>
      </c>
      <c r="F583">
        <v>1</v>
      </c>
      <c r="G583">
        <v>1</v>
      </c>
      <c r="H583">
        <v>2</v>
      </c>
      <c r="I583" t="s">
        <v>157</v>
      </c>
      <c r="J583" t="s">
        <v>844</v>
      </c>
      <c r="K583" t="s">
        <v>158</v>
      </c>
      <c r="L583">
        <v>1368</v>
      </c>
      <c r="N583">
        <v>1011</v>
      </c>
      <c r="O583" t="s">
        <v>67</v>
      </c>
      <c r="P583" t="s">
        <v>67</v>
      </c>
      <c r="Q583">
        <v>1</v>
      </c>
      <c r="W583">
        <v>0</v>
      </c>
      <c r="X583">
        <v>-1997430335</v>
      </c>
      <c r="Y583">
        <f t="shared" si="1630"/>
        <v>0.70799999999999996</v>
      </c>
      <c r="AA583">
        <v>0</v>
      </c>
      <c r="AB583">
        <v>130.19</v>
      </c>
      <c r="AC583">
        <v>497.45999999999998</v>
      </c>
      <c r="AD583">
        <v>0</v>
      </c>
      <c r="AE583">
        <v>0</v>
      </c>
      <c r="AF583">
        <v>104.98999999999999</v>
      </c>
      <c r="AG583">
        <v>497.45999999999998</v>
      </c>
      <c r="AH583">
        <v>0</v>
      </c>
      <c r="AI583">
        <v>1</v>
      </c>
      <c r="AJ583">
        <v>1.24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435</v>
      </c>
      <c r="AT583">
        <v>1.1799999999999999</v>
      </c>
      <c r="AU583" t="s">
        <v>667</v>
      </c>
      <c r="AV583">
        <v>1</v>
      </c>
      <c r="AW583">
        <v>2</v>
      </c>
      <c r="AX583">
        <v>363029578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123.88819999999998</v>
      </c>
      <c r="BL583">
        <v>587.00279999999998</v>
      </c>
      <c r="BM583">
        <v>0</v>
      </c>
      <c r="BN583">
        <v>0</v>
      </c>
      <c r="BO583">
        <v>1.1799999999999999</v>
      </c>
      <c r="BP583">
        <v>1</v>
      </c>
      <c r="BQ583">
        <v>0</v>
      </c>
      <c r="BR583">
        <v>74.332919999999987</v>
      </c>
      <c r="BS583">
        <v>352.20167999999995</v>
      </c>
      <c r="BT583">
        <v>0</v>
      </c>
      <c r="BU583">
        <v>0</v>
      </c>
      <c r="BV583">
        <v>0.70799999999999996</v>
      </c>
      <c r="BW583">
        <v>1</v>
      </c>
      <c r="CV583">
        <v>0</v>
      </c>
      <c r="CW583">
        <f>ROUND(Y583*Source!I615*DO583,7)</f>
        <v>0.70799999999999996</v>
      </c>
      <c r="CX583">
        <f>ROUND(Y583*Source!I615,7)</f>
        <v>0.70799999999999996</v>
      </c>
      <c r="CY583">
        <f t="shared" si="1637"/>
        <v>130.19</v>
      </c>
      <c r="CZ583">
        <f t="shared" si="1638"/>
        <v>104.98999999999999</v>
      </c>
      <c r="DA583">
        <f t="shared" si="1639"/>
        <v>1.24</v>
      </c>
      <c r="DB583">
        <f t="shared" si="1634"/>
        <v>74.334000000000003</v>
      </c>
      <c r="DC583">
        <f t="shared" si="1635"/>
        <v>352.19999999999999</v>
      </c>
      <c r="DD583" t="s">
        <v>435</v>
      </c>
      <c r="DE583" t="s">
        <v>435</v>
      </c>
      <c r="DF583">
        <f t="shared" si="1627"/>
        <v>0</v>
      </c>
      <c r="DG583">
        <f t="shared" si="1641"/>
        <v>92.170000000000002</v>
      </c>
      <c r="DH583">
        <f t="shared" si="1628"/>
        <v>352.19999999999999</v>
      </c>
      <c r="DI583">
        <f t="shared" si="1629"/>
        <v>0</v>
      </c>
      <c r="DJ583">
        <f t="shared" si="1640"/>
        <v>444.37</v>
      </c>
      <c r="DK583">
        <v>0</v>
      </c>
      <c r="DL583" t="s">
        <v>72</v>
      </c>
      <c r="DM583">
        <v>4</v>
      </c>
      <c r="DN583" t="s">
        <v>36</v>
      </c>
      <c r="DO583">
        <v>1</v>
      </c>
    </row>
    <row r="584">
      <c r="A584">
        <f>ROW(Source!A615)</f>
        <v>615</v>
      </c>
      <c r="B584">
        <v>358752211</v>
      </c>
      <c r="C584">
        <v>358750140</v>
      </c>
      <c r="D584">
        <v>342765357</v>
      </c>
      <c r="E584">
        <v>1</v>
      </c>
      <c r="F584">
        <v>1</v>
      </c>
      <c r="G584">
        <v>1</v>
      </c>
      <c r="H584">
        <v>2</v>
      </c>
      <c r="I584" t="s">
        <v>370</v>
      </c>
      <c r="J584" t="s">
        <v>867</v>
      </c>
      <c r="K584" t="s">
        <v>371</v>
      </c>
      <c r="L584">
        <v>1368</v>
      </c>
      <c r="N584">
        <v>1011</v>
      </c>
      <c r="O584" t="s">
        <v>67</v>
      </c>
      <c r="P584" t="s">
        <v>67</v>
      </c>
      <c r="Q584">
        <v>1</v>
      </c>
      <c r="W584">
        <v>0</v>
      </c>
      <c r="X584">
        <v>2026811433</v>
      </c>
      <c r="Y584">
        <f t="shared" si="1630"/>
        <v>2.1299999999999999</v>
      </c>
      <c r="AA584">
        <v>0</v>
      </c>
      <c r="AB584">
        <v>3052.3299999999999</v>
      </c>
      <c r="AC584">
        <v>571.71000000000004</v>
      </c>
      <c r="AD584">
        <v>0</v>
      </c>
      <c r="AE584">
        <v>0</v>
      </c>
      <c r="AF584">
        <v>2608.8299999999999</v>
      </c>
      <c r="AG584">
        <v>571.71000000000004</v>
      </c>
      <c r="AH584">
        <v>0</v>
      </c>
      <c r="AI584">
        <v>1</v>
      </c>
      <c r="AJ584">
        <v>1.1699999999999999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435</v>
      </c>
      <c r="AT584">
        <v>3.5499999999999998</v>
      </c>
      <c r="AU584" t="s">
        <v>667</v>
      </c>
      <c r="AV584">
        <v>1</v>
      </c>
      <c r="AW584">
        <v>2</v>
      </c>
      <c r="AX584">
        <v>363029579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9261.3464999999997</v>
      </c>
      <c r="BL584">
        <v>2029.5705</v>
      </c>
      <c r="BM584">
        <v>0</v>
      </c>
      <c r="BN584">
        <v>0</v>
      </c>
      <c r="BO584">
        <v>3.5499999999999998</v>
      </c>
      <c r="BP584">
        <v>1</v>
      </c>
      <c r="BQ584">
        <v>0</v>
      </c>
      <c r="BR584">
        <v>5556.8078999999998</v>
      </c>
      <c r="BS584">
        <v>1217.7423000000001</v>
      </c>
      <c r="BT584">
        <v>0</v>
      </c>
      <c r="BU584">
        <v>0</v>
      </c>
      <c r="BV584">
        <v>2.1299999999999999</v>
      </c>
      <c r="BW584">
        <v>1</v>
      </c>
      <c r="CV584">
        <v>0</v>
      </c>
      <c r="CW584">
        <f>ROUND(Y584*Source!I615*DO584,7)</f>
        <v>2.1299999999999999</v>
      </c>
      <c r="CX584">
        <f>ROUND(Y584*Source!I615,7)</f>
        <v>2.1299999999999999</v>
      </c>
      <c r="CY584">
        <f t="shared" si="1637"/>
        <v>3052.3299999999999</v>
      </c>
      <c r="CZ584">
        <f t="shared" si="1638"/>
        <v>2608.8299999999999</v>
      </c>
      <c r="DA584">
        <f t="shared" si="1639"/>
        <v>1.1699999999999999</v>
      </c>
      <c r="DB584">
        <f t="shared" si="1634"/>
        <v>5556.8099999999995</v>
      </c>
      <c r="DC584">
        <f t="shared" si="1635"/>
        <v>1217.742</v>
      </c>
      <c r="DD584" t="s">
        <v>435</v>
      </c>
      <c r="DE584" t="s">
        <v>435</v>
      </c>
      <c r="DF584">
        <f t="shared" si="1627"/>
        <v>0</v>
      </c>
      <c r="DG584">
        <f t="shared" si="1641"/>
        <v>6501.46</v>
      </c>
      <c r="DH584">
        <f t="shared" si="1628"/>
        <v>1217.74</v>
      </c>
      <c r="DI584">
        <f t="shared" si="1629"/>
        <v>0</v>
      </c>
      <c r="DJ584">
        <f t="shared" si="1640"/>
        <v>7719.1999999999998</v>
      </c>
      <c r="DK584">
        <v>0</v>
      </c>
      <c r="DL584" t="s">
        <v>221</v>
      </c>
      <c r="DM584">
        <v>5</v>
      </c>
      <c r="DN584" t="s">
        <v>36</v>
      </c>
      <c r="DO584">
        <v>1</v>
      </c>
    </row>
    <row r="585">
      <c r="A585">
        <f>ROW(Source!A615)</f>
        <v>615</v>
      </c>
      <c r="B585">
        <v>358752211</v>
      </c>
      <c r="C585">
        <v>358750140</v>
      </c>
      <c r="D585">
        <v>342765643</v>
      </c>
      <c r="E585">
        <v>1</v>
      </c>
      <c r="F585">
        <v>1</v>
      </c>
      <c r="G585">
        <v>1</v>
      </c>
      <c r="H585">
        <v>2</v>
      </c>
      <c r="I585" t="s">
        <v>70</v>
      </c>
      <c r="J585" t="s">
        <v>831</v>
      </c>
      <c r="K585" t="s">
        <v>71</v>
      </c>
      <c r="L585">
        <v>1368</v>
      </c>
      <c r="N585">
        <v>1011</v>
      </c>
      <c r="O585" t="s">
        <v>67</v>
      </c>
      <c r="P585" t="s">
        <v>67</v>
      </c>
      <c r="Q585">
        <v>1</v>
      </c>
      <c r="W585">
        <v>0</v>
      </c>
      <c r="X585">
        <v>1503848564</v>
      </c>
      <c r="Y585">
        <f t="shared" si="1630"/>
        <v>0.20999999999999999</v>
      </c>
      <c r="AA585">
        <v>0</v>
      </c>
      <c r="AB585">
        <v>583.05999999999995</v>
      </c>
      <c r="AC585">
        <v>497.45999999999998</v>
      </c>
      <c r="AD585">
        <v>0</v>
      </c>
      <c r="AE585">
        <v>0</v>
      </c>
      <c r="AF585">
        <v>477.92000000000002</v>
      </c>
      <c r="AG585">
        <v>497.45999999999998</v>
      </c>
      <c r="AH585">
        <v>0</v>
      </c>
      <c r="AI585">
        <v>1</v>
      </c>
      <c r="AJ585">
        <v>1.22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435</v>
      </c>
      <c r="AT585">
        <v>0.34999999999999998</v>
      </c>
      <c r="AU585" t="s">
        <v>667</v>
      </c>
      <c r="AV585">
        <v>1</v>
      </c>
      <c r="AW585">
        <v>2</v>
      </c>
      <c r="AX585">
        <v>363029580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167.27199999999999</v>
      </c>
      <c r="BL585">
        <v>174.11099999999999</v>
      </c>
      <c r="BM585">
        <v>0</v>
      </c>
      <c r="BN585">
        <v>0</v>
      </c>
      <c r="BO585">
        <v>0.34999999999999998</v>
      </c>
      <c r="BP585">
        <v>1</v>
      </c>
      <c r="BQ585">
        <v>0</v>
      </c>
      <c r="BR585">
        <v>100.36320000000001</v>
      </c>
      <c r="BS585">
        <v>104.46659999999999</v>
      </c>
      <c r="BT585">
        <v>0</v>
      </c>
      <c r="BU585">
        <v>0</v>
      </c>
      <c r="BV585">
        <v>0.20999999999999999</v>
      </c>
      <c r="BW585">
        <v>1</v>
      </c>
      <c r="CV585">
        <v>0</v>
      </c>
      <c r="CW585">
        <f>ROUND(Y585*Source!I615*DO585,7)</f>
        <v>0.20999999999999999</v>
      </c>
      <c r="CX585">
        <f>ROUND(Y585*Source!I615,7)</f>
        <v>0.20999999999999999</v>
      </c>
      <c r="CY585">
        <f t="shared" si="1637"/>
        <v>583.05999999999995</v>
      </c>
      <c r="CZ585">
        <f t="shared" si="1638"/>
        <v>477.92000000000002</v>
      </c>
      <c r="DA585">
        <f t="shared" si="1639"/>
        <v>1.22</v>
      </c>
      <c r="DB585">
        <f t="shared" si="1634"/>
        <v>100.36199999999999</v>
      </c>
      <c r="DC585">
        <f t="shared" si="1635"/>
        <v>104.46599999999999</v>
      </c>
      <c r="DD585" t="s">
        <v>435</v>
      </c>
      <c r="DE585" t="s">
        <v>435</v>
      </c>
      <c r="DF585">
        <f t="shared" si="1627"/>
        <v>0</v>
      </c>
      <c r="DG585">
        <f t="shared" si="1641"/>
        <v>122.44</v>
      </c>
      <c r="DH585">
        <f t="shared" si="1628"/>
        <v>104.47</v>
      </c>
      <c r="DI585">
        <f t="shared" si="1629"/>
        <v>0</v>
      </c>
      <c r="DJ585">
        <f t="shared" si="1640"/>
        <v>226.91</v>
      </c>
      <c r="DK585">
        <v>0</v>
      </c>
      <c r="DL585" t="s">
        <v>72</v>
      </c>
      <c r="DM585">
        <v>4</v>
      </c>
      <c r="DN585" t="s">
        <v>36</v>
      </c>
      <c r="DO585">
        <v>1</v>
      </c>
    </row>
    <row r="586">
      <c r="A586">
        <f>ROW(Source!A615)</f>
        <v>615</v>
      </c>
      <c r="B586">
        <v>358752211</v>
      </c>
      <c r="C586">
        <v>358750140</v>
      </c>
      <c r="D586">
        <v>342713970</v>
      </c>
      <c r="E586">
        <v>1</v>
      </c>
      <c r="F586">
        <v>1</v>
      </c>
      <c r="G586">
        <v>1</v>
      </c>
      <c r="H586">
        <v>3</v>
      </c>
      <c r="I586" t="s">
        <v>119</v>
      </c>
      <c r="J586" t="s">
        <v>839</v>
      </c>
      <c r="K586" t="s">
        <v>120</v>
      </c>
      <c r="L586">
        <v>1348</v>
      </c>
      <c r="N586">
        <v>1009</v>
      </c>
      <c r="O586" t="s">
        <v>88</v>
      </c>
      <c r="P586" t="s">
        <v>88</v>
      </c>
      <c r="Q586">
        <v>1000</v>
      </c>
      <c r="W586">
        <v>0</v>
      </c>
      <c r="X586">
        <v>420120945</v>
      </c>
      <c r="Y586">
        <f>(AT586*ROUND(0,7))</f>
        <v>0</v>
      </c>
      <c r="AA586">
        <v>255909.34</v>
      </c>
      <c r="AB586">
        <v>0</v>
      </c>
      <c r="AC586">
        <v>0</v>
      </c>
      <c r="AD586">
        <v>0</v>
      </c>
      <c r="AE586">
        <v>144581.54999999999</v>
      </c>
      <c r="AF586">
        <v>0</v>
      </c>
      <c r="AG586">
        <v>0</v>
      </c>
      <c r="AH586">
        <v>0</v>
      </c>
      <c r="AI586">
        <v>1.77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435</v>
      </c>
      <c r="AT586">
        <v>0.00024000000000000001</v>
      </c>
      <c r="AU586" t="s">
        <v>517</v>
      </c>
      <c r="AV586">
        <v>0</v>
      </c>
      <c r="AW586">
        <v>2</v>
      </c>
      <c r="AX586">
        <v>363029581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34.699571999999996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ROUND(Y586*Source!I615,7)</f>
        <v>0</v>
      </c>
      <c r="CY586">
        <f t="shared" ref="CY586:CY587" si="1642">AA586</f>
        <v>255909.34</v>
      </c>
      <c r="CZ586">
        <f t="shared" ref="CZ586:CZ587" si="1643">AE586</f>
        <v>144581.54999999999</v>
      </c>
      <c r="DA586">
        <f t="shared" ref="DA586:DA587" si="1644">AI586</f>
        <v>1.77</v>
      </c>
      <c r="DB586">
        <f>ROUND((ROUND(AT586*CZ586,2)*ROUND(0,7)),6)</f>
        <v>0</v>
      </c>
      <c r="DC586">
        <f>ROUND((ROUND(AT586*AG586,2)*ROUND(0,7)),6)</f>
        <v>0</v>
      </c>
      <c r="DD586" t="s">
        <v>435</v>
      </c>
      <c r="DE586" t="s">
        <v>435</v>
      </c>
      <c r="DF586">
        <f>ROUND(ROUND(AE586*AI586,2)*CX586,2)</f>
        <v>0</v>
      </c>
      <c r="DG586">
        <f t="shared" ref="DG586:DG591" si="1645">ROUND(ROUND(AF586,2)*CX586,2)</f>
        <v>0</v>
      </c>
      <c r="DH586">
        <f t="shared" si="1628"/>
        <v>0</v>
      </c>
      <c r="DI586">
        <f t="shared" si="1629"/>
        <v>0</v>
      </c>
      <c r="DJ586">
        <f t="shared" ref="DJ586:DJ587" si="1646">DF586</f>
        <v>0</v>
      </c>
      <c r="DK586">
        <v>0</v>
      </c>
      <c r="DL586" t="s">
        <v>435</v>
      </c>
      <c r="DM586">
        <v>0</v>
      </c>
      <c r="DN586" t="s">
        <v>435</v>
      </c>
      <c r="DO586">
        <v>0</v>
      </c>
    </row>
    <row r="587">
      <c r="A587">
        <f>ROW(Source!A615)</f>
        <v>615</v>
      </c>
      <c r="B587">
        <v>358752211</v>
      </c>
      <c r="C587">
        <v>358750140</v>
      </c>
      <c r="D587">
        <v>342646017</v>
      </c>
      <c r="E587">
        <v>113</v>
      </c>
      <c r="F587">
        <v>1</v>
      </c>
      <c r="G587">
        <v>1</v>
      </c>
      <c r="H587">
        <v>3</v>
      </c>
      <c r="I587" t="s">
        <v>130</v>
      </c>
      <c r="J587" t="s">
        <v>435</v>
      </c>
      <c r="K587" t="s">
        <v>131</v>
      </c>
      <c r="L587">
        <v>3277935</v>
      </c>
      <c r="N587">
        <v>1013</v>
      </c>
      <c r="O587" t="s">
        <v>104</v>
      </c>
      <c r="P587" t="s">
        <v>104</v>
      </c>
      <c r="Q587">
        <v>1</v>
      </c>
      <c r="W587">
        <v>0</v>
      </c>
      <c r="X587">
        <v>274903907</v>
      </c>
      <c r="Y587">
        <f>AT587</f>
        <v>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0</v>
      </c>
      <c r="AQ587">
        <v>1</v>
      </c>
      <c r="AR587">
        <v>0</v>
      </c>
      <c r="AS587" t="s">
        <v>435</v>
      </c>
      <c r="AT587">
        <v>2</v>
      </c>
      <c r="AU587" t="s">
        <v>435</v>
      </c>
      <c r="AV587">
        <v>0</v>
      </c>
      <c r="AW587">
        <v>2</v>
      </c>
      <c r="AX587">
        <v>363029582</v>
      </c>
      <c r="AY587">
        <v>1</v>
      </c>
      <c r="AZ587">
        <v>2048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ROUND(Y587*Source!I615,7)</f>
        <v>2</v>
      </c>
      <c r="CY587">
        <f t="shared" si="1642"/>
        <v>0</v>
      </c>
      <c r="CZ587">
        <f t="shared" si="1643"/>
        <v>0</v>
      </c>
      <c r="DA587">
        <f t="shared" si="1644"/>
        <v>1</v>
      </c>
      <c r="DB587">
        <f>ROUND(ROUND(AT587*CZ587,2),6)</f>
        <v>0</v>
      </c>
      <c r="DC587">
        <f>ROUND(ROUND(AT587*AG587,2),6)</f>
        <v>0</v>
      </c>
      <c r="DD587" t="s">
        <v>435</v>
      </c>
      <c r="DE587" t="s">
        <v>435</v>
      </c>
      <c r="DF587">
        <f t="shared" ref="DF587:DF595" si="1647">ROUND(ROUND(AE587,2)*CX587,2)</f>
        <v>0</v>
      </c>
      <c r="DG587">
        <f t="shared" si="1645"/>
        <v>0</v>
      </c>
      <c r="DH587">
        <f t="shared" si="1628"/>
        <v>0</v>
      </c>
      <c r="DI587">
        <f t="shared" si="1629"/>
        <v>0</v>
      </c>
      <c r="DJ587">
        <f t="shared" si="1646"/>
        <v>0</v>
      </c>
      <c r="DK587">
        <v>0</v>
      </c>
      <c r="DL587" t="s">
        <v>435</v>
      </c>
      <c r="DM587">
        <v>0</v>
      </c>
      <c r="DN587" t="s">
        <v>435</v>
      </c>
      <c r="DO587">
        <v>0</v>
      </c>
    </row>
    <row r="588">
      <c r="A588">
        <f>ROW(Source!A616)</f>
        <v>616</v>
      </c>
      <c r="B588">
        <v>358752211</v>
      </c>
      <c r="C588">
        <v>358750162</v>
      </c>
      <c r="D588">
        <v>342640222</v>
      </c>
      <c r="E588">
        <v>113</v>
      </c>
      <c r="F588">
        <v>1</v>
      </c>
      <c r="G588">
        <v>1</v>
      </c>
      <c r="H588">
        <v>1</v>
      </c>
      <c r="I588" t="s">
        <v>115</v>
      </c>
      <c r="J588" t="s">
        <v>435</v>
      </c>
      <c r="K588" t="s">
        <v>116</v>
      </c>
      <c r="L588">
        <v>1191</v>
      </c>
      <c r="N588">
        <v>1013</v>
      </c>
      <c r="O588" t="s">
        <v>36</v>
      </c>
      <c r="P588" t="s">
        <v>36</v>
      </c>
      <c r="Q588">
        <v>1</v>
      </c>
      <c r="W588">
        <v>0</v>
      </c>
      <c r="X588">
        <v>888410196</v>
      </c>
      <c r="Y588">
        <f t="shared" ref="Y588:Y595" si="1648">(AT588*ROUND(0.6,7))</f>
        <v>33.359999999999999</v>
      </c>
      <c r="AA588">
        <v>0</v>
      </c>
      <c r="AB588">
        <v>0</v>
      </c>
      <c r="AC588">
        <v>0</v>
      </c>
      <c r="AD588">
        <v>497.45999999999998</v>
      </c>
      <c r="AE588">
        <v>0</v>
      </c>
      <c r="AF588">
        <v>0</v>
      </c>
      <c r="AG588">
        <v>0</v>
      </c>
      <c r="AH588">
        <v>497.45999999999998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435</v>
      </c>
      <c r="AT588">
        <v>55.600000000000001</v>
      </c>
      <c r="AU588" t="s">
        <v>667</v>
      </c>
      <c r="AV588">
        <v>1</v>
      </c>
      <c r="AW588">
        <v>2</v>
      </c>
      <c r="AX588">
        <v>363029583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27658.775999999998</v>
      </c>
      <c r="BN588">
        <v>55.600000000000001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16595.265599999999</v>
      </c>
      <c r="BU588">
        <v>33.359999999999999</v>
      </c>
      <c r="BV588">
        <v>0</v>
      </c>
      <c r="BW588">
        <v>1</v>
      </c>
      <c r="CU588">
        <f>ROUND(AT588*Source!I616*AH588*AL588,2)</f>
        <v>27658.779999999999</v>
      </c>
      <c r="CV588">
        <f>ROUND(Y588*Source!I616,7)</f>
        <v>33.359999999999999</v>
      </c>
      <c r="CW588">
        <v>0</v>
      </c>
      <c r="CX588">
        <f>ROUND(Y588*Source!I616,7)</f>
        <v>33.359999999999999</v>
      </c>
      <c r="CY588">
        <f t="shared" ref="CY588:CY589" si="1649">AD588</f>
        <v>497.45999999999998</v>
      </c>
      <c r="CZ588">
        <f t="shared" ref="CZ588:CZ589" si="1650">AH588</f>
        <v>497.45999999999998</v>
      </c>
      <c r="DA588">
        <f t="shared" ref="DA588:DA589" si="1651">AL588</f>
        <v>1</v>
      </c>
      <c r="DB588">
        <f t="shared" ref="DB588:DB595" si="1652">ROUND((ROUND(AT588*CZ588,2)*ROUND(0.6,7)),6)</f>
        <v>16595.268</v>
      </c>
      <c r="DC588">
        <f t="shared" ref="DC588:DC595" si="1653">ROUND((ROUND(AT588*AG588,2)*ROUND(0.6,7)),6)</f>
        <v>0</v>
      </c>
      <c r="DD588" t="s">
        <v>435</v>
      </c>
      <c r="DE588" t="s">
        <v>435</v>
      </c>
      <c r="DF588">
        <f t="shared" si="1647"/>
        <v>0</v>
      </c>
      <c r="DG588">
        <f t="shared" si="1645"/>
        <v>0</v>
      </c>
      <c r="DH588">
        <f t="shared" si="1628"/>
        <v>0</v>
      </c>
      <c r="DI588">
        <f t="shared" si="1629"/>
        <v>16595.27</v>
      </c>
      <c r="DJ588">
        <f t="shared" ref="DJ588:DJ589" si="1654">DI588</f>
        <v>16595.27</v>
      </c>
      <c r="DK588">
        <v>1</v>
      </c>
      <c r="DL588" t="s">
        <v>435</v>
      </c>
      <c r="DM588">
        <v>0</v>
      </c>
      <c r="DN588" t="s">
        <v>435</v>
      </c>
      <c r="DO588">
        <v>0</v>
      </c>
    </row>
    <row r="589">
      <c r="A589">
        <f>ROW(Source!A616)</f>
        <v>616</v>
      </c>
      <c r="B589">
        <v>358752211</v>
      </c>
      <c r="C589">
        <v>358750162</v>
      </c>
      <c r="D589">
        <v>342640393</v>
      </c>
      <c r="E589">
        <v>113</v>
      </c>
      <c r="F589">
        <v>1</v>
      </c>
      <c r="G589">
        <v>1</v>
      </c>
      <c r="H589">
        <v>1</v>
      </c>
      <c r="I589" t="s">
        <v>828</v>
      </c>
      <c r="J589" t="s">
        <v>435</v>
      </c>
      <c r="K589" t="s">
        <v>829</v>
      </c>
      <c r="L589">
        <v>1191</v>
      </c>
      <c r="N589">
        <v>1013</v>
      </c>
      <c r="O589" t="s">
        <v>36</v>
      </c>
      <c r="P589" t="s">
        <v>36</v>
      </c>
      <c r="Q589">
        <v>1</v>
      </c>
      <c r="W589">
        <v>0</v>
      </c>
      <c r="X589">
        <v>-1417349443</v>
      </c>
      <c r="Y589">
        <f t="shared" si="1648"/>
        <v>5.04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435</v>
      </c>
      <c r="AT589">
        <v>8.4000000000000004</v>
      </c>
      <c r="AU589" t="s">
        <v>667</v>
      </c>
      <c r="AV589">
        <v>2</v>
      </c>
      <c r="AW589">
        <v>2</v>
      </c>
      <c r="AX589">
        <v>363029584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ROUND(Y589*Source!I616,7)</f>
        <v>5.04</v>
      </c>
      <c r="CY589">
        <f t="shared" si="1649"/>
        <v>0</v>
      </c>
      <c r="CZ589">
        <f t="shared" si="1650"/>
        <v>0</v>
      </c>
      <c r="DA589">
        <f t="shared" si="1651"/>
        <v>1</v>
      </c>
      <c r="DB589">
        <f t="shared" si="1652"/>
        <v>0</v>
      </c>
      <c r="DC589">
        <f t="shared" si="1653"/>
        <v>0</v>
      </c>
      <c r="DD589" t="s">
        <v>435</v>
      </c>
      <c r="DE589" t="s">
        <v>435</v>
      </c>
      <c r="DF589">
        <f t="shared" si="1647"/>
        <v>0</v>
      </c>
      <c r="DG589">
        <f t="shared" si="1645"/>
        <v>0</v>
      </c>
      <c r="DH589">
        <f t="shared" si="1628"/>
        <v>0</v>
      </c>
      <c r="DI589">
        <f t="shared" si="1629"/>
        <v>0</v>
      </c>
      <c r="DJ589">
        <f t="shared" si="1654"/>
        <v>0</v>
      </c>
      <c r="DK589">
        <v>0</v>
      </c>
      <c r="DL589" t="s">
        <v>435</v>
      </c>
      <c r="DM589">
        <v>0</v>
      </c>
      <c r="DN589" t="s">
        <v>435</v>
      </c>
      <c r="DO589">
        <v>0</v>
      </c>
    </row>
    <row r="590">
      <c r="A590">
        <f>ROW(Source!A616)</f>
        <v>616</v>
      </c>
      <c r="B590">
        <v>358752211</v>
      </c>
      <c r="C590">
        <v>358750162</v>
      </c>
      <c r="D590">
        <v>342764741</v>
      </c>
      <c r="E590">
        <v>1</v>
      </c>
      <c r="F590">
        <v>1</v>
      </c>
      <c r="G590">
        <v>1</v>
      </c>
      <c r="H590">
        <v>2</v>
      </c>
      <c r="I590" t="s">
        <v>65</v>
      </c>
      <c r="J590" t="s">
        <v>830</v>
      </c>
      <c r="K590" t="s">
        <v>66</v>
      </c>
      <c r="L590">
        <v>1368</v>
      </c>
      <c r="N590">
        <v>1011</v>
      </c>
      <c r="O590" t="s">
        <v>67</v>
      </c>
      <c r="P590" t="s">
        <v>67</v>
      </c>
      <c r="Q590">
        <v>1</v>
      </c>
      <c r="W590">
        <v>0</v>
      </c>
      <c r="X590">
        <v>-361847540</v>
      </c>
      <c r="Y590">
        <f t="shared" si="1648"/>
        <v>0.252</v>
      </c>
      <c r="AA590">
        <v>0</v>
      </c>
      <c r="AB590">
        <v>1552.1199999999999</v>
      </c>
      <c r="AC590">
        <v>668.23000000000002</v>
      </c>
      <c r="AD590">
        <v>0</v>
      </c>
      <c r="AE590">
        <v>0</v>
      </c>
      <c r="AF590">
        <v>1552.1199999999999</v>
      </c>
      <c r="AG590">
        <v>668.23000000000002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435</v>
      </c>
      <c r="AT590">
        <v>0.41999999999999998</v>
      </c>
      <c r="AU590" t="s">
        <v>667</v>
      </c>
      <c r="AV590">
        <v>1</v>
      </c>
      <c r="AW590">
        <v>2</v>
      </c>
      <c r="AX590">
        <v>363029585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651.89039999999989</v>
      </c>
      <c r="BL590">
        <v>280.65659999999997</v>
      </c>
      <c r="BM590">
        <v>0</v>
      </c>
      <c r="BN590">
        <v>0</v>
      </c>
      <c r="BO590">
        <v>0.41999999999999998</v>
      </c>
      <c r="BP590">
        <v>1</v>
      </c>
      <c r="BQ590">
        <v>0</v>
      </c>
      <c r="BR590">
        <v>391.13423999999998</v>
      </c>
      <c r="BS590">
        <v>168.39395999999999</v>
      </c>
      <c r="BT590">
        <v>0</v>
      </c>
      <c r="BU590">
        <v>0</v>
      </c>
      <c r="BV590">
        <v>0.252</v>
      </c>
      <c r="BW590">
        <v>1</v>
      </c>
      <c r="CV590">
        <v>0</v>
      </c>
      <c r="CW590">
        <f>ROUND(Y590*Source!I616*DO590,7)</f>
        <v>0.252</v>
      </c>
      <c r="CX590">
        <f>ROUND(Y590*Source!I616,7)</f>
        <v>0.252</v>
      </c>
      <c r="CY590">
        <f t="shared" ref="CY590:CY595" si="1655">AB590</f>
        <v>1552.1199999999999</v>
      </c>
      <c r="CZ590">
        <f t="shared" ref="CZ590:CZ595" si="1656">AF590</f>
        <v>1552.1199999999999</v>
      </c>
      <c r="DA590">
        <f t="shared" ref="DA590:DA595" si="1657">AJ590</f>
        <v>1</v>
      </c>
      <c r="DB590">
        <f t="shared" si="1652"/>
        <v>391.13399999999996</v>
      </c>
      <c r="DC590">
        <f t="shared" si="1653"/>
        <v>168.39599999999999</v>
      </c>
      <c r="DD590" t="s">
        <v>435</v>
      </c>
      <c r="DE590" t="s">
        <v>435</v>
      </c>
      <c r="DF590">
        <f t="shared" si="1647"/>
        <v>0</v>
      </c>
      <c r="DG590">
        <f t="shared" si="1645"/>
        <v>391.13</v>
      </c>
      <c r="DH590">
        <f t="shared" si="1628"/>
        <v>168.39000000000001</v>
      </c>
      <c r="DI590">
        <f t="shared" si="1629"/>
        <v>0</v>
      </c>
      <c r="DJ590">
        <f t="shared" ref="DJ590:DJ595" si="1658">DG590+DH590</f>
        <v>559.51999999999998</v>
      </c>
      <c r="DK590">
        <v>1</v>
      </c>
      <c r="DL590" t="s">
        <v>68</v>
      </c>
      <c r="DM590">
        <v>6</v>
      </c>
      <c r="DN590" t="s">
        <v>36</v>
      </c>
      <c r="DO590">
        <v>1</v>
      </c>
    </row>
    <row r="591">
      <c r="A591">
        <f>ROW(Source!A616)</f>
        <v>616</v>
      </c>
      <c r="B591">
        <v>358752211</v>
      </c>
      <c r="C591">
        <v>358750162</v>
      </c>
      <c r="D591">
        <v>342764838</v>
      </c>
      <c r="E591">
        <v>1</v>
      </c>
      <c r="F591">
        <v>1</v>
      </c>
      <c r="G591">
        <v>1</v>
      </c>
      <c r="H591">
        <v>2</v>
      </c>
      <c r="I591" t="s">
        <v>368</v>
      </c>
      <c r="J591" t="s">
        <v>866</v>
      </c>
      <c r="K591" t="s">
        <v>369</v>
      </c>
      <c r="L591">
        <v>1368</v>
      </c>
      <c r="N591">
        <v>1011</v>
      </c>
      <c r="O591" t="s">
        <v>67</v>
      </c>
      <c r="P591" t="s">
        <v>67</v>
      </c>
      <c r="Q591">
        <v>1</v>
      </c>
      <c r="W591">
        <v>0</v>
      </c>
      <c r="X591">
        <v>-173640159</v>
      </c>
      <c r="Y591">
        <f t="shared" si="1648"/>
        <v>3.8879999999999999</v>
      </c>
      <c r="AA591">
        <v>0</v>
      </c>
      <c r="AB591">
        <v>2.6699999999999999</v>
      </c>
      <c r="AC591">
        <v>0</v>
      </c>
      <c r="AD591">
        <v>0</v>
      </c>
      <c r="AE591">
        <v>0</v>
      </c>
      <c r="AF591">
        <v>2.6699999999999999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435</v>
      </c>
      <c r="AT591">
        <v>6.4800000000000004</v>
      </c>
      <c r="AU591" t="s">
        <v>667</v>
      </c>
      <c r="AV591">
        <v>1</v>
      </c>
      <c r="AW591">
        <v>2</v>
      </c>
      <c r="AX591">
        <v>363029586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17.301600000000001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10.38096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f>ROUND(Y591*Source!I616*DO591,7)</f>
        <v>0</v>
      </c>
      <c r="CX591">
        <f>ROUND(Y591*Source!I616,7)</f>
        <v>3.8879999999999999</v>
      </c>
      <c r="CY591">
        <f t="shared" si="1655"/>
        <v>2.6699999999999999</v>
      </c>
      <c r="CZ591">
        <f t="shared" si="1656"/>
        <v>2.6699999999999999</v>
      </c>
      <c r="DA591">
        <f t="shared" si="1657"/>
        <v>1</v>
      </c>
      <c r="DB591">
        <f t="shared" si="1652"/>
        <v>10.379999999999999</v>
      </c>
      <c r="DC591">
        <f t="shared" si="1653"/>
        <v>0</v>
      </c>
      <c r="DD591" t="s">
        <v>435</v>
      </c>
      <c r="DE591" t="s">
        <v>435</v>
      </c>
      <c r="DF591">
        <f t="shared" si="1647"/>
        <v>0</v>
      </c>
      <c r="DG591">
        <f t="shared" si="1645"/>
        <v>10.380000000000001</v>
      </c>
      <c r="DH591">
        <f t="shared" si="1628"/>
        <v>0</v>
      </c>
      <c r="DI591">
        <f t="shared" si="1629"/>
        <v>0</v>
      </c>
      <c r="DJ591">
        <f t="shared" si="1658"/>
        <v>10.380000000000001</v>
      </c>
      <c r="DK591">
        <v>1</v>
      </c>
      <c r="DL591" t="s">
        <v>435</v>
      </c>
      <c r="DM591">
        <v>0</v>
      </c>
      <c r="DN591" t="s">
        <v>435</v>
      </c>
      <c r="DO591">
        <v>0</v>
      </c>
    </row>
    <row r="592">
      <c r="A592">
        <f>ROW(Source!A616)</f>
        <v>616</v>
      </c>
      <c r="B592">
        <v>358752211</v>
      </c>
      <c r="C592">
        <v>358750162</v>
      </c>
      <c r="D592">
        <v>342764878</v>
      </c>
      <c r="E592">
        <v>1</v>
      </c>
      <c r="F592">
        <v>1</v>
      </c>
      <c r="G592">
        <v>1</v>
      </c>
      <c r="H592">
        <v>2</v>
      </c>
      <c r="I592" t="s">
        <v>232</v>
      </c>
      <c r="J592" t="s">
        <v>845</v>
      </c>
      <c r="K592" t="s">
        <v>233</v>
      </c>
      <c r="L592">
        <v>1368</v>
      </c>
      <c r="N592">
        <v>1011</v>
      </c>
      <c r="O592" t="s">
        <v>67</v>
      </c>
      <c r="P592" t="s">
        <v>67</v>
      </c>
      <c r="Q592">
        <v>1</v>
      </c>
      <c r="W592">
        <v>0</v>
      </c>
      <c r="X592">
        <v>1871458523</v>
      </c>
      <c r="Y592">
        <f t="shared" si="1648"/>
        <v>1.944</v>
      </c>
      <c r="AA592">
        <v>0</v>
      </c>
      <c r="AB592">
        <v>76.980000000000004</v>
      </c>
      <c r="AC592">
        <v>441.77999999999997</v>
      </c>
      <c r="AD592">
        <v>0</v>
      </c>
      <c r="AE592">
        <v>0</v>
      </c>
      <c r="AF592">
        <v>55.780000000000001</v>
      </c>
      <c r="AG592">
        <v>441.77999999999997</v>
      </c>
      <c r="AH592">
        <v>0</v>
      </c>
      <c r="AI592">
        <v>1</v>
      </c>
      <c r="AJ592">
        <v>1.3799999999999999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435</v>
      </c>
      <c r="AT592">
        <v>3.2400000000000002</v>
      </c>
      <c r="AU592" t="s">
        <v>667</v>
      </c>
      <c r="AV592">
        <v>1</v>
      </c>
      <c r="AW592">
        <v>2</v>
      </c>
      <c r="AX592">
        <v>363029587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180.72720000000001</v>
      </c>
      <c r="BL592">
        <v>1431.3671999999999</v>
      </c>
      <c r="BM592">
        <v>0</v>
      </c>
      <c r="BN592">
        <v>0</v>
      </c>
      <c r="BO592">
        <v>3.2400000000000002</v>
      </c>
      <c r="BP592">
        <v>1</v>
      </c>
      <c r="BQ592">
        <v>0</v>
      </c>
      <c r="BR592">
        <v>108.43631999999999</v>
      </c>
      <c r="BS592">
        <v>858.82031999999992</v>
      </c>
      <c r="BT592">
        <v>0</v>
      </c>
      <c r="BU592">
        <v>0</v>
      </c>
      <c r="BV592">
        <v>1.944</v>
      </c>
      <c r="BW592">
        <v>1</v>
      </c>
      <c r="CV592">
        <v>0</v>
      </c>
      <c r="CW592">
        <f>ROUND(Y592*Source!I616*DO592,7)</f>
        <v>1.944</v>
      </c>
      <c r="CX592">
        <f>ROUND(Y592*Source!I616,7)</f>
        <v>1.944</v>
      </c>
      <c r="CY592">
        <f t="shared" si="1655"/>
        <v>76.980000000000004</v>
      </c>
      <c r="CZ592">
        <f t="shared" si="1656"/>
        <v>55.780000000000001</v>
      </c>
      <c r="DA592">
        <f t="shared" si="1657"/>
        <v>1.3799999999999999</v>
      </c>
      <c r="DB592">
        <f t="shared" si="1652"/>
        <v>108.43799999999999</v>
      </c>
      <c r="DC592">
        <f t="shared" si="1653"/>
        <v>858.822</v>
      </c>
      <c r="DD592" t="s">
        <v>435</v>
      </c>
      <c r="DE592" t="s">
        <v>435</v>
      </c>
      <c r="DF592">
        <f t="shared" si="1647"/>
        <v>0</v>
      </c>
      <c r="DG592">
        <f t="shared" ref="DG592:DG595" si="1659">ROUND(ROUND(AF592*AJ592,2)*CX592,2)</f>
        <v>149.65000000000001</v>
      </c>
      <c r="DH592">
        <f t="shared" si="1628"/>
        <v>858.82000000000005</v>
      </c>
      <c r="DI592">
        <f t="shared" si="1629"/>
        <v>0</v>
      </c>
      <c r="DJ592">
        <f t="shared" si="1658"/>
        <v>1008.47</v>
      </c>
      <c r="DK592">
        <v>0</v>
      </c>
      <c r="DL592" t="s">
        <v>234</v>
      </c>
      <c r="DM592">
        <v>3</v>
      </c>
      <c r="DN592" t="s">
        <v>36</v>
      </c>
      <c r="DO592">
        <v>1</v>
      </c>
    </row>
    <row r="593">
      <c r="A593">
        <f>ROW(Source!A616)</f>
        <v>616</v>
      </c>
      <c r="B593">
        <v>358752211</v>
      </c>
      <c r="C593">
        <v>358750162</v>
      </c>
      <c r="D593">
        <v>342764921</v>
      </c>
      <c r="E593">
        <v>1</v>
      </c>
      <c r="F593">
        <v>1</v>
      </c>
      <c r="G593">
        <v>1</v>
      </c>
      <c r="H593">
        <v>2</v>
      </c>
      <c r="I593" t="s">
        <v>157</v>
      </c>
      <c r="J593" t="s">
        <v>844</v>
      </c>
      <c r="K593" t="s">
        <v>158</v>
      </c>
      <c r="L593">
        <v>1368</v>
      </c>
      <c r="N593">
        <v>1011</v>
      </c>
      <c r="O593" t="s">
        <v>67</v>
      </c>
      <c r="P593" t="s">
        <v>67</v>
      </c>
      <c r="Q593">
        <v>1</v>
      </c>
      <c r="W593">
        <v>0</v>
      </c>
      <c r="X593">
        <v>-1997430335</v>
      </c>
      <c r="Y593">
        <f t="shared" si="1648"/>
        <v>0.64800000000000002</v>
      </c>
      <c r="AA593">
        <v>0</v>
      </c>
      <c r="AB593">
        <v>130.19</v>
      </c>
      <c r="AC593">
        <v>497.45999999999998</v>
      </c>
      <c r="AD593">
        <v>0</v>
      </c>
      <c r="AE593">
        <v>0</v>
      </c>
      <c r="AF593">
        <v>104.98999999999999</v>
      </c>
      <c r="AG593">
        <v>497.45999999999998</v>
      </c>
      <c r="AH593">
        <v>0</v>
      </c>
      <c r="AI593">
        <v>1</v>
      </c>
      <c r="AJ593">
        <v>1.24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435</v>
      </c>
      <c r="AT593">
        <v>1.0800000000000001</v>
      </c>
      <c r="AU593" t="s">
        <v>667</v>
      </c>
      <c r="AV593">
        <v>1</v>
      </c>
      <c r="AW593">
        <v>2</v>
      </c>
      <c r="AX593">
        <v>363029588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113.3892</v>
      </c>
      <c r="BL593">
        <v>537.2568</v>
      </c>
      <c r="BM593">
        <v>0</v>
      </c>
      <c r="BN593">
        <v>0</v>
      </c>
      <c r="BO593">
        <v>1.0800000000000001</v>
      </c>
      <c r="BP593">
        <v>1</v>
      </c>
      <c r="BQ593">
        <v>0</v>
      </c>
      <c r="BR593">
        <v>68.033519999999996</v>
      </c>
      <c r="BS593">
        <v>322.35408000000001</v>
      </c>
      <c r="BT593">
        <v>0</v>
      </c>
      <c r="BU593">
        <v>0</v>
      </c>
      <c r="BV593">
        <v>0.64800000000000002</v>
      </c>
      <c r="BW593">
        <v>1</v>
      </c>
      <c r="CV593">
        <v>0</v>
      </c>
      <c r="CW593">
        <f>ROUND(Y593*Source!I616*DO593,7)</f>
        <v>0.64800000000000002</v>
      </c>
      <c r="CX593">
        <f>ROUND(Y593*Source!I616,7)</f>
        <v>0.64800000000000002</v>
      </c>
      <c r="CY593">
        <f t="shared" si="1655"/>
        <v>130.19</v>
      </c>
      <c r="CZ593">
        <f t="shared" si="1656"/>
        <v>104.98999999999999</v>
      </c>
      <c r="DA593">
        <f t="shared" si="1657"/>
        <v>1.24</v>
      </c>
      <c r="DB593">
        <f t="shared" si="1652"/>
        <v>68.033999999999992</v>
      </c>
      <c r="DC593">
        <f t="shared" si="1653"/>
        <v>322.35599999999999</v>
      </c>
      <c r="DD593" t="s">
        <v>435</v>
      </c>
      <c r="DE593" t="s">
        <v>435</v>
      </c>
      <c r="DF593">
        <f t="shared" si="1647"/>
        <v>0</v>
      </c>
      <c r="DG593">
        <f t="shared" si="1659"/>
        <v>84.359999999999999</v>
      </c>
      <c r="DH593">
        <f t="shared" si="1628"/>
        <v>322.35000000000002</v>
      </c>
      <c r="DI593">
        <f t="shared" si="1629"/>
        <v>0</v>
      </c>
      <c r="DJ593">
        <f t="shared" si="1658"/>
        <v>406.71000000000004</v>
      </c>
      <c r="DK593">
        <v>0</v>
      </c>
      <c r="DL593" t="s">
        <v>72</v>
      </c>
      <c r="DM593">
        <v>4</v>
      </c>
      <c r="DN593" t="s">
        <v>36</v>
      </c>
      <c r="DO593">
        <v>1</v>
      </c>
    </row>
    <row r="594">
      <c r="A594">
        <f>ROW(Source!A616)</f>
        <v>616</v>
      </c>
      <c r="B594">
        <v>358752211</v>
      </c>
      <c r="C594">
        <v>358750162</v>
      </c>
      <c r="D594">
        <v>342765357</v>
      </c>
      <c r="E594">
        <v>1</v>
      </c>
      <c r="F594">
        <v>1</v>
      </c>
      <c r="G594">
        <v>1</v>
      </c>
      <c r="H594">
        <v>2</v>
      </c>
      <c r="I594" t="s">
        <v>370</v>
      </c>
      <c r="J594" t="s">
        <v>867</v>
      </c>
      <c r="K594" t="s">
        <v>371</v>
      </c>
      <c r="L594">
        <v>1368</v>
      </c>
      <c r="N594">
        <v>1011</v>
      </c>
      <c r="O594" t="s">
        <v>67</v>
      </c>
      <c r="P594" t="s">
        <v>67</v>
      </c>
      <c r="Q594">
        <v>1</v>
      </c>
      <c r="W594">
        <v>0</v>
      </c>
      <c r="X594">
        <v>2026811433</v>
      </c>
      <c r="Y594">
        <f t="shared" si="1648"/>
        <v>1.944</v>
      </c>
      <c r="AA594">
        <v>0</v>
      </c>
      <c r="AB594">
        <v>3052.3299999999999</v>
      </c>
      <c r="AC594">
        <v>571.71000000000004</v>
      </c>
      <c r="AD594">
        <v>0</v>
      </c>
      <c r="AE594">
        <v>0</v>
      </c>
      <c r="AF594">
        <v>2608.8299999999999</v>
      </c>
      <c r="AG594">
        <v>571.71000000000004</v>
      </c>
      <c r="AH594">
        <v>0</v>
      </c>
      <c r="AI594">
        <v>1</v>
      </c>
      <c r="AJ594">
        <v>1.1699999999999999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435</v>
      </c>
      <c r="AT594">
        <v>3.2400000000000002</v>
      </c>
      <c r="AU594" t="s">
        <v>667</v>
      </c>
      <c r="AV594">
        <v>1</v>
      </c>
      <c r="AW594">
        <v>2</v>
      </c>
      <c r="AX594">
        <v>363029589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8452.6092000000008</v>
      </c>
      <c r="BL594">
        <v>1852.3404000000003</v>
      </c>
      <c r="BM594">
        <v>0</v>
      </c>
      <c r="BN594">
        <v>0</v>
      </c>
      <c r="BO594">
        <v>3.2400000000000002</v>
      </c>
      <c r="BP594">
        <v>1</v>
      </c>
      <c r="BQ594">
        <v>0</v>
      </c>
      <c r="BR594">
        <v>5071.5655200000001</v>
      </c>
      <c r="BS594">
        <v>1111.4042400000001</v>
      </c>
      <c r="BT594">
        <v>0</v>
      </c>
      <c r="BU594">
        <v>0</v>
      </c>
      <c r="BV594">
        <v>1.944</v>
      </c>
      <c r="BW594">
        <v>1</v>
      </c>
      <c r="CV594">
        <v>0</v>
      </c>
      <c r="CW594">
        <f>ROUND(Y594*Source!I616*DO594,7)</f>
        <v>1.944</v>
      </c>
      <c r="CX594">
        <f>ROUND(Y594*Source!I616,7)</f>
        <v>1.944</v>
      </c>
      <c r="CY594">
        <f t="shared" si="1655"/>
        <v>3052.3299999999999</v>
      </c>
      <c r="CZ594">
        <f t="shared" si="1656"/>
        <v>2608.8299999999999</v>
      </c>
      <c r="DA594">
        <f t="shared" si="1657"/>
        <v>1.1699999999999999</v>
      </c>
      <c r="DB594">
        <f t="shared" si="1652"/>
        <v>5071.5659999999998</v>
      </c>
      <c r="DC594">
        <f t="shared" si="1653"/>
        <v>1111.404</v>
      </c>
      <c r="DD594" t="s">
        <v>435</v>
      </c>
      <c r="DE594" t="s">
        <v>435</v>
      </c>
      <c r="DF594">
        <f t="shared" si="1647"/>
        <v>0</v>
      </c>
      <c r="DG594">
        <f t="shared" si="1659"/>
        <v>5933.7300000000005</v>
      </c>
      <c r="DH594">
        <f t="shared" si="1628"/>
        <v>1111.4000000000001</v>
      </c>
      <c r="DI594">
        <f t="shared" si="1629"/>
        <v>0</v>
      </c>
      <c r="DJ594">
        <f t="shared" si="1658"/>
        <v>7045.130000000001</v>
      </c>
      <c r="DK594">
        <v>0</v>
      </c>
      <c r="DL594" t="s">
        <v>221</v>
      </c>
      <c r="DM594">
        <v>5</v>
      </c>
      <c r="DN594" t="s">
        <v>36</v>
      </c>
      <c r="DO594">
        <v>1</v>
      </c>
    </row>
    <row r="595">
      <c r="A595">
        <f>ROW(Source!A616)</f>
        <v>616</v>
      </c>
      <c r="B595">
        <v>358752211</v>
      </c>
      <c r="C595">
        <v>358750162</v>
      </c>
      <c r="D595">
        <v>342765643</v>
      </c>
      <c r="E595">
        <v>1</v>
      </c>
      <c r="F595">
        <v>1</v>
      </c>
      <c r="G595">
        <v>1</v>
      </c>
      <c r="H595">
        <v>2</v>
      </c>
      <c r="I595" t="s">
        <v>70</v>
      </c>
      <c r="J595" t="s">
        <v>831</v>
      </c>
      <c r="K595" t="s">
        <v>71</v>
      </c>
      <c r="L595">
        <v>1368</v>
      </c>
      <c r="N595">
        <v>1011</v>
      </c>
      <c r="O595" t="s">
        <v>67</v>
      </c>
      <c r="P595" t="s">
        <v>67</v>
      </c>
      <c r="Q595">
        <v>1</v>
      </c>
      <c r="W595">
        <v>0</v>
      </c>
      <c r="X595">
        <v>1503848564</v>
      </c>
      <c r="Y595">
        <f t="shared" si="1648"/>
        <v>0.252</v>
      </c>
      <c r="AA595">
        <v>0</v>
      </c>
      <c r="AB595">
        <v>583.05999999999995</v>
      </c>
      <c r="AC595">
        <v>497.45999999999998</v>
      </c>
      <c r="AD595">
        <v>0</v>
      </c>
      <c r="AE595">
        <v>0</v>
      </c>
      <c r="AF595">
        <v>477.92000000000002</v>
      </c>
      <c r="AG595">
        <v>497.45999999999998</v>
      </c>
      <c r="AH595">
        <v>0</v>
      </c>
      <c r="AI595">
        <v>1</v>
      </c>
      <c r="AJ595">
        <v>1.22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435</v>
      </c>
      <c r="AT595">
        <v>0.41999999999999998</v>
      </c>
      <c r="AU595" t="s">
        <v>667</v>
      </c>
      <c r="AV595">
        <v>1</v>
      </c>
      <c r="AW595">
        <v>2</v>
      </c>
      <c r="AX595">
        <v>363029590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200.72640000000001</v>
      </c>
      <c r="BL595">
        <v>208.93319999999997</v>
      </c>
      <c r="BM595">
        <v>0</v>
      </c>
      <c r="BN595">
        <v>0</v>
      </c>
      <c r="BO595">
        <v>0.41999999999999998</v>
      </c>
      <c r="BP595">
        <v>1</v>
      </c>
      <c r="BQ595">
        <v>0</v>
      </c>
      <c r="BR595">
        <v>120.43584</v>
      </c>
      <c r="BS595">
        <v>125.35992</v>
      </c>
      <c r="BT595">
        <v>0</v>
      </c>
      <c r="BU595">
        <v>0</v>
      </c>
      <c r="BV595">
        <v>0.252</v>
      </c>
      <c r="BW595">
        <v>1</v>
      </c>
      <c r="CV595">
        <v>0</v>
      </c>
      <c r="CW595">
        <f>ROUND(Y595*Source!I616*DO595,7)</f>
        <v>0.252</v>
      </c>
      <c r="CX595">
        <f>ROUND(Y595*Source!I616,7)</f>
        <v>0.252</v>
      </c>
      <c r="CY595">
        <f t="shared" si="1655"/>
        <v>583.05999999999995</v>
      </c>
      <c r="CZ595">
        <f t="shared" si="1656"/>
        <v>477.92000000000002</v>
      </c>
      <c r="DA595">
        <f t="shared" si="1657"/>
        <v>1.22</v>
      </c>
      <c r="DB595">
        <f t="shared" si="1652"/>
        <v>120.43799999999999</v>
      </c>
      <c r="DC595">
        <f t="shared" si="1653"/>
        <v>125.35799999999999</v>
      </c>
      <c r="DD595" t="s">
        <v>435</v>
      </c>
      <c r="DE595" t="s">
        <v>435</v>
      </c>
      <c r="DF595">
        <f t="shared" si="1647"/>
        <v>0</v>
      </c>
      <c r="DG595">
        <f t="shared" si="1659"/>
        <v>146.93000000000001</v>
      </c>
      <c r="DH595">
        <f t="shared" si="1628"/>
        <v>125.36</v>
      </c>
      <c r="DI595">
        <f t="shared" si="1629"/>
        <v>0</v>
      </c>
      <c r="DJ595">
        <f t="shared" si="1658"/>
        <v>272.29000000000002</v>
      </c>
      <c r="DK595">
        <v>0</v>
      </c>
      <c r="DL595" t="s">
        <v>72</v>
      </c>
      <c r="DM595">
        <v>4</v>
      </c>
      <c r="DN595" t="s">
        <v>36</v>
      </c>
      <c r="DO595">
        <v>1</v>
      </c>
    </row>
    <row r="596">
      <c r="A596">
        <f>ROW(Source!A616)</f>
        <v>616</v>
      </c>
      <c r="B596">
        <v>358752211</v>
      </c>
      <c r="C596">
        <v>358750162</v>
      </c>
      <c r="D596">
        <v>342713970</v>
      </c>
      <c r="E596">
        <v>1</v>
      </c>
      <c r="F596">
        <v>1</v>
      </c>
      <c r="G596">
        <v>1</v>
      </c>
      <c r="H596">
        <v>3</v>
      </c>
      <c r="I596" t="s">
        <v>119</v>
      </c>
      <c r="J596" t="s">
        <v>839</v>
      </c>
      <c r="K596" t="s">
        <v>120</v>
      </c>
      <c r="L596">
        <v>1348</v>
      </c>
      <c r="N596">
        <v>1009</v>
      </c>
      <c r="O596" t="s">
        <v>88</v>
      </c>
      <c r="P596" t="s">
        <v>88</v>
      </c>
      <c r="Q596">
        <v>1000</v>
      </c>
      <c r="W596">
        <v>0</v>
      </c>
      <c r="X596">
        <v>420120945</v>
      </c>
      <c r="Y596">
        <f>(AT596*ROUND(0,7))</f>
        <v>0</v>
      </c>
      <c r="AA596">
        <v>255909.34</v>
      </c>
      <c r="AB596">
        <v>0</v>
      </c>
      <c r="AC596">
        <v>0</v>
      </c>
      <c r="AD596">
        <v>0</v>
      </c>
      <c r="AE596">
        <v>144581.54999999999</v>
      </c>
      <c r="AF596">
        <v>0</v>
      </c>
      <c r="AG596">
        <v>0</v>
      </c>
      <c r="AH596">
        <v>0</v>
      </c>
      <c r="AI596">
        <v>1.77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435</v>
      </c>
      <c r="AT596">
        <v>0.00024000000000000001</v>
      </c>
      <c r="AU596" t="s">
        <v>517</v>
      </c>
      <c r="AV596">
        <v>0</v>
      </c>
      <c r="AW596">
        <v>2</v>
      </c>
      <c r="AX596">
        <v>363029591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34.699571999999996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ROUND(Y596*Source!I616,7)</f>
        <v>0</v>
      </c>
      <c r="CY596">
        <f t="shared" ref="CY596:CY597" si="1660">AA596</f>
        <v>255909.34</v>
      </c>
      <c r="CZ596">
        <f t="shared" ref="CZ596:CZ597" si="1661">AE596</f>
        <v>144581.54999999999</v>
      </c>
      <c r="DA596">
        <f t="shared" ref="DA596:DA597" si="1662">AI596</f>
        <v>1.77</v>
      </c>
      <c r="DB596">
        <f>ROUND((ROUND(AT596*CZ596,2)*ROUND(0,7)),6)</f>
        <v>0</v>
      </c>
      <c r="DC596">
        <f>ROUND((ROUND(AT596*AG596,2)*ROUND(0,7)),6)</f>
        <v>0</v>
      </c>
      <c r="DD596" t="s">
        <v>435</v>
      </c>
      <c r="DE596" t="s">
        <v>435</v>
      </c>
      <c r="DF596">
        <f>ROUND(ROUND(AE596*AI596,2)*CX596,2)</f>
        <v>0</v>
      </c>
      <c r="DG596">
        <f t="shared" ref="DG596:DG601" si="1663">ROUND(ROUND(AF596,2)*CX596,2)</f>
        <v>0</v>
      </c>
      <c r="DH596">
        <f t="shared" si="1628"/>
        <v>0</v>
      </c>
      <c r="DI596">
        <f t="shared" si="1629"/>
        <v>0</v>
      </c>
      <c r="DJ596">
        <f t="shared" ref="DJ596:DJ597" si="1664">DF596</f>
        <v>0</v>
      </c>
      <c r="DK596">
        <v>0</v>
      </c>
      <c r="DL596" t="s">
        <v>435</v>
      </c>
      <c r="DM596">
        <v>0</v>
      </c>
      <c r="DN596" t="s">
        <v>435</v>
      </c>
      <c r="DO596">
        <v>0</v>
      </c>
    </row>
    <row r="597">
      <c r="A597">
        <f>ROW(Source!A616)</f>
        <v>616</v>
      </c>
      <c r="B597">
        <v>358752211</v>
      </c>
      <c r="C597">
        <v>358750162</v>
      </c>
      <c r="D597">
        <v>342646017</v>
      </c>
      <c r="E597">
        <v>113</v>
      </c>
      <c r="F597">
        <v>1</v>
      </c>
      <c r="G597">
        <v>1</v>
      </c>
      <c r="H597">
        <v>3</v>
      </c>
      <c r="I597" t="s">
        <v>130</v>
      </c>
      <c r="J597" t="s">
        <v>435</v>
      </c>
      <c r="K597" t="s">
        <v>131</v>
      </c>
      <c r="L597">
        <v>3277935</v>
      </c>
      <c r="N597">
        <v>1013</v>
      </c>
      <c r="O597" t="s">
        <v>104</v>
      </c>
      <c r="P597" t="s">
        <v>104</v>
      </c>
      <c r="Q597">
        <v>1</v>
      </c>
      <c r="W597">
        <v>0</v>
      </c>
      <c r="X597">
        <v>274903907</v>
      </c>
      <c r="Y597">
        <f>AT597</f>
        <v>2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0</v>
      </c>
      <c r="AQ597">
        <v>1</v>
      </c>
      <c r="AR597">
        <v>0</v>
      </c>
      <c r="AS597" t="s">
        <v>435</v>
      </c>
      <c r="AT597">
        <v>2</v>
      </c>
      <c r="AU597" t="s">
        <v>435</v>
      </c>
      <c r="AV597">
        <v>0</v>
      </c>
      <c r="AW597">
        <v>2</v>
      </c>
      <c r="AX597">
        <v>363029592</v>
      </c>
      <c r="AY597">
        <v>1</v>
      </c>
      <c r="AZ597">
        <v>2048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ROUND(Y597*Source!I616,7)</f>
        <v>2</v>
      </c>
      <c r="CY597">
        <f t="shared" si="1660"/>
        <v>0</v>
      </c>
      <c r="CZ597">
        <f t="shared" si="1661"/>
        <v>0</v>
      </c>
      <c r="DA597">
        <f t="shared" si="1662"/>
        <v>1</v>
      </c>
      <c r="DB597">
        <f>ROUND(ROUND(AT597*CZ597,2),6)</f>
        <v>0</v>
      </c>
      <c r="DC597">
        <f>ROUND(ROUND(AT597*AG597,2),6)</f>
        <v>0</v>
      </c>
      <c r="DD597" t="s">
        <v>435</v>
      </c>
      <c r="DE597" t="s">
        <v>435</v>
      </c>
      <c r="DF597">
        <f t="shared" ref="DF597:DF605" si="1665">ROUND(ROUND(AE597,2)*CX597,2)</f>
        <v>0</v>
      </c>
      <c r="DG597">
        <f t="shared" si="1663"/>
        <v>0</v>
      </c>
      <c r="DH597">
        <f t="shared" si="1628"/>
        <v>0</v>
      </c>
      <c r="DI597">
        <f t="shared" si="1629"/>
        <v>0</v>
      </c>
      <c r="DJ597">
        <f t="shared" si="1664"/>
        <v>0</v>
      </c>
      <c r="DK597">
        <v>0</v>
      </c>
      <c r="DL597" t="s">
        <v>435</v>
      </c>
      <c r="DM597">
        <v>0</v>
      </c>
      <c r="DN597" t="s">
        <v>435</v>
      </c>
      <c r="DO597">
        <v>0</v>
      </c>
    </row>
    <row r="598">
      <c r="A598">
        <f>ROW(Source!A617)</f>
        <v>617</v>
      </c>
      <c r="B598">
        <v>358752211</v>
      </c>
      <c r="C598">
        <v>358750184</v>
      </c>
      <c r="D598">
        <v>342640222</v>
      </c>
      <c r="E598">
        <v>113</v>
      </c>
      <c r="F598">
        <v>1</v>
      </c>
      <c r="G598">
        <v>1</v>
      </c>
      <c r="H598">
        <v>1</v>
      </c>
      <c r="I598" t="s">
        <v>115</v>
      </c>
      <c r="J598" t="s">
        <v>435</v>
      </c>
      <c r="K598" t="s">
        <v>116</v>
      </c>
      <c r="L598">
        <v>1191</v>
      </c>
      <c r="N598">
        <v>1013</v>
      </c>
      <c r="O598" t="s">
        <v>36</v>
      </c>
      <c r="P598" t="s">
        <v>36</v>
      </c>
      <c r="Q598">
        <v>1</v>
      </c>
      <c r="W598">
        <v>0</v>
      </c>
      <c r="X598">
        <v>888410196</v>
      </c>
      <c r="Y598">
        <f t="shared" ref="Y598:Y605" si="1666">(AT598*ROUND(0.6,7))</f>
        <v>27.84</v>
      </c>
      <c r="AA598">
        <v>0</v>
      </c>
      <c r="AB598">
        <v>0</v>
      </c>
      <c r="AC598">
        <v>0</v>
      </c>
      <c r="AD598">
        <v>497.45999999999998</v>
      </c>
      <c r="AE598">
        <v>0</v>
      </c>
      <c r="AF598">
        <v>0</v>
      </c>
      <c r="AG598">
        <v>0</v>
      </c>
      <c r="AH598">
        <v>497.45999999999998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435</v>
      </c>
      <c r="AT598">
        <v>46.399999999999999</v>
      </c>
      <c r="AU598" t="s">
        <v>667</v>
      </c>
      <c r="AV598">
        <v>1</v>
      </c>
      <c r="AW598">
        <v>2</v>
      </c>
      <c r="AX598">
        <v>363029593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23082.143999999997</v>
      </c>
      <c r="BN598">
        <v>46.399999999999999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13849.286399999999</v>
      </c>
      <c r="BU598">
        <v>27.84</v>
      </c>
      <c r="BV598">
        <v>0</v>
      </c>
      <c r="BW598">
        <v>1</v>
      </c>
      <c r="CU598">
        <f>ROUND(AT598*Source!I617*AH598*AL598,2)</f>
        <v>23082.139999999999</v>
      </c>
      <c r="CV598">
        <f>ROUND(Y598*Source!I617,7)</f>
        <v>27.84</v>
      </c>
      <c r="CW598">
        <v>0</v>
      </c>
      <c r="CX598">
        <f>ROUND(Y598*Source!I617,7)</f>
        <v>27.84</v>
      </c>
      <c r="CY598">
        <f t="shared" ref="CY598:CY599" si="1667">AD598</f>
        <v>497.45999999999998</v>
      </c>
      <c r="CZ598">
        <f t="shared" ref="CZ598:CZ599" si="1668">AH598</f>
        <v>497.45999999999998</v>
      </c>
      <c r="DA598">
        <f t="shared" ref="DA598:DA599" si="1669">AL598</f>
        <v>1</v>
      </c>
      <c r="DB598">
        <f t="shared" ref="DB598:DB605" si="1670">ROUND((ROUND(AT598*CZ598,2)*ROUND(0.6,7)),6)</f>
        <v>13849.284</v>
      </c>
      <c r="DC598">
        <f t="shared" ref="DC598:DC605" si="1671">ROUND((ROUND(AT598*AG598,2)*ROUND(0.6,7)),6)</f>
        <v>0</v>
      </c>
      <c r="DD598" t="s">
        <v>435</v>
      </c>
      <c r="DE598" t="s">
        <v>435</v>
      </c>
      <c r="DF598">
        <f t="shared" si="1665"/>
        <v>0</v>
      </c>
      <c r="DG598">
        <f t="shared" si="1663"/>
        <v>0</v>
      </c>
      <c r="DH598">
        <f t="shared" si="1628"/>
        <v>0</v>
      </c>
      <c r="DI598">
        <f t="shared" si="1629"/>
        <v>13849.290000000001</v>
      </c>
      <c r="DJ598">
        <f t="shared" ref="DJ598:DJ599" si="1672">DI598</f>
        <v>13849.290000000001</v>
      </c>
      <c r="DK598">
        <v>1</v>
      </c>
      <c r="DL598" t="s">
        <v>435</v>
      </c>
      <c r="DM598">
        <v>0</v>
      </c>
      <c r="DN598" t="s">
        <v>435</v>
      </c>
      <c r="DO598">
        <v>0</v>
      </c>
    </row>
    <row r="599">
      <c r="A599">
        <f>ROW(Source!A617)</f>
        <v>617</v>
      </c>
      <c r="B599">
        <v>358752211</v>
      </c>
      <c r="C599">
        <v>358750184</v>
      </c>
      <c r="D599">
        <v>342640393</v>
      </c>
      <c r="E599">
        <v>113</v>
      </c>
      <c r="F599">
        <v>1</v>
      </c>
      <c r="G599">
        <v>1</v>
      </c>
      <c r="H599">
        <v>1</v>
      </c>
      <c r="I599" t="s">
        <v>828</v>
      </c>
      <c r="J599" t="s">
        <v>435</v>
      </c>
      <c r="K599" t="s">
        <v>829</v>
      </c>
      <c r="L599">
        <v>1191</v>
      </c>
      <c r="N599">
        <v>1013</v>
      </c>
      <c r="O599" t="s">
        <v>36</v>
      </c>
      <c r="P599" t="s">
        <v>36</v>
      </c>
      <c r="Q599">
        <v>1</v>
      </c>
      <c r="W599">
        <v>0</v>
      </c>
      <c r="X599">
        <v>-1417349443</v>
      </c>
      <c r="Y599">
        <f t="shared" si="1666"/>
        <v>6.5880000000000001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435</v>
      </c>
      <c r="AT599">
        <v>10.98</v>
      </c>
      <c r="AU599" t="s">
        <v>667</v>
      </c>
      <c r="AV599">
        <v>2</v>
      </c>
      <c r="AW599">
        <v>2</v>
      </c>
      <c r="AX599">
        <v>363029594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ROUND(Y599*Source!I617,7)</f>
        <v>6.5880000000000001</v>
      </c>
      <c r="CY599">
        <f t="shared" si="1667"/>
        <v>0</v>
      </c>
      <c r="CZ599">
        <f t="shared" si="1668"/>
        <v>0</v>
      </c>
      <c r="DA599">
        <f t="shared" si="1669"/>
        <v>1</v>
      </c>
      <c r="DB599">
        <f t="shared" si="1670"/>
        <v>0</v>
      </c>
      <c r="DC599">
        <f t="shared" si="1671"/>
        <v>0</v>
      </c>
      <c r="DD599" t="s">
        <v>435</v>
      </c>
      <c r="DE599" t="s">
        <v>435</v>
      </c>
      <c r="DF599">
        <f t="shared" si="1665"/>
        <v>0</v>
      </c>
      <c r="DG599">
        <f t="shared" si="1663"/>
        <v>0</v>
      </c>
      <c r="DH599">
        <f t="shared" si="1628"/>
        <v>0</v>
      </c>
      <c r="DI599">
        <f t="shared" si="1629"/>
        <v>0</v>
      </c>
      <c r="DJ599">
        <f t="shared" si="1672"/>
        <v>0</v>
      </c>
      <c r="DK599">
        <v>0</v>
      </c>
      <c r="DL599" t="s">
        <v>435</v>
      </c>
      <c r="DM599">
        <v>0</v>
      </c>
      <c r="DN599" t="s">
        <v>435</v>
      </c>
      <c r="DO599">
        <v>0</v>
      </c>
    </row>
    <row r="600">
      <c r="A600">
        <f>ROW(Source!A617)</f>
        <v>617</v>
      </c>
      <c r="B600">
        <v>358752211</v>
      </c>
      <c r="C600">
        <v>358750184</v>
      </c>
      <c r="D600">
        <v>342764741</v>
      </c>
      <c r="E600">
        <v>1</v>
      </c>
      <c r="F600">
        <v>1</v>
      </c>
      <c r="G600">
        <v>1</v>
      </c>
      <c r="H600">
        <v>2</v>
      </c>
      <c r="I600" t="s">
        <v>65</v>
      </c>
      <c r="J600" t="s">
        <v>830</v>
      </c>
      <c r="K600" t="s">
        <v>66</v>
      </c>
      <c r="L600">
        <v>1368</v>
      </c>
      <c r="N600">
        <v>1011</v>
      </c>
      <c r="O600" t="s">
        <v>67</v>
      </c>
      <c r="P600" t="s">
        <v>67</v>
      </c>
      <c r="Q600">
        <v>1</v>
      </c>
      <c r="W600">
        <v>0</v>
      </c>
      <c r="X600">
        <v>-361847540</v>
      </c>
      <c r="Y600">
        <f t="shared" si="1666"/>
        <v>0.318</v>
      </c>
      <c r="AA600">
        <v>0</v>
      </c>
      <c r="AB600">
        <v>1552.1199999999999</v>
      </c>
      <c r="AC600">
        <v>668.23000000000002</v>
      </c>
      <c r="AD600">
        <v>0</v>
      </c>
      <c r="AE600">
        <v>0</v>
      </c>
      <c r="AF600">
        <v>1552.1199999999999</v>
      </c>
      <c r="AG600">
        <v>668.23000000000002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435</v>
      </c>
      <c r="AT600">
        <v>0.53000000000000003</v>
      </c>
      <c r="AU600" t="s">
        <v>667</v>
      </c>
      <c r="AV600">
        <v>1</v>
      </c>
      <c r="AW600">
        <v>2</v>
      </c>
      <c r="AX600">
        <v>363029595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822.62360000000001</v>
      </c>
      <c r="BL600">
        <v>354.1619</v>
      </c>
      <c r="BM600">
        <v>0</v>
      </c>
      <c r="BN600">
        <v>0</v>
      </c>
      <c r="BO600">
        <v>0.53000000000000003</v>
      </c>
      <c r="BP600">
        <v>1</v>
      </c>
      <c r="BQ600">
        <v>0</v>
      </c>
      <c r="BR600">
        <v>493.57415999999995</v>
      </c>
      <c r="BS600">
        <v>212.49714</v>
      </c>
      <c r="BT600">
        <v>0</v>
      </c>
      <c r="BU600">
        <v>0</v>
      </c>
      <c r="BV600">
        <v>0.318</v>
      </c>
      <c r="BW600">
        <v>1</v>
      </c>
      <c r="CV600">
        <v>0</v>
      </c>
      <c r="CW600">
        <f>ROUND(Y600*Source!I617*DO600,7)</f>
        <v>0.318</v>
      </c>
      <c r="CX600">
        <f>ROUND(Y600*Source!I617,7)</f>
        <v>0.318</v>
      </c>
      <c r="CY600">
        <f t="shared" ref="CY600:CY605" si="1673">AB600</f>
        <v>1552.1199999999999</v>
      </c>
      <c r="CZ600">
        <f t="shared" ref="CZ600:CZ605" si="1674">AF600</f>
        <v>1552.1199999999999</v>
      </c>
      <c r="DA600">
        <f t="shared" ref="DA600:DA605" si="1675">AJ600</f>
        <v>1</v>
      </c>
      <c r="DB600">
        <f t="shared" si="1670"/>
        <v>493.572</v>
      </c>
      <c r="DC600">
        <f t="shared" si="1671"/>
        <v>212.49599999999998</v>
      </c>
      <c r="DD600" t="s">
        <v>435</v>
      </c>
      <c r="DE600" t="s">
        <v>435</v>
      </c>
      <c r="DF600">
        <f t="shared" si="1665"/>
        <v>0</v>
      </c>
      <c r="DG600">
        <f t="shared" si="1663"/>
        <v>493.56999999999999</v>
      </c>
      <c r="DH600">
        <f t="shared" si="1628"/>
        <v>212.5</v>
      </c>
      <c r="DI600">
        <f t="shared" si="1629"/>
        <v>0</v>
      </c>
      <c r="DJ600">
        <f t="shared" ref="DJ600:DJ605" si="1676">DG600+DH600</f>
        <v>706.06999999999994</v>
      </c>
      <c r="DK600">
        <v>1</v>
      </c>
      <c r="DL600" t="s">
        <v>68</v>
      </c>
      <c r="DM600">
        <v>6</v>
      </c>
      <c r="DN600" t="s">
        <v>36</v>
      </c>
      <c r="DO600">
        <v>1</v>
      </c>
    </row>
    <row r="601">
      <c r="A601">
        <f>ROW(Source!A617)</f>
        <v>617</v>
      </c>
      <c r="B601">
        <v>358752211</v>
      </c>
      <c r="C601">
        <v>358750184</v>
      </c>
      <c r="D601">
        <v>342764838</v>
      </c>
      <c r="E601">
        <v>1</v>
      </c>
      <c r="F601">
        <v>1</v>
      </c>
      <c r="G601">
        <v>1</v>
      </c>
      <c r="H601">
        <v>2</v>
      </c>
      <c r="I601" t="s">
        <v>368</v>
      </c>
      <c r="J601" t="s">
        <v>866</v>
      </c>
      <c r="K601" t="s">
        <v>369</v>
      </c>
      <c r="L601">
        <v>1368</v>
      </c>
      <c r="N601">
        <v>1011</v>
      </c>
      <c r="O601" t="s">
        <v>67</v>
      </c>
      <c r="P601" t="s">
        <v>67</v>
      </c>
      <c r="Q601">
        <v>1</v>
      </c>
      <c r="W601">
        <v>0</v>
      </c>
      <c r="X601">
        <v>-173640159</v>
      </c>
      <c r="Y601">
        <f t="shared" si="1666"/>
        <v>5.0999999999999996</v>
      </c>
      <c r="AA601">
        <v>0</v>
      </c>
      <c r="AB601">
        <v>2.6699999999999999</v>
      </c>
      <c r="AC601">
        <v>0</v>
      </c>
      <c r="AD601">
        <v>0</v>
      </c>
      <c r="AE601">
        <v>0</v>
      </c>
      <c r="AF601">
        <v>2.6699999999999999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435</v>
      </c>
      <c r="AT601">
        <v>8.5</v>
      </c>
      <c r="AU601" t="s">
        <v>667</v>
      </c>
      <c r="AV601">
        <v>1</v>
      </c>
      <c r="AW601">
        <v>2</v>
      </c>
      <c r="AX601">
        <v>363029596</v>
      </c>
      <c r="AY601">
        <v>1</v>
      </c>
      <c r="AZ601">
        <v>0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22.695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13.616999999999999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ROUND(Y601*Source!I617*DO601,7)</f>
        <v>0</v>
      </c>
      <c r="CX601">
        <f>ROUND(Y601*Source!I617,7)</f>
        <v>5.0999999999999996</v>
      </c>
      <c r="CY601">
        <f t="shared" si="1673"/>
        <v>2.6699999999999999</v>
      </c>
      <c r="CZ601">
        <f t="shared" si="1674"/>
        <v>2.6699999999999999</v>
      </c>
      <c r="DA601">
        <f t="shared" si="1675"/>
        <v>1</v>
      </c>
      <c r="DB601">
        <f t="shared" si="1670"/>
        <v>13.619999999999999</v>
      </c>
      <c r="DC601">
        <f t="shared" si="1671"/>
        <v>0</v>
      </c>
      <c r="DD601" t="s">
        <v>435</v>
      </c>
      <c r="DE601" t="s">
        <v>435</v>
      </c>
      <c r="DF601">
        <f t="shared" si="1665"/>
        <v>0</v>
      </c>
      <c r="DG601">
        <f t="shared" si="1663"/>
        <v>13.620000000000001</v>
      </c>
      <c r="DH601">
        <f t="shared" si="1628"/>
        <v>0</v>
      </c>
      <c r="DI601">
        <f t="shared" si="1629"/>
        <v>0</v>
      </c>
      <c r="DJ601">
        <f t="shared" si="1676"/>
        <v>13.620000000000001</v>
      </c>
      <c r="DK601">
        <v>1</v>
      </c>
      <c r="DL601" t="s">
        <v>435</v>
      </c>
      <c r="DM601">
        <v>0</v>
      </c>
      <c r="DN601" t="s">
        <v>435</v>
      </c>
      <c r="DO601">
        <v>0</v>
      </c>
    </row>
    <row r="602">
      <c r="A602">
        <f>ROW(Source!A617)</f>
        <v>617</v>
      </c>
      <c r="B602">
        <v>358752211</v>
      </c>
      <c r="C602">
        <v>358750184</v>
      </c>
      <c r="D602">
        <v>342764878</v>
      </c>
      <c r="E602">
        <v>1</v>
      </c>
      <c r="F602">
        <v>1</v>
      </c>
      <c r="G602">
        <v>1</v>
      </c>
      <c r="H602">
        <v>2</v>
      </c>
      <c r="I602" t="s">
        <v>232</v>
      </c>
      <c r="J602" t="s">
        <v>845</v>
      </c>
      <c r="K602" t="s">
        <v>233</v>
      </c>
      <c r="L602">
        <v>1368</v>
      </c>
      <c r="N602">
        <v>1011</v>
      </c>
      <c r="O602" t="s">
        <v>67</v>
      </c>
      <c r="P602" t="s">
        <v>67</v>
      </c>
      <c r="Q602">
        <v>1</v>
      </c>
      <c r="W602">
        <v>0</v>
      </c>
      <c r="X602">
        <v>1871458523</v>
      </c>
      <c r="Y602">
        <f t="shared" si="1666"/>
        <v>2.5499999999999998</v>
      </c>
      <c r="AA602">
        <v>0</v>
      </c>
      <c r="AB602">
        <v>76.980000000000004</v>
      </c>
      <c r="AC602">
        <v>441.77999999999997</v>
      </c>
      <c r="AD602">
        <v>0</v>
      </c>
      <c r="AE602">
        <v>0</v>
      </c>
      <c r="AF602">
        <v>55.780000000000001</v>
      </c>
      <c r="AG602">
        <v>441.77999999999997</v>
      </c>
      <c r="AH602">
        <v>0</v>
      </c>
      <c r="AI602">
        <v>1</v>
      </c>
      <c r="AJ602">
        <v>1.3799999999999999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435</v>
      </c>
      <c r="AT602">
        <v>4.25</v>
      </c>
      <c r="AU602" t="s">
        <v>667</v>
      </c>
      <c r="AV602">
        <v>1</v>
      </c>
      <c r="AW602">
        <v>2</v>
      </c>
      <c r="AX602">
        <v>363029597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237.065</v>
      </c>
      <c r="BL602">
        <v>1877.5649999999998</v>
      </c>
      <c r="BM602">
        <v>0</v>
      </c>
      <c r="BN602">
        <v>0</v>
      </c>
      <c r="BO602">
        <v>4.25</v>
      </c>
      <c r="BP602">
        <v>1</v>
      </c>
      <c r="BQ602">
        <v>0</v>
      </c>
      <c r="BR602">
        <v>142.239</v>
      </c>
      <c r="BS602">
        <v>1126.5389999999998</v>
      </c>
      <c r="BT602">
        <v>0</v>
      </c>
      <c r="BU602">
        <v>0</v>
      </c>
      <c r="BV602">
        <v>2.5499999999999998</v>
      </c>
      <c r="BW602">
        <v>1</v>
      </c>
      <c r="CV602">
        <v>0</v>
      </c>
      <c r="CW602">
        <f>ROUND(Y602*Source!I617*DO602,7)</f>
        <v>2.5499999999999998</v>
      </c>
      <c r="CX602">
        <f>ROUND(Y602*Source!I617,7)</f>
        <v>2.5499999999999998</v>
      </c>
      <c r="CY602">
        <f t="shared" si="1673"/>
        <v>76.980000000000004</v>
      </c>
      <c r="CZ602">
        <f t="shared" si="1674"/>
        <v>55.780000000000001</v>
      </c>
      <c r="DA602">
        <f t="shared" si="1675"/>
        <v>1.3799999999999999</v>
      </c>
      <c r="DB602">
        <f t="shared" si="1670"/>
        <v>142.24199999999999</v>
      </c>
      <c r="DC602">
        <f t="shared" si="1671"/>
        <v>1126.5419999999999</v>
      </c>
      <c r="DD602" t="s">
        <v>435</v>
      </c>
      <c r="DE602" t="s">
        <v>435</v>
      </c>
      <c r="DF602">
        <f t="shared" si="1665"/>
        <v>0</v>
      </c>
      <c r="DG602">
        <f t="shared" ref="DG602:DG605" si="1677">ROUND(ROUND(AF602*AJ602,2)*CX602,2)</f>
        <v>196.30000000000001</v>
      </c>
      <c r="DH602">
        <f t="shared" si="1628"/>
        <v>1126.54</v>
      </c>
      <c r="DI602">
        <f t="shared" si="1629"/>
        <v>0</v>
      </c>
      <c r="DJ602">
        <f t="shared" si="1676"/>
        <v>1322.8399999999999</v>
      </c>
      <c r="DK602">
        <v>0</v>
      </c>
      <c r="DL602" t="s">
        <v>234</v>
      </c>
      <c r="DM602">
        <v>3</v>
      </c>
      <c r="DN602" t="s">
        <v>36</v>
      </c>
      <c r="DO602">
        <v>1</v>
      </c>
    </row>
    <row r="603">
      <c r="A603">
        <f>ROW(Source!A617)</f>
        <v>617</v>
      </c>
      <c r="B603">
        <v>358752211</v>
      </c>
      <c r="C603">
        <v>358750184</v>
      </c>
      <c r="D603">
        <v>342764921</v>
      </c>
      <c r="E603">
        <v>1</v>
      </c>
      <c r="F603">
        <v>1</v>
      </c>
      <c r="G603">
        <v>1</v>
      </c>
      <c r="H603">
        <v>2</v>
      </c>
      <c r="I603" t="s">
        <v>157</v>
      </c>
      <c r="J603" t="s">
        <v>844</v>
      </c>
      <c r="K603" t="s">
        <v>158</v>
      </c>
      <c r="L603">
        <v>1368</v>
      </c>
      <c r="N603">
        <v>1011</v>
      </c>
      <c r="O603" t="s">
        <v>67</v>
      </c>
      <c r="P603" t="s">
        <v>67</v>
      </c>
      <c r="Q603">
        <v>1</v>
      </c>
      <c r="W603">
        <v>0</v>
      </c>
      <c r="X603">
        <v>-1997430335</v>
      </c>
      <c r="Y603">
        <f t="shared" si="1666"/>
        <v>0.85199999999999998</v>
      </c>
      <c r="AA603">
        <v>0</v>
      </c>
      <c r="AB603">
        <v>130.19</v>
      </c>
      <c r="AC603">
        <v>497.45999999999998</v>
      </c>
      <c r="AD603">
        <v>0</v>
      </c>
      <c r="AE603">
        <v>0</v>
      </c>
      <c r="AF603">
        <v>104.98999999999999</v>
      </c>
      <c r="AG603">
        <v>497.45999999999998</v>
      </c>
      <c r="AH603">
        <v>0</v>
      </c>
      <c r="AI603">
        <v>1</v>
      </c>
      <c r="AJ603">
        <v>1.24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435</v>
      </c>
      <c r="AT603">
        <v>1.4199999999999999</v>
      </c>
      <c r="AU603" t="s">
        <v>667</v>
      </c>
      <c r="AV603">
        <v>1</v>
      </c>
      <c r="AW603">
        <v>2</v>
      </c>
      <c r="AX603">
        <v>363029598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149.08579999999998</v>
      </c>
      <c r="BL603">
        <v>706.39319999999998</v>
      </c>
      <c r="BM603">
        <v>0</v>
      </c>
      <c r="BN603">
        <v>0</v>
      </c>
      <c r="BO603">
        <v>1.4199999999999999</v>
      </c>
      <c r="BP603">
        <v>1</v>
      </c>
      <c r="BQ603">
        <v>0</v>
      </c>
      <c r="BR603">
        <v>89.451479999999989</v>
      </c>
      <c r="BS603">
        <v>423.83591999999999</v>
      </c>
      <c r="BT603">
        <v>0</v>
      </c>
      <c r="BU603">
        <v>0</v>
      </c>
      <c r="BV603">
        <v>0.85199999999999998</v>
      </c>
      <c r="BW603">
        <v>1</v>
      </c>
      <c r="CV603">
        <v>0</v>
      </c>
      <c r="CW603">
        <f>ROUND(Y603*Source!I617*DO603,7)</f>
        <v>0.85199999999999998</v>
      </c>
      <c r="CX603">
        <f>ROUND(Y603*Source!I617,7)</f>
        <v>0.85199999999999998</v>
      </c>
      <c r="CY603">
        <f t="shared" si="1673"/>
        <v>130.19</v>
      </c>
      <c r="CZ603">
        <f t="shared" si="1674"/>
        <v>104.98999999999999</v>
      </c>
      <c r="DA603">
        <f t="shared" si="1675"/>
        <v>1.24</v>
      </c>
      <c r="DB603">
        <f t="shared" si="1670"/>
        <v>89.453999999999994</v>
      </c>
      <c r="DC603">
        <f t="shared" si="1671"/>
        <v>423.834</v>
      </c>
      <c r="DD603" t="s">
        <v>435</v>
      </c>
      <c r="DE603" t="s">
        <v>435</v>
      </c>
      <c r="DF603">
        <f t="shared" si="1665"/>
        <v>0</v>
      </c>
      <c r="DG603">
        <f t="shared" si="1677"/>
        <v>110.92</v>
      </c>
      <c r="DH603">
        <f t="shared" si="1628"/>
        <v>423.84000000000003</v>
      </c>
      <c r="DI603">
        <f t="shared" si="1629"/>
        <v>0</v>
      </c>
      <c r="DJ603">
        <f t="shared" si="1676"/>
        <v>534.75999999999999</v>
      </c>
      <c r="DK603">
        <v>0</v>
      </c>
      <c r="DL603" t="s">
        <v>72</v>
      </c>
      <c r="DM603">
        <v>4</v>
      </c>
      <c r="DN603" t="s">
        <v>36</v>
      </c>
      <c r="DO603">
        <v>1</v>
      </c>
    </row>
    <row r="604">
      <c r="A604">
        <f>ROW(Source!A617)</f>
        <v>617</v>
      </c>
      <c r="B604">
        <v>358752211</v>
      </c>
      <c r="C604">
        <v>358750184</v>
      </c>
      <c r="D604">
        <v>342765357</v>
      </c>
      <c r="E604">
        <v>1</v>
      </c>
      <c r="F604">
        <v>1</v>
      </c>
      <c r="G604">
        <v>1</v>
      </c>
      <c r="H604">
        <v>2</v>
      </c>
      <c r="I604" t="s">
        <v>370</v>
      </c>
      <c r="J604" t="s">
        <v>867</v>
      </c>
      <c r="K604" t="s">
        <v>371</v>
      </c>
      <c r="L604">
        <v>1368</v>
      </c>
      <c r="N604">
        <v>1011</v>
      </c>
      <c r="O604" t="s">
        <v>67</v>
      </c>
      <c r="P604" t="s">
        <v>67</v>
      </c>
      <c r="Q604">
        <v>1</v>
      </c>
      <c r="W604">
        <v>0</v>
      </c>
      <c r="X604">
        <v>2026811433</v>
      </c>
      <c r="Y604">
        <f t="shared" si="1666"/>
        <v>2.5499999999999998</v>
      </c>
      <c r="AA604">
        <v>0</v>
      </c>
      <c r="AB604">
        <v>3052.3299999999999</v>
      </c>
      <c r="AC604">
        <v>571.71000000000004</v>
      </c>
      <c r="AD604">
        <v>0</v>
      </c>
      <c r="AE604">
        <v>0</v>
      </c>
      <c r="AF604">
        <v>2608.8299999999999</v>
      </c>
      <c r="AG604">
        <v>571.71000000000004</v>
      </c>
      <c r="AH604">
        <v>0</v>
      </c>
      <c r="AI604">
        <v>1</v>
      </c>
      <c r="AJ604">
        <v>1.1699999999999999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435</v>
      </c>
      <c r="AT604">
        <v>4.25</v>
      </c>
      <c r="AU604" t="s">
        <v>667</v>
      </c>
      <c r="AV604">
        <v>1</v>
      </c>
      <c r="AW604">
        <v>2</v>
      </c>
      <c r="AX604">
        <v>363029599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11087.5275</v>
      </c>
      <c r="BL604">
        <v>2429.7674999999999</v>
      </c>
      <c r="BM604">
        <v>0</v>
      </c>
      <c r="BN604">
        <v>0</v>
      </c>
      <c r="BO604">
        <v>4.25</v>
      </c>
      <c r="BP604">
        <v>1</v>
      </c>
      <c r="BQ604">
        <v>0</v>
      </c>
      <c r="BR604">
        <v>6652.5164999999997</v>
      </c>
      <c r="BS604">
        <v>1457.8605</v>
      </c>
      <c r="BT604">
        <v>0</v>
      </c>
      <c r="BU604">
        <v>0</v>
      </c>
      <c r="BV604">
        <v>2.5499999999999998</v>
      </c>
      <c r="BW604">
        <v>1</v>
      </c>
      <c r="CV604">
        <v>0</v>
      </c>
      <c r="CW604">
        <f>ROUND(Y604*Source!I617*DO604,7)</f>
        <v>2.5499999999999998</v>
      </c>
      <c r="CX604">
        <f>ROUND(Y604*Source!I617,7)</f>
        <v>2.5499999999999998</v>
      </c>
      <c r="CY604">
        <f t="shared" si="1673"/>
        <v>3052.3299999999999</v>
      </c>
      <c r="CZ604">
        <f t="shared" si="1674"/>
        <v>2608.8299999999999</v>
      </c>
      <c r="DA604">
        <f t="shared" si="1675"/>
        <v>1.1699999999999999</v>
      </c>
      <c r="DB604">
        <f t="shared" si="1670"/>
        <v>6652.518</v>
      </c>
      <c r="DC604">
        <f t="shared" si="1671"/>
        <v>1457.8619999999999</v>
      </c>
      <c r="DD604" t="s">
        <v>435</v>
      </c>
      <c r="DE604" t="s">
        <v>435</v>
      </c>
      <c r="DF604">
        <f t="shared" si="1665"/>
        <v>0</v>
      </c>
      <c r="DG604">
        <f t="shared" si="1677"/>
        <v>7783.4400000000005</v>
      </c>
      <c r="DH604">
        <f t="shared" si="1628"/>
        <v>1457.8600000000001</v>
      </c>
      <c r="DI604">
        <f t="shared" si="1629"/>
        <v>0</v>
      </c>
      <c r="DJ604">
        <f t="shared" si="1676"/>
        <v>9241.3000000000011</v>
      </c>
      <c r="DK604">
        <v>0</v>
      </c>
      <c r="DL604" t="s">
        <v>221</v>
      </c>
      <c r="DM604">
        <v>5</v>
      </c>
      <c r="DN604" t="s">
        <v>36</v>
      </c>
      <c r="DO604">
        <v>1</v>
      </c>
    </row>
    <row r="605">
      <c r="A605">
        <f>ROW(Source!A617)</f>
        <v>617</v>
      </c>
      <c r="B605">
        <v>358752211</v>
      </c>
      <c r="C605">
        <v>358750184</v>
      </c>
      <c r="D605">
        <v>342765643</v>
      </c>
      <c r="E605">
        <v>1</v>
      </c>
      <c r="F605">
        <v>1</v>
      </c>
      <c r="G605">
        <v>1</v>
      </c>
      <c r="H605">
        <v>2</v>
      </c>
      <c r="I605" t="s">
        <v>70</v>
      </c>
      <c r="J605" t="s">
        <v>831</v>
      </c>
      <c r="K605" t="s">
        <v>71</v>
      </c>
      <c r="L605">
        <v>1368</v>
      </c>
      <c r="N605">
        <v>1011</v>
      </c>
      <c r="O605" t="s">
        <v>67</v>
      </c>
      <c r="P605" t="s">
        <v>67</v>
      </c>
      <c r="Q605">
        <v>1</v>
      </c>
      <c r="W605">
        <v>0</v>
      </c>
      <c r="X605">
        <v>1503848564</v>
      </c>
      <c r="Y605">
        <f t="shared" si="1666"/>
        <v>0.318</v>
      </c>
      <c r="AA605">
        <v>0</v>
      </c>
      <c r="AB605">
        <v>583.05999999999995</v>
      </c>
      <c r="AC605">
        <v>497.45999999999998</v>
      </c>
      <c r="AD605">
        <v>0</v>
      </c>
      <c r="AE605">
        <v>0</v>
      </c>
      <c r="AF605">
        <v>477.92000000000002</v>
      </c>
      <c r="AG605">
        <v>497.45999999999998</v>
      </c>
      <c r="AH605">
        <v>0</v>
      </c>
      <c r="AI605">
        <v>1</v>
      </c>
      <c r="AJ605">
        <v>1.22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435</v>
      </c>
      <c r="AT605">
        <v>0.53000000000000003</v>
      </c>
      <c r="AU605" t="s">
        <v>667</v>
      </c>
      <c r="AV605">
        <v>1</v>
      </c>
      <c r="AW605">
        <v>2</v>
      </c>
      <c r="AX605">
        <v>363029600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253.29760000000002</v>
      </c>
      <c r="BL605">
        <v>263.65379999999999</v>
      </c>
      <c r="BM605">
        <v>0</v>
      </c>
      <c r="BN605">
        <v>0</v>
      </c>
      <c r="BO605">
        <v>0.53000000000000003</v>
      </c>
      <c r="BP605">
        <v>1</v>
      </c>
      <c r="BQ605">
        <v>0</v>
      </c>
      <c r="BR605">
        <v>151.97856000000002</v>
      </c>
      <c r="BS605">
        <v>158.19227999999998</v>
      </c>
      <c r="BT605">
        <v>0</v>
      </c>
      <c r="BU605">
        <v>0</v>
      </c>
      <c r="BV605">
        <v>0.318</v>
      </c>
      <c r="BW605">
        <v>1</v>
      </c>
      <c r="CV605">
        <v>0</v>
      </c>
      <c r="CW605">
        <f>ROUND(Y605*Source!I617*DO605,7)</f>
        <v>0.318</v>
      </c>
      <c r="CX605">
        <f>ROUND(Y605*Source!I617,7)</f>
        <v>0.318</v>
      </c>
      <c r="CY605">
        <f t="shared" si="1673"/>
        <v>583.05999999999995</v>
      </c>
      <c r="CZ605">
        <f t="shared" si="1674"/>
        <v>477.92000000000002</v>
      </c>
      <c r="DA605">
        <f t="shared" si="1675"/>
        <v>1.22</v>
      </c>
      <c r="DB605">
        <f t="shared" si="1670"/>
        <v>151.97999999999999</v>
      </c>
      <c r="DC605">
        <f t="shared" si="1671"/>
        <v>158.19</v>
      </c>
      <c r="DD605" t="s">
        <v>435</v>
      </c>
      <c r="DE605" t="s">
        <v>435</v>
      </c>
      <c r="DF605">
        <f t="shared" si="1665"/>
        <v>0</v>
      </c>
      <c r="DG605">
        <f t="shared" si="1677"/>
        <v>185.41</v>
      </c>
      <c r="DH605">
        <f t="shared" si="1628"/>
        <v>158.19</v>
      </c>
      <c r="DI605">
        <f t="shared" si="1629"/>
        <v>0</v>
      </c>
      <c r="DJ605">
        <f t="shared" si="1676"/>
        <v>343.60000000000002</v>
      </c>
      <c r="DK605">
        <v>0</v>
      </c>
      <c r="DL605" t="s">
        <v>72</v>
      </c>
      <c r="DM605">
        <v>4</v>
      </c>
      <c r="DN605" t="s">
        <v>36</v>
      </c>
      <c r="DO605">
        <v>1</v>
      </c>
    </row>
    <row r="606">
      <c r="A606">
        <f>ROW(Source!A617)</f>
        <v>617</v>
      </c>
      <c r="B606">
        <v>358752211</v>
      </c>
      <c r="C606">
        <v>358750184</v>
      </c>
      <c r="D606">
        <v>342713970</v>
      </c>
      <c r="E606">
        <v>1</v>
      </c>
      <c r="F606">
        <v>1</v>
      </c>
      <c r="G606">
        <v>1</v>
      </c>
      <c r="H606">
        <v>3</v>
      </c>
      <c r="I606" t="s">
        <v>119</v>
      </c>
      <c r="J606" t="s">
        <v>839</v>
      </c>
      <c r="K606" t="s">
        <v>120</v>
      </c>
      <c r="L606">
        <v>1348</v>
      </c>
      <c r="N606">
        <v>1009</v>
      </c>
      <c r="O606" t="s">
        <v>88</v>
      </c>
      <c r="P606" t="s">
        <v>88</v>
      </c>
      <c r="Q606">
        <v>1000</v>
      </c>
      <c r="W606">
        <v>0</v>
      </c>
      <c r="X606">
        <v>420120945</v>
      </c>
      <c r="Y606">
        <f>(AT606*ROUND(0,7))</f>
        <v>0</v>
      </c>
      <c r="AA606">
        <v>255909.34</v>
      </c>
      <c r="AB606">
        <v>0</v>
      </c>
      <c r="AC606">
        <v>0</v>
      </c>
      <c r="AD606">
        <v>0</v>
      </c>
      <c r="AE606">
        <v>144581.54999999999</v>
      </c>
      <c r="AF606">
        <v>0</v>
      </c>
      <c r="AG606">
        <v>0</v>
      </c>
      <c r="AH606">
        <v>0</v>
      </c>
      <c r="AI606">
        <v>1.77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435</v>
      </c>
      <c r="AT606">
        <v>0.00024000000000000001</v>
      </c>
      <c r="AU606" t="s">
        <v>517</v>
      </c>
      <c r="AV606">
        <v>0</v>
      </c>
      <c r="AW606">
        <v>2</v>
      </c>
      <c r="AX606">
        <v>363029601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34.699571999999996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ROUND(Y606*Source!I617,7)</f>
        <v>0</v>
      </c>
      <c r="CY606">
        <f t="shared" ref="CY606:CY607" si="1678">AA606</f>
        <v>255909.34</v>
      </c>
      <c r="CZ606">
        <f t="shared" ref="CZ606:CZ607" si="1679">AE606</f>
        <v>144581.54999999999</v>
      </c>
      <c r="DA606">
        <f t="shared" ref="DA606:DA607" si="1680">AI606</f>
        <v>1.77</v>
      </c>
      <c r="DB606">
        <f>ROUND((ROUND(AT606*CZ606,2)*ROUND(0,7)),6)</f>
        <v>0</v>
      </c>
      <c r="DC606">
        <f>ROUND((ROUND(AT606*AG606,2)*ROUND(0,7)),6)</f>
        <v>0</v>
      </c>
      <c r="DD606" t="s">
        <v>435</v>
      </c>
      <c r="DE606" t="s">
        <v>435</v>
      </c>
      <c r="DF606">
        <f>ROUND(ROUND(AE606*AI606,2)*CX606,2)</f>
        <v>0</v>
      </c>
      <c r="DG606">
        <f t="shared" ref="DG606:DG611" si="1681">ROUND(ROUND(AF606,2)*CX606,2)</f>
        <v>0</v>
      </c>
      <c r="DH606">
        <f t="shared" si="1628"/>
        <v>0</v>
      </c>
      <c r="DI606">
        <f t="shared" si="1629"/>
        <v>0</v>
      </c>
      <c r="DJ606">
        <f t="shared" ref="DJ606:DJ607" si="1682">DF606</f>
        <v>0</v>
      </c>
      <c r="DK606">
        <v>0</v>
      </c>
      <c r="DL606" t="s">
        <v>435</v>
      </c>
      <c r="DM606">
        <v>0</v>
      </c>
      <c r="DN606" t="s">
        <v>435</v>
      </c>
      <c r="DO606">
        <v>0</v>
      </c>
    </row>
    <row r="607">
      <c r="A607">
        <f>ROW(Source!A617)</f>
        <v>617</v>
      </c>
      <c r="B607">
        <v>358752211</v>
      </c>
      <c r="C607">
        <v>358750184</v>
      </c>
      <c r="D607">
        <v>342646017</v>
      </c>
      <c r="E607">
        <v>113</v>
      </c>
      <c r="F607">
        <v>1</v>
      </c>
      <c r="G607">
        <v>1</v>
      </c>
      <c r="H607">
        <v>3</v>
      </c>
      <c r="I607" t="s">
        <v>130</v>
      </c>
      <c r="J607" t="s">
        <v>435</v>
      </c>
      <c r="K607" t="s">
        <v>131</v>
      </c>
      <c r="L607">
        <v>3277935</v>
      </c>
      <c r="N607">
        <v>1013</v>
      </c>
      <c r="O607" t="s">
        <v>104</v>
      </c>
      <c r="P607" t="s">
        <v>104</v>
      </c>
      <c r="Q607">
        <v>1</v>
      </c>
      <c r="W607">
        <v>0</v>
      </c>
      <c r="X607">
        <v>274903907</v>
      </c>
      <c r="Y607">
        <f>AT607</f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0</v>
      </c>
      <c r="AQ607">
        <v>1</v>
      </c>
      <c r="AR607">
        <v>0</v>
      </c>
      <c r="AS607" t="s">
        <v>435</v>
      </c>
      <c r="AT607">
        <v>2</v>
      </c>
      <c r="AU607" t="s">
        <v>435</v>
      </c>
      <c r="AV607">
        <v>0</v>
      </c>
      <c r="AW607">
        <v>2</v>
      </c>
      <c r="AX607">
        <v>363029602</v>
      </c>
      <c r="AY607">
        <v>1</v>
      </c>
      <c r="AZ607">
        <v>2048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ROUND(Y607*Source!I617,7)</f>
        <v>2</v>
      </c>
      <c r="CY607">
        <f t="shared" si="1678"/>
        <v>0</v>
      </c>
      <c r="CZ607">
        <f t="shared" si="1679"/>
        <v>0</v>
      </c>
      <c r="DA607">
        <f t="shared" si="1680"/>
        <v>1</v>
      </c>
      <c r="DB607">
        <f>ROUND(ROUND(AT607*CZ607,2),6)</f>
        <v>0</v>
      </c>
      <c r="DC607">
        <f>ROUND(ROUND(AT607*AG607,2),6)</f>
        <v>0</v>
      </c>
      <c r="DD607" t="s">
        <v>435</v>
      </c>
      <c r="DE607" t="s">
        <v>435</v>
      </c>
      <c r="DF607">
        <f t="shared" ref="DF607:DF615" si="1683">ROUND(ROUND(AE607,2)*CX607,2)</f>
        <v>0</v>
      </c>
      <c r="DG607">
        <f t="shared" si="1681"/>
        <v>0</v>
      </c>
      <c r="DH607">
        <f t="shared" si="1628"/>
        <v>0</v>
      </c>
      <c r="DI607">
        <f t="shared" si="1629"/>
        <v>0</v>
      </c>
      <c r="DJ607">
        <f t="shared" si="1682"/>
        <v>0</v>
      </c>
      <c r="DK607">
        <v>0</v>
      </c>
      <c r="DL607" t="s">
        <v>435</v>
      </c>
      <c r="DM607">
        <v>0</v>
      </c>
      <c r="DN607" t="s">
        <v>435</v>
      </c>
      <c r="DO607">
        <v>0</v>
      </c>
    </row>
    <row r="608">
      <c r="A608">
        <f>ROW(Source!A618)</f>
        <v>618</v>
      </c>
      <c r="B608">
        <v>358752211</v>
      </c>
      <c r="C608">
        <v>358750206</v>
      </c>
      <c r="D608">
        <v>342640222</v>
      </c>
      <c r="E608">
        <v>113</v>
      </c>
      <c r="F608">
        <v>1</v>
      </c>
      <c r="G608">
        <v>1</v>
      </c>
      <c r="H608">
        <v>1</v>
      </c>
      <c r="I608" t="s">
        <v>115</v>
      </c>
      <c r="J608" t="s">
        <v>435</v>
      </c>
      <c r="K608" t="s">
        <v>116</v>
      </c>
      <c r="L608">
        <v>1191</v>
      </c>
      <c r="N608">
        <v>1013</v>
      </c>
      <c r="O608" t="s">
        <v>36</v>
      </c>
      <c r="P608" t="s">
        <v>36</v>
      </c>
      <c r="Q608">
        <v>1</v>
      </c>
      <c r="W608">
        <v>0</v>
      </c>
      <c r="X608">
        <v>888410196</v>
      </c>
      <c r="Y608">
        <f t="shared" ref="Y608:Y615" si="1684">(AT608*ROUND(0.6,7))</f>
        <v>45.119999999999997</v>
      </c>
      <c r="AA608">
        <v>0</v>
      </c>
      <c r="AB608">
        <v>0</v>
      </c>
      <c r="AC608">
        <v>0</v>
      </c>
      <c r="AD608">
        <v>497.45999999999998</v>
      </c>
      <c r="AE608">
        <v>0</v>
      </c>
      <c r="AF608">
        <v>0</v>
      </c>
      <c r="AG608">
        <v>0</v>
      </c>
      <c r="AH608">
        <v>497.45999999999998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435</v>
      </c>
      <c r="AT608">
        <v>75.200000000000003</v>
      </c>
      <c r="AU608" t="s">
        <v>667</v>
      </c>
      <c r="AV608">
        <v>1</v>
      </c>
      <c r="AW608">
        <v>2</v>
      </c>
      <c r="AX608">
        <v>363029603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37408.991999999998</v>
      </c>
      <c r="BN608">
        <v>75.200000000000003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22445.395199999999</v>
      </c>
      <c r="BU608">
        <v>45.119999999999997</v>
      </c>
      <c r="BV608">
        <v>0</v>
      </c>
      <c r="BW608">
        <v>1</v>
      </c>
      <c r="CU608">
        <f>ROUND(AT608*Source!I618*AH608*AL608,2)</f>
        <v>37408.989999999998</v>
      </c>
      <c r="CV608">
        <f>ROUND(Y608*Source!I618,7)</f>
        <v>45.119999999999997</v>
      </c>
      <c r="CW608">
        <v>0</v>
      </c>
      <c r="CX608">
        <f>ROUND(Y608*Source!I618,7)</f>
        <v>45.119999999999997</v>
      </c>
      <c r="CY608">
        <f t="shared" ref="CY608:CY609" si="1685">AD608</f>
        <v>497.45999999999998</v>
      </c>
      <c r="CZ608">
        <f t="shared" ref="CZ608:CZ609" si="1686">AH608</f>
        <v>497.45999999999998</v>
      </c>
      <c r="DA608">
        <f t="shared" ref="DA608:DA609" si="1687">AL608</f>
        <v>1</v>
      </c>
      <c r="DB608">
        <f t="shared" ref="DB608:DB615" si="1688">ROUND((ROUND(AT608*CZ608,2)*ROUND(0.6,7)),6)</f>
        <v>22445.394</v>
      </c>
      <c r="DC608">
        <f t="shared" ref="DC608:DC615" si="1689">ROUND((ROUND(AT608*AG608,2)*ROUND(0.6,7)),6)</f>
        <v>0</v>
      </c>
      <c r="DD608" t="s">
        <v>435</v>
      </c>
      <c r="DE608" t="s">
        <v>435</v>
      </c>
      <c r="DF608">
        <f t="shared" si="1683"/>
        <v>0</v>
      </c>
      <c r="DG608">
        <f t="shared" si="1681"/>
        <v>0</v>
      </c>
      <c r="DH608">
        <f t="shared" si="1628"/>
        <v>0</v>
      </c>
      <c r="DI608">
        <f t="shared" si="1629"/>
        <v>22445.400000000001</v>
      </c>
      <c r="DJ608">
        <f t="shared" ref="DJ608:DJ609" si="1690">DI608</f>
        <v>22445.400000000001</v>
      </c>
      <c r="DK608">
        <v>1</v>
      </c>
      <c r="DL608" t="s">
        <v>435</v>
      </c>
      <c r="DM608">
        <v>0</v>
      </c>
      <c r="DN608" t="s">
        <v>435</v>
      </c>
      <c r="DO608">
        <v>0</v>
      </c>
    </row>
    <row r="609">
      <c r="A609">
        <f>ROW(Source!A618)</f>
        <v>618</v>
      </c>
      <c r="B609">
        <v>358752211</v>
      </c>
      <c r="C609">
        <v>358750206</v>
      </c>
      <c r="D609">
        <v>342640393</v>
      </c>
      <c r="E609">
        <v>113</v>
      </c>
      <c r="F609">
        <v>1</v>
      </c>
      <c r="G609">
        <v>1</v>
      </c>
      <c r="H609">
        <v>1</v>
      </c>
      <c r="I609" t="s">
        <v>828</v>
      </c>
      <c r="J609" t="s">
        <v>435</v>
      </c>
      <c r="K609" t="s">
        <v>829</v>
      </c>
      <c r="L609">
        <v>1191</v>
      </c>
      <c r="N609">
        <v>1013</v>
      </c>
      <c r="O609" t="s">
        <v>36</v>
      </c>
      <c r="P609" t="s">
        <v>36</v>
      </c>
      <c r="Q609">
        <v>1</v>
      </c>
      <c r="W609">
        <v>0</v>
      </c>
      <c r="X609">
        <v>-1417349443</v>
      </c>
      <c r="Y609">
        <f t="shared" si="1684"/>
        <v>6.6360000000000001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435</v>
      </c>
      <c r="AT609">
        <v>11.06</v>
      </c>
      <c r="AU609" t="s">
        <v>667</v>
      </c>
      <c r="AV609">
        <v>2</v>
      </c>
      <c r="AW609">
        <v>2</v>
      </c>
      <c r="AX609">
        <v>363029604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ROUND(Y609*Source!I618,7)</f>
        <v>6.6360000000000001</v>
      </c>
      <c r="CY609">
        <f t="shared" si="1685"/>
        <v>0</v>
      </c>
      <c r="CZ609">
        <f t="shared" si="1686"/>
        <v>0</v>
      </c>
      <c r="DA609">
        <f t="shared" si="1687"/>
        <v>1</v>
      </c>
      <c r="DB609">
        <f t="shared" si="1688"/>
        <v>0</v>
      </c>
      <c r="DC609">
        <f t="shared" si="1689"/>
        <v>0</v>
      </c>
      <c r="DD609" t="s">
        <v>435</v>
      </c>
      <c r="DE609" t="s">
        <v>435</v>
      </c>
      <c r="DF609">
        <f t="shared" si="1683"/>
        <v>0</v>
      </c>
      <c r="DG609">
        <f t="shared" si="1681"/>
        <v>0</v>
      </c>
      <c r="DH609">
        <f t="shared" si="1628"/>
        <v>0</v>
      </c>
      <c r="DI609">
        <f t="shared" si="1629"/>
        <v>0</v>
      </c>
      <c r="DJ609">
        <f t="shared" si="1690"/>
        <v>0</v>
      </c>
      <c r="DK609">
        <v>0</v>
      </c>
      <c r="DL609" t="s">
        <v>435</v>
      </c>
      <c r="DM609">
        <v>0</v>
      </c>
      <c r="DN609" t="s">
        <v>435</v>
      </c>
      <c r="DO609">
        <v>0</v>
      </c>
    </row>
    <row r="610">
      <c r="A610">
        <f>ROW(Source!A618)</f>
        <v>618</v>
      </c>
      <c r="B610">
        <v>358752211</v>
      </c>
      <c r="C610">
        <v>358750206</v>
      </c>
      <c r="D610">
        <v>342764741</v>
      </c>
      <c r="E610">
        <v>1</v>
      </c>
      <c r="F610">
        <v>1</v>
      </c>
      <c r="G610">
        <v>1</v>
      </c>
      <c r="H610">
        <v>2</v>
      </c>
      <c r="I610" t="s">
        <v>65</v>
      </c>
      <c r="J610" t="s">
        <v>830</v>
      </c>
      <c r="K610" t="s">
        <v>66</v>
      </c>
      <c r="L610">
        <v>1368</v>
      </c>
      <c r="N610">
        <v>1011</v>
      </c>
      <c r="O610" t="s">
        <v>67</v>
      </c>
      <c r="P610" t="s">
        <v>67</v>
      </c>
      <c r="Q610">
        <v>1</v>
      </c>
      <c r="W610">
        <v>0</v>
      </c>
      <c r="X610">
        <v>-361847540</v>
      </c>
      <c r="Y610">
        <f t="shared" si="1684"/>
        <v>0.41999999999999998</v>
      </c>
      <c r="AA610">
        <v>0</v>
      </c>
      <c r="AB610">
        <v>1552.1199999999999</v>
      </c>
      <c r="AC610">
        <v>668.23000000000002</v>
      </c>
      <c r="AD610">
        <v>0</v>
      </c>
      <c r="AE610">
        <v>0</v>
      </c>
      <c r="AF610">
        <v>1552.1199999999999</v>
      </c>
      <c r="AG610">
        <v>668.23000000000002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435</v>
      </c>
      <c r="AT610">
        <v>0.69999999999999996</v>
      </c>
      <c r="AU610" t="s">
        <v>667</v>
      </c>
      <c r="AV610">
        <v>1</v>
      </c>
      <c r="AW610">
        <v>2</v>
      </c>
      <c r="AX610">
        <v>363029605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1086.4839999999999</v>
      </c>
      <c r="BL610">
        <v>467.76099999999997</v>
      </c>
      <c r="BM610">
        <v>0</v>
      </c>
      <c r="BN610">
        <v>0</v>
      </c>
      <c r="BO610">
        <v>0.69999999999999996</v>
      </c>
      <c r="BP610">
        <v>1</v>
      </c>
      <c r="BQ610">
        <v>0</v>
      </c>
      <c r="BR610">
        <v>651.89039999999989</v>
      </c>
      <c r="BS610">
        <v>280.65659999999997</v>
      </c>
      <c r="BT610">
        <v>0</v>
      </c>
      <c r="BU610">
        <v>0</v>
      </c>
      <c r="BV610">
        <v>0.41999999999999998</v>
      </c>
      <c r="BW610">
        <v>1</v>
      </c>
      <c r="CV610">
        <v>0</v>
      </c>
      <c r="CW610">
        <f>ROUND(Y610*Source!I618*DO610,7)</f>
        <v>0.41999999999999998</v>
      </c>
      <c r="CX610">
        <f>ROUND(Y610*Source!I618,7)</f>
        <v>0.41999999999999998</v>
      </c>
      <c r="CY610">
        <f t="shared" ref="CY610:CY615" si="1691">AB610</f>
        <v>1552.1199999999999</v>
      </c>
      <c r="CZ610">
        <f t="shared" ref="CZ610:CZ615" si="1692">AF610</f>
        <v>1552.1199999999999</v>
      </c>
      <c r="DA610">
        <f t="shared" ref="DA610:DA615" si="1693">AJ610</f>
        <v>1</v>
      </c>
      <c r="DB610">
        <f t="shared" si="1688"/>
        <v>651.88799999999992</v>
      </c>
      <c r="DC610">
        <f t="shared" si="1689"/>
        <v>280.65600000000001</v>
      </c>
      <c r="DD610" t="s">
        <v>435</v>
      </c>
      <c r="DE610" t="s">
        <v>435</v>
      </c>
      <c r="DF610">
        <f t="shared" si="1683"/>
        <v>0</v>
      </c>
      <c r="DG610">
        <f t="shared" si="1681"/>
        <v>651.88999999999999</v>
      </c>
      <c r="DH610">
        <f t="shared" si="1628"/>
        <v>280.66000000000003</v>
      </c>
      <c r="DI610">
        <f t="shared" si="1629"/>
        <v>0</v>
      </c>
      <c r="DJ610">
        <f t="shared" ref="DJ610:DJ615" si="1694">DG610+DH610</f>
        <v>932.54999999999995</v>
      </c>
      <c r="DK610">
        <v>1</v>
      </c>
      <c r="DL610" t="s">
        <v>68</v>
      </c>
      <c r="DM610">
        <v>6</v>
      </c>
      <c r="DN610" t="s">
        <v>36</v>
      </c>
      <c r="DO610">
        <v>1</v>
      </c>
    </row>
    <row r="611">
      <c r="A611">
        <f>ROW(Source!A618)</f>
        <v>618</v>
      </c>
      <c r="B611">
        <v>358752211</v>
      </c>
      <c r="C611">
        <v>358750206</v>
      </c>
      <c r="D611">
        <v>342764838</v>
      </c>
      <c r="E611">
        <v>1</v>
      </c>
      <c r="F611">
        <v>1</v>
      </c>
      <c r="G611">
        <v>1</v>
      </c>
      <c r="H611">
        <v>2</v>
      </c>
      <c r="I611" t="s">
        <v>368</v>
      </c>
      <c r="J611" t="s">
        <v>866</v>
      </c>
      <c r="K611" t="s">
        <v>369</v>
      </c>
      <c r="L611">
        <v>1368</v>
      </c>
      <c r="N611">
        <v>1011</v>
      </c>
      <c r="O611" t="s">
        <v>67</v>
      </c>
      <c r="P611" t="s">
        <v>67</v>
      </c>
      <c r="Q611">
        <v>1</v>
      </c>
      <c r="W611">
        <v>0</v>
      </c>
      <c r="X611">
        <v>-173640159</v>
      </c>
      <c r="Y611">
        <f t="shared" si="1684"/>
        <v>4.9679999999999991</v>
      </c>
      <c r="AA611">
        <v>0</v>
      </c>
      <c r="AB611">
        <v>2.6699999999999999</v>
      </c>
      <c r="AC611">
        <v>0</v>
      </c>
      <c r="AD611">
        <v>0</v>
      </c>
      <c r="AE611">
        <v>0</v>
      </c>
      <c r="AF611">
        <v>2.6699999999999999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435</v>
      </c>
      <c r="AT611">
        <v>8.2799999999999994</v>
      </c>
      <c r="AU611" t="s">
        <v>667</v>
      </c>
      <c r="AV611">
        <v>1</v>
      </c>
      <c r="AW611">
        <v>2</v>
      </c>
      <c r="AX611">
        <v>363029606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22.107599999999998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13.264559999999998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ROUND(Y611*Source!I618*DO611,7)</f>
        <v>0</v>
      </c>
      <c r="CX611">
        <f>ROUND(Y611*Source!I618,7)</f>
        <v>4.968</v>
      </c>
      <c r="CY611">
        <f t="shared" si="1691"/>
        <v>2.6699999999999999</v>
      </c>
      <c r="CZ611">
        <f t="shared" si="1692"/>
        <v>2.6699999999999999</v>
      </c>
      <c r="DA611">
        <f t="shared" si="1693"/>
        <v>1</v>
      </c>
      <c r="DB611">
        <f t="shared" si="1688"/>
        <v>13.266</v>
      </c>
      <c r="DC611">
        <f t="shared" si="1689"/>
        <v>0</v>
      </c>
      <c r="DD611" t="s">
        <v>435</v>
      </c>
      <c r="DE611" t="s">
        <v>435</v>
      </c>
      <c r="DF611">
        <f t="shared" si="1683"/>
        <v>0</v>
      </c>
      <c r="DG611">
        <f t="shared" si="1681"/>
        <v>13.26</v>
      </c>
      <c r="DH611">
        <f t="shared" si="1628"/>
        <v>0</v>
      </c>
      <c r="DI611">
        <f t="shared" si="1629"/>
        <v>0</v>
      </c>
      <c r="DJ611">
        <f t="shared" si="1694"/>
        <v>13.26</v>
      </c>
      <c r="DK611">
        <v>1</v>
      </c>
      <c r="DL611" t="s">
        <v>435</v>
      </c>
      <c r="DM611">
        <v>0</v>
      </c>
      <c r="DN611" t="s">
        <v>435</v>
      </c>
      <c r="DO611">
        <v>0</v>
      </c>
    </row>
    <row r="612">
      <c r="A612">
        <f>ROW(Source!A618)</f>
        <v>618</v>
      </c>
      <c r="B612">
        <v>358752211</v>
      </c>
      <c r="C612">
        <v>358750206</v>
      </c>
      <c r="D612">
        <v>342764878</v>
      </c>
      <c r="E612">
        <v>1</v>
      </c>
      <c r="F612">
        <v>1</v>
      </c>
      <c r="G612">
        <v>1</v>
      </c>
      <c r="H612">
        <v>2</v>
      </c>
      <c r="I612" t="s">
        <v>232</v>
      </c>
      <c r="J612" t="s">
        <v>845</v>
      </c>
      <c r="K612" t="s">
        <v>233</v>
      </c>
      <c r="L612">
        <v>1368</v>
      </c>
      <c r="N612">
        <v>1011</v>
      </c>
      <c r="O612" t="s">
        <v>67</v>
      </c>
      <c r="P612" t="s">
        <v>67</v>
      </c>
      <c r="Q612">
        <v>1</v>
      </c>
      <c r="W612">
        <v>0</v>
      </c>
      <c r="X612">
        <v>1871458523</v>
      </c>
      <c r="Y612">
        <f t="shared" si="1684"/>
        <v>2.4839999999999995</v>
      </c>
      <c r="AA612">
        <v>0</v>
      </c>
      <c r="AB612">
        <v>76.980000000000004</v>
      </c>
      <c r="AC612">
        <v>441.77999999999997</v>
      </c>
      <c r="AD612">
        <v>0</v>
      </c>
      <c r="AE612">
        <v>0</v>
      </c>
      <c r="AF612">
        <v>55.780000000000001</v>
      </c>
      <c r="AG612">
        <v>441.77999999999997</v>
      </c>
      <c r="AH612">
        <v>0</v>
      </c>
      <c r="AI612">
        <v>1</v>
      </c>
      <c r="AJ612">
        <v>1.3799999999999999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435</v>
      </c>
      <c r="AT612">
        <v>4.1399999999999997</v>
      </c>
      <c r="AU612" t="s">
        <v>667</v>
      </c>
      <c r="AV612">
        <v>1</v>
      </c>
      <c r="AW612">
        <v>2</v>
      </c>
      <c r="AX612">
        <v>363029607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230.92919999999998</v>
      </c>
      <c r="BL612">
        <v>1828.9691999999998</v>
      </c>
      <c r="BM612">
        <v>0</v>
      </c>
      <c r="BN612">
        <v>0</v>
      </c>
      <c r="BO612">
        <v>4.1399999999999997</v>
      </c>
      <c r="BP612">
        <v>1</v>
      </c>
      <c r="BQ612">
        <v>0</v>
      </c>
      <c r="BR612">
        <v>138.55751999999998</v>
      </c>
      <c r="BS612">
        <v>1097.3815199999997</v>
      </c>
      <c r="BT612">
        <v>0</v>
      </c>
      <c r="BU612">
        <v>0</v>
      </c>
      <c r="BV612">
        <v>2.4839999999999995</v>
      </c>
      <c r="BW612">
        <v>1</v>
      </c>
      <c r="CV612">
        <v>0</v>
      </c>
      <c r="CW612">
        <f>ROUND(Y612*Source!I618*DO612,7)</f>
        <v>2.484</v>
      </c>
      <c r="CX612">
        <f>ROUND(Y612*Source!I618,7)</f>
        <v>2.484</v>
      </c>
      <c r="CY612">
        <f t="shared" si="1691"/>
        <v>76.980000000000004</v>
      </c>
      <c r="CZ612">
        <f t="shared" si="1692"/>
        <v>55.780000000000001</v>
      </c>
      <c r="DA612">
        <f t="shared" si="1693"/>
        <v>1.3799999999999999</v>
      </c>
      <c r="DB612">
        <f t="shared" si="1688"/>
        <v>138.55799999999999</v>
      </c>
      <c r="DC612">
        <f t="shared" si="1689"/>
        <v>1097.3820000000001</v>
      </c>
      <c r="DD612" t="s">
        <v>435</v>
      </c>
      <c r="DE612" t="s">
        <v>435</v>
      </c>
      <c r="DF612">
        <f t="shared" si="1683"/>
        <v>0</v>
      </c>
      <c r="DG612">
        <f t="shared" ref="DG612:DG615" si="1695">ROUND(ROUND(AF612*AJ612,2)*CX612,2)</f>
        <v>191.22</v>
      </c>
      <c r="DH612">
        <f t="shared" si="1628"/>
        <v>1097.3800000000001</v>
      </c>
      <c r="DI612">
        <f t="shared" si="1629"/>
        <v>0</v>
      </c>
      <c r="DJ612">
        <f t="shared" si="1694"/>
        <v>1288.6000000000001</v>
      </c>
      <c r="DK612">
        <v>0</v>
      </c>
      <c r="DL612" t="s">
        <v>234</v>
      </c>
      <c r="DM612">
        <v>3</v>
      </c>
      <c r="DN612" t="s">
        <v>36</v>
      </c>
      <c r="DO612">
        <v>1</v>
      </c>
    </row>
    <row r="613">
      <c r="A613">
        <f>ROW(Source!A618)</f>
        <v>618</v>
      </c>
      <c r="B613">
        <v>358752211</v>
      </c>
      <c r="C613">
        <v>358750206</v>
      </c>
      <c r="D613">
        <v>342764921</v>
      </c>
      <c r="E613">
        <v>1</v>
      </c>
      <c r="F613">
        <v>1</v>
      </c>
      <c r="G613">
        <v>1</v>
      </c>
      <c r="H613">
        <v>2</v>
      </c>
      <c r="I613" t="s">
        <v>157</v>
      </c>
      <c r="J613" t="s">
        <v>844</v>
      </c>
      <c r="K613" t="s">
        <v>158</v>
      </c>
      <c r="L613">
        <v>1368</v>
      </c>
      <c r="N613">
        <v>1011</v>
      </c>
      <c r="O613" t="s">
        <v>67</v>
      </c>
      <c r="P613" t="s">
        <v>67</v>
      </c>
      <c r="Q613">
        <v>1</v>
      </c>
      <c r="W613">
        <v>0</v>
      </c>
      <c r="X613">
        <v>-1997430335</v>
      </c>
      <c r="Y613">
        <f t="shared" si="1684"/>
        <v>0.82799999999999996</v>
      </c>
      <c r="AA613">
        <v>0</v>
      </c>
      <c r="AB613">
        <v>130.19</v>
      </c>
      <c r="AC613">
        <v>497.45999999999998</v>
      </c>
      <c r="AD613">
        <v>0</v>
      </c>
      <c r="AE613">
        <v>0</v>
      </c>
      <c r="AF613">
        <v>104.98999999999999</v>
      </c>
      <c r="AG613">
        <v>497.45999999999998</v>
      </c>
      <c r="AH613">
        <v>0</v>
      </c>
      <c r="AI613">
        <v>1</v>
      </c>
      <c r="AJ613">
        <v>1.24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435</v>
      </c>
      <c r="AT613">
        <v>1.3799999999999999</v>
      </c>
      <c r="AU613" t="s">
        <v>667</v>
      </c>
      <c r="AV613">
        <v>1</v>
      </c>
      <c r="AW613">
        <v>2</v>
      </c>
      <c r="AX613">
        <v>363029608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144.88619999999997</v>
      </c>
      <c r="BL613">
        <v>686.49479999999994</v>
      </c>
      <c r="BM613">
        <v>0</v>
      </c>
      <c r="BN613">
        <v>0</v>
      </c>
      <c r="BO613">
        <v>1.3799999999999999</v>
      </c>
      <c r="BP613">
        <v>1</v>
      </c>
      <c r="BQ613">
        <v>0</v>
      </c>
      <c r="BR613">
        <v>86.931719999999984</v>
      </c>
      <c r="BS613">
        <v>411.89687999999995</v>
      </c>
      <c r="BT613">
        <v>0</v>
      </c>
      <c r="BU613">
        <v>0</v>
      </c>
      <c r="BV613">
        <v>0.82799999999999996</v>
      </c>
      <c r="BW613">
        <v>1</v>
      </c>
      <c r="CV613">
        <v>0</v>
      </c>
      <c r="CW613">
        <f>ROUND(Y613*Source!I618*DO613,7)</f>
        <v>0.82799999999999996</v>
      </c>
      <c r="CX613">
        <f>ROUND(Y613*Source!I618,7)</f>
        <v>0.82799999999999996</v>
      </c>
      <c r="CY613">
        <f t="shared" si="1691"/>
        <v>130.19</v>
      </c>
      <c r="CZ613">
        <f t="shared" si="1692"/>
        <v>104.98999999999999</v>
      </c>
      <c r="DA613">
        <f t="shared" si="1693"/>
        <v>1.24</v>
      </c>
      <c r="DB613">
        <f t="shared" si="1688"/>
        <v>86.933999999999997</v>
      </c>
      <c r="DC613">
        <f t="shared" si="1689"/>
        <v>411.89400000000001</v>
      </c>
      <c r="DD613" t="s">
        <v>435</v>
      </c>
      <c r="DE613" t="s">
        <v>435</v>
      </c>
      <c r="DF613">
        <f t="shared" si="1683"/>
        <v>0</v>
      </c>
      <c r="DG613">
        <f t="shared" si="1695"/>
        <v>107.8</v>
      </c>
      <c r="DH613">
        <f t="shared" si="1628"/>
        <v>411.90000000000003</v>
      </c>
      <c r="DI613">
        <f t="shared" si="1629"/>
        <v>0</v>
      </c>
      <c r="DJ613">
        <f t="shared" si="1694"/>
        <v>519.70000000000005</v>
      </c>
      <c r="DK613">
        <v>0</v>
      </c>
      <c r="DL613" t="s">
        <v>72</v>
      </c>
      <c r="DM613">
        <v>4</v>
      </c>
      <c r="DN613" t="s">
        <v>36</v>
      </c>
      <c r="DO613">
        <v>1</v>
      </c>
    </row>
    <row r="614">
      <c r="A614">
        <f>ROW(Source!A618)</f>
        <v>618</v>
      </c>
      <c r="B614">
        <v>358752211</v>
      </c>
      <c r="C614">
        <v>358750206</v>
      </c>
      <c r="D614">
        <v>342765357</v>
      </c>
      <c r="E614">
        <v>1</v>
      </c>
      <c r="F614">
        <v>1</v>
      </c>
      <c r="G614">
        <v>1</v>
      </c>
      <c r="H614">
        <v>2</v>
      </c>
      <c r="I614" t="s">
        <v>370</v>
      </c>
      <c r="J614" t="s">
        <v>867</v>
      </c>
      <c r="K614" t="s">
        <v>371</v>
      </c>
      <c r="L614">
        <v>1368</v>
      </c>
      <c r="N614">
        <v>1011</v>
      </c>
      <c r="O614" t="s">
        <v>67</v>
      </c>
      <c r="P614" t="s">
        <v>67</v>
      </c>
      <c r="Q614">
        <v>1</v>
      </c>
      <c r="W614">
        <v>0</v>
      </c>
      <c r="X614">
        <v>2026811433</v>
      </c>
      <c r="Y614">
        <f t="shared" si="1684"/>
        <v>2.4839999999999995</v>
      </c>
      <c r="AA614">
        <v>0</v>
      </c>
      <c r="AB614">
        <v>3052.3299999999999</v>
      </c>
      <c r="AC614">
        <v>571.71000000000004</v>
      </c>
      <c r="AD614">
        <v>0</v>
      </c>
      <c r="AE614">
        <v>0</v>
      </c>
      <c r="AF614">
        <v>2608.8299999999999</v>
      </c>
      <c r="AG614">
        <v>571.71000000000004</v>
      </c>
      <c r="AH614">
        <v>0</v>
      </c>
      <c r="AI614">
        <v>1</v>
      </c>
      <c r="AJ614">
        <v>1.1699999999999999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435</v>
      </c>
      <c r="AT614">
        <v>4.1399999999999997</v>
      </c>
      <c r="AU614" t="s">
        <v>667</v>
      </c>
      <c r="AV614">
        <v>1</v>
      </c>
      <c r="AW614">
        <v>2</v>
      </c>
      <c r="AX614">
        <v>363029609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10800.556199999999</v>
      </c>
      <c r="BL614">
        <v>2366.8793999999998</v>
      </c>
      <c r="BM614">
        <v>0</v>
      </c>
      <c r="BN614">
        <v>0</v>
      </c>
      <c r="BO614">
        <v>4.1399999999999997</v>
      </c>
      <c r="BP614">
        <v>1</v>
      </c>
      <c r="BQ614">
        <v>0</v>
      </c>
      <c r="BR614">
        <v>6480.3337199999987</v>
      </c>
      <c r="BS614">
        <v>1420.1276399999999</v>
      </c>
      <c r="BT614">
        <v>0</v>
      </c>
      <c r="BU614">
        <v>0</v>
      </c>
      <c r="BV614">
        <v>2.4839999999999995</v>
      </c>
      <c r="BW614">
        <v>1</v>
      </c>
      <c r="CV614">
        <v>0</v>
      </c>
      <c r="CW614">
        <f>ROUND(Y614*Source!I618*DO614,7)</f>
        <v>2.484</v>
      </c>
      <c r="CX614">
        <f>ROUND(Y614*Source!I618,7)</f>
        <v>2.484</v>
      </c>
      <c r="CY614">
        <f t="shared" si="1691"/>
        <v>3052.3299999999999</v>
      </c>
      <c r="CZ614">
        <f t="shared" si="1692"/>
        <v>2608.8299999999999</v>
      </c>
      <c r="DA614">
        <f t="shared" si="1693"/>
        <v>1.1699999999999999</v>
      </c>
      <c r="DB614">
        <f t="shared" si="1688"/>
        <v>6480.3359999999993</v>
      </c>
      <c r="DC614">
        <f t="shared" si="1689"/>
        <v>1420.1279999999999</v>
      </c>
      <c r="DD614" t="s">
        <v>435</v>
      </c>
      <c r="DE614" t="s">
        <v>435</v>
      </c>
      <c r="DF614">
        <f t="shared" si="1683"/>
        <v>0</v>
      </c>
      <c r="DG614">
        <f t="shared" si="1695"/>
        <v>7581.9899999999998</v>
      </c>
      <c r="DH614">
        <f t="shared" si="1628"/>
        <v>1420.1300000000001</v>
      </c>
      <c r="DI614">
        <f t="shared" si="1629"/>
        <v>0</v>
      </c>
      <c r="DJ614">
        <f t="shared" si="1694"/>
        <v>9002.119999999999</v>
      </c>
      <c r="DK614">
        <v>0</v>
      </c>
      <c r="DL614" t="s">
        <v>221</v>
      </c>
      <c r="DM614">
        <v>5</v>
      </c>
      <c r="DN614" t="s">
        <v>36</v>
      </c>
      <c r="DO614">
        <v>1</v>
      </c>
    </row>
    <row r="615">
      <c r="A615">
        <f>ROW(Source!A618)</f>
        <v>618</v>
      </c>
      <c r="B615">
        <v>358752211</v>
      </c>
      <c r="C615">
        <v>358750206</v>
      </c>
      <c r="D615">
        <v>342765643</v>
      </c>
      <c r="E615">
        <v>1</v>
      </c>
      <c r="F615">
        <v>1</v>
      </c>
      <c r="G615">
        <v>1</v>
      </c>
      <c r="H615">
        <v>2</v>
      </c>
      <c r="I615" t="s">
        <v>70</v>
      </c>
      <c r="J615" t="s">
        <v>831</v>
      </c>
      <c r="K615" t="s">
        <v>71</v>
      </c>
      <c r="L615">
        <v>1368</v>
      </c>
      <c r="N615">
        <v>1011</v>
      </c>
      <c r="O615" t="s">
        <v>67</v>
      </c>
      <c r="P615" t="s">
        <v>67</v>
      </c>
      <c r="Q615">
        <v>1</v>
      </c>
      <c r="W615">
        <v>0</v>
      </c>
      <c r="X615">
        <v>1503848564</v>
      </c>
      <c r="Y615">
        <f t="shared" si="1684"/>
        <v>0.41999999999999998</v>
      </c>
      <c r="AA615">
        <v>0</v>
      </c>
      <c r="AB615">
        <v>583.05999999999995</v>
      </c>
      <c r="AC615">
        <v>497.45999999999998</v>
      </c>
      <c r="AD615">
        <v>0</v>
      </c>
      <c r="AE615">
        <v>0</v>
      </c>
      <c r="AF615">
        <v>477.92000000000002</v>
      </c>
      <c r="AG615">
        <v>497.45999999999998</v>
      </c>
      <c r="AH615">
        <v>0</v>
      </c>
      <c r="AI615">
        <v>1</v>
      </c>
      <c r="AJ615">
        <v>1.22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435</v>
      </c>
      <c r="AT615">
        <v>0.69999999999999996</v>
      </c>
      <c r="AU615" t="s">
        <v>667</v>
      </c>
      <c r="AV615">
        <v>1</v>
      </c>
      <c r="AW615">
        <v>2</v>
      </c>
      <c r="AX615">
        <v>363029610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334.54399999999998</v>
      </c>
      <c r="BL615">
        <v>348.22199999999998</v>
      </c>
      <c r="BM615">
        <v>0</v>
      </c>
      <c r="BN615">
        <v>0</v>
      </c>
      <c r="BO615">
        <v>0.69999999999999996</v>
      </c>
      <c r="BP615">
        <v>1</v>
      </c>
      <c r="BQ615">
        <v>0</v>
      </c>
      <c r="BR615">
        <v>200.72640000000001</v>
      </c>
      <c r="BS615">
        <v>208.93319999999997</v>
      </c>
      <c r="BT615">
        <v>0</v>
      </c>
      <c r="BU615">
        <v>0</v>
      </c>
      <c r="BV615">
        <v>0.41999999999999998</v>
      </c>
      <c r="BW615">
        <v>1</v>
      </c>
      <c r="CV615">
        <v>0</v>
      </c>
      <c r="CW615">
        <f>ROUND(Y615*Source!I618*DO615,7)</f>
        <v>0.41999999999999998</v>
      </c>
      <c r="CX615">
        <f>ROUND(Y615*Source!I618,7)</f>
        <v>0.41999999999999998</v>
      </c>
      <c r="CY615">
        <f t="shared" si="1691"/>
        <v>583.05999999999995</v>
      </c>
      <c r="CZ615">
        <f t="shared" si="1692"/>
        <v>477.92000000000002</v>
      </c>
      <c r="DA615">
        <f t="shared" si="1693"/>
        <v>1.22</v>
      </c>
      <c r="DB615">
        <f t="shared" si="1688"/>
        <v>200.72399999999999</v>
      </c>
      <c r="DC615">
        <f t="shared" si="1689"/>
        <v>208.93199999999999</v>
      </c>
      <c r="DD615" t="s">
        <v>435</v>
      </c>
      <c r="DE615" t="s">
        <v>435</v>
      </c>
      <c r="DF615">
        <f t="shared" si="1683"/>
        <v>0</v>
      </c>
      <c r="DG615">
        <f t="shared" si="1695"/>
        <v>244.89000000000001</v>
      </c>
      <c r="DH615">
        <f t="shared" si="1628"/>
        <v>208.93000000000001</v>
      </c>
      <c r="DI615">
        <f t="shared" si="1629"/>
        <v>0</v>
      </c>
      <c r="DJ615">
        <f t="shared" si="1694"/>
        <v>453.82000000000005</v>
      </c>
      <c r="DK615">
        <v>0</v>
      </c>
      <c r="DL615" t="s">
        <v>72</v>
      </c>
      <c r="DM615">
        <v>4</v>
      </c>
      <c r="DN615" t="s">
        <v>36</v>
      </c>
      <c r="DO615">
        <v>1</v>
      </c>
    </row>
    <row r="616">
      <c r="A616">
        <f>ROW(Source!A618)</f>
        <v>618</v>
      </c>
      <c r="B616">
        <v>358752211</v>
      </c>
      <c r="C616">
        <v>358750206</v>
      </c>
      <c r="D616">
        <v>342713970</v>
      </c>
      <c r="E616">
        <v>1</v>
      </c>
      <c r="F616">
        <v>1</v>
      </c>
      <c r="G616">
        <v>1</v>
      </c>
      <c r="H616">
        <v>3</v>
      </c>
      <c r="I616" t="s">
        <v>119</v>
      </c>
      <c r="J616" t="s">
        <v>839</v>
      </c>
      <c r="K616" t="s">
        <v>120</v>
      </c>
      <c r="L616">
        <v>1348</v>
      </c>
      <c r="N616">
        <v>1009</v>
      </c>
      <c r="O616" t="s">
        <v>88</v>
      </c>
      <c r="P616" t="s">
        <v>88</v>
      </c>
      <c r="Q616">
        <v>1000</v>
      </c>
      <c r="W616">
        <v>0</v>
      </c>
      <c r="X616">
        <v>420120945</v>
      </c>
      <c r="Y616">
        <f>(AT616*ROUND(0,7))</f>
        <v>0</v>
      </c>
      <c r="AA616">
        <v>255909.34</v>
      </c>
      <c r="AB616">
        <v>0</v>
      </c>
      <c r="AC616">
        <v>0</v>
      </c>
      <c r="AD616">
        <v>0</v>
      </c>
      <c r="AE616">
        <v>144581.54999999999</v>
      </c>
      <c r="AF616">
        <v>0</v>
      </c>
      <c r="AG616">
        <v>0</v>
      </c>
      <c r="AH616">
        <v>0</v>
      </c>
      <c r="AI616">
        <v>1.77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435</v>
      </c>
      <c r="AT616">
        <v>0.00024000000000000001</v>
      </c>
      <c r="AU616" t="s">
        <v>517</v>
      </c>
      <c r="AV616">
        <v>0</v>
      </c>
      <c r="AW616">
        <v>2</v>
      </c>
      <c r="AX616">
        <v>363029611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34.699571999999996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ROUND(Y616*Source!I618,7)</f>
        <v>0</v>
      </c>
      <c r="CY616">
        <f t="shared" ref="CY616:CY617" si="1696">AA616</f>
        <v>255909.34</v>
      </c>
      <c r="CZ616">
        <f t="shared" ref="CZ616:CZ617" si="1697">AE616</f>
        <v>144581.54999999999</v>
      </c>
      <c r="DA616">
        <f t="shared" ref="DA616:DA617" si="1698">AI616</f>
        <v>1.77</v>
      </c>
      <c r="DB616">
        <f>ROUND((ROUND(AT616*CZ616,2)*ROUND(0,7)),6)</f>
        <v>0</v>
      </c>
      <c r="DC616">
        <f>ROUND((ROUND(AT616*AG616,2)*ROUND(0,7)),6)</f>
        <v>0</v>
      </c>
      <c r="DD616" t="s">
        <v>435</v>
      </c>
      <c r="DE616" t="s">
        <v>435</v>
      </c>
      <c r="DF616">
        <f>ROUND(ROUND(AE616*AI616,2)*CX616,2)</f>
        <v>0</v>
      </c>
      <c r="DG616">
        <f t="shared" ref="DG616:DG621" si="1699">ROUND(ROUND(AF616,2)*CX616,2)</f>
        <v>0</v>
      </c>
      <c r="DH616">
        <f t="shared" si="1628"/>
        <v>0</v>
      </c>
      <c r="DI616">
        <f t="shared" si="1629"/>
        <v>0</v>
      </c>
      <c r="DJ616">
        <f t="shared" ref="DJ616:DJ617" si="1700">DF616</f>
        <v>0</v>
      </c>
      <c r="DK616">
        <v>0</v>
      </c>
      <c r="DL616" t="s">
        <v>435</v>
      </c>
      <c r="DM616">
        <v>0</v>
      </c>
      <c r="DN616" t="s">
        <v>435</v>
      </c>
      <c r="DO616">
        <v>0</v>
      </c>
    </row>
    <row r="617">
      <c r="A617">
        <f>ROW(Source!A618)</f>
        <v>618</v>
      </c>
      <c r="B617">
        <v>358752211</v>
      </c>
      <c r="C617">
        <v>358750206</v>
      </c>
      <c r="D617">
        <v>342646017</v>
      </c>
      <c r="E617">
        <v>113</v>
      </c>
      <c r="F617">
        <v>1</v>
      </c>
      <c r="G617">
        <v>1</v>
      </c>
      <c r="H617">
        <v>3</v>
      </c>
      <c r="I617" t="s">
        <v>130</v>
      </c>
      <c r="J617" t="s">
        <v>435</v>
      </c>
      <c r="K617" t="s">
        <v>131</v>
      </c>
      <c r="L617">
        <v>3277935</v>
      </c>
      <c r="N617">
        <v>1013</v>
      </c>
      <c r="O617" t="s">
        <v>104</v>
      </c>
      <c r="P617" t="s">
        <v>104</v>
      </c>
      <c r="Q617">
        <v>1</v>
      </c>
      <c r="W617">
        <v>0</v>
      </c>
      <c r="X617">
        <v>274903907</v>
      </c>
      <c r="Y617">
        <f>AT617</f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0</v>
      </c>
      <c r="AQ617">
        <v>1</v>
      </c>
      <c r="AR617">
        <v>0</v>
      </c>
      <c r="AS617" t="s">
        <v>435</v>
      </c>
      <c r="AT617">
        <v>2</v>
      </c>
      <c r="AU617" t="s">
        <v>435</v>
      </c>
      <c r="AV617">
        <v>0</v>
      </c>
      <c r="AW617">
        <v>2</v>
      </c>
      <c r="AX617">
        <v>363029612</v>
      </c>
      <c r="AY617">
        <v>1</v>
      </c>
      <c r="AZ617">
        <v>2048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ROUND(Y617*Source!I618,7)</f>
        <v>2</v>
      </c>
      <c r="CY617">
        <f t="shared" si="1696"/>
        <v>0</v>
      </c>
      <c r="CZ617">
        <f t="shared" si="1697"/>
        <v>0</v>
      </c>
      <c r="DA617">
        <f t="shared" si="1698"/>
        <v>1</v>
      </c>
      <c r="DB617">
        <f>ROUND(ROUND(AT617*CZ617,2),6)</f>
        <v>0</v>
      </c>
      <c r="DC617">
        <f>ROUND(ROUND(AT617*AG617,2),6)</f>
        <v>0</v>
      </c>
      <c r="DD617" t="s">
        <v>435</v>
      </c>
      <c r="DE617" t="s">
        <v>435</v>
      </c>
      <c r="DF617">
        <f t="shared" ref="DF617:DF625" si="1701">ROUND(ROUND(AE617,2)*CX617,2)</f>
        <v>0</v>
      </c>
      <c r="DG617">
        <f t="shared" si="1699"/>
        <v>0</v>
      </c>
      <c r="DH617">
        <f t="shared" si="1628"/>
        <v>0</v>
      </c>
      <c r="DI617">
        <f t="shared" si="1629"/>
        <v>0</v>
      </c>
      <c r="DJ617">
        <f t="shared" si="1700"/>
        <v>0</v>
      </c>
      <c r="DK617">
        <v>0</v>
      </c>
      <c r="DL617" t="s">
        <v>435</v>
      </c>
      <c r="DM617">
        <v>0</v>
      </c>
      <c r="DN617" t="s">
        <v>435</v>
      </c>
      <c r="DO617">
        <v>0</v>
      </c>
    </row>
    <row r="618">
      <c r="A618">
        <f>ROW(Source!A619)</f>
        <v>619</v>
      </c>
      <c r="B618">
        <v>358752211</v>
      </c>
      <c r="C618">
        <v>358750228</v>
      </c>
      <c r="D618">
        <v>342640222</v>
      </c>
      <c r="E618">
        <v>113</v>
      </c>
      <c r="F618">
        <v>1</v>
      </c>
      <c r="G618">
        <v>1</v>
      </c>
      <c r="H618">
        <v>1</v>
      </c>
      <c r="I618" t="s">
        <v>115</v>
      </c>
      <c r="J618" t="s">
        <v>435</v>
      </c>
      <c r="K618" t="s">
        <v>116</v>
      </c>
      <c r="L618">
        <v>1191</v>
      </c>
      <c r="N618">
        <v>1013</v>
      </c>
      <c r="O618" t="s">
        <v>36</v>
      </c>
      <c r="P618" t="s">
        <v>36</v>
      </c>
      <c r="Q618">
        <v>1</v>
      </c>
      <c r="W618">
        <v>0</v>
      </c>
      <c r="X618">
        <v>888410196</v>
      </c>
      <c r="Y618">
        <f t="shared" ref="Y618:Y625" si="1702">(AT618*ROUND(0.6,7))</f>
        <v>58.079999999999998</v>
      </c>
      <c r="AA618">
        <v>0</v>
      </c>
      <c r="AB618">
        <v>0</v>
      </c>
      <c r="AC618">
        <v>0</v>
      </c>
      <c r="AD618">
        <v>497.45999999999998</v>
      </c>
      <c r="AE618">
        <v>0</v>
      </c>
      <c r="AF618">
        <v>0</v>
      </c>
      <c r="AG618">
        <v>0</v>
      </c>
      <c r="AH618">
        <v>497.45999999999998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435</v>
      </c>
      <c r="AT618">
        <v>96.799999999999997</v>
      </c>
      <c r="AU618" t="s">
        <v>667</v>
      </c>
      <c r="AV618">
        <v>1</v>
      </c>
      <c r="AW618">
        <v>2</v>
      </c>
      <c r="AX618">
        <v>363029613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48154.127999999997</v>
      </c>
      <c r="BN618">
        <v>96.799999999999997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28892.476799999997</v>
      </c>
      <c r="BU618">
        <v>58.079999999999998</v>
      </c>
      <c r="BV618">
        <v>0</v>
      </c>
      <c r="BW618">
        <v>1</v>
      </c>
      <c r="CU618">
        <f>ROUND(AT618*Source!I619*AH618*AL618,2)</f>
        <v>48154.129999999997</v>
      </c>
      <c r="CV618">
        <f>ROUND(Y618*Source!I619,7)</f>
        <v>58.079999999999998</v>
      </c>
      <c r="CW618">
        <v>0</v>
      </c>
      <c r="CX618">
        <f>ROUND(Y618*Source!I619,7)</f>
        <v>58.079999999999998</v>
      </c>
      <c r="CY618">
        <f t="shared" ref="CY618:CY619" si="1703">AD618</f>
        <v>497.45999999999998</v>
      </c>
      <c r="CZ618">
        <f t="shared" ref="CZ618:CZ619" si="1704">AH618</f>
        <v>497.45999999999998</v>
      </c>
      <c r="DA618">
        <f t="shared" ref="DA618:DA619" si="1705">AL618</f>
        <v>1</v>
      </c>
      <c r="DB618">
        <f t="shared" ref="DB618:DB625" si="1706">ROUND((ROUND(AT618*CZ618,2)*ROUND(0.6,7)),6)</f>
        <v>28892.477999999999</v>
      </c>
      <c r="DC618">
        <f t="shared" ref="DC618:DC625" si="1707">ROUND((ROUND(AT618*AG618,2)*ROUND(0.6,7)),6)</f>
        <v>0</v>
      </c>
      <c r="DD618" t="s">
        <v>435</v>
      </c>
      <c r="DE618" t="s">
        <v>435</v>
      </c>
      <c r="DF618">
        <f t="shared" si="1701"/>
        <v>0</v>
      </c>
      <c r="DG618">
        <f t="shared" si="1699"/>
        <v>0</v>
      </c>
      <c r="DH618">
        <f t="shared" si="1628"/>
        <v>0</v>
      </c>
      <c r="DI618">
        <f t="shared" si="1629"/>
        <v>28892.48</v>
      </c>
      <c r="DJ618">
        <f t="shared" ref="DJ618:DJ619" si="1708">DI618</f>
        <v>28892.48</v>
      </c>
      <c r="DK618">
        <v>1</v>
      </c>
      <c r="DL618" t="s">
        <v>435</v>
      </c>
      <c r="DM618">
        <v>0</v>
      </c>
      <c r="DN618" t="s">
        <v>435</v>
      </c>
      <c r="DO618">
        <v>0</v>
      </c>
    </row>
    <row r="619">
      <c r="A619">
        <f>ROW(Source!A619)</f>
        <v>619</v>
      </c>
      <c r="B619">
        <v>358752211</v>
      </c>
      <c r="C619">
        <v>358750228</v>
      </c>
      <c r="D619">
        <v>342640393</v>
      </c>
      <c r="E619">
        <v>113</v>
      </c>
      <c r="F619">
        <v>1</v>
      </c>
      <c r="G619">
        <v>1</v>
      </c>
      <c r="H619">
        <v>1</v>
      </c>
      <c r="I619" t="s">
        <v>828</v>
      </c>
      <c r="J619" t="s">
        <v>435</v>
      </c>
      <c r="K619" t="s">
        <v>829</v>
      </c>
      <c r="L619">
        <v>1191</v>
      </c>
      <c r="N619">
        <v>1013</v>
      </c>
      <c r="O619" t="s">
        <v>36</v>
      </c>
      <c r="P619" t="s">
        <v>36</v>
      </c>
      <c r="Q619">
        <v>1</v>
      </c>
      <c r="W619">
        <v>0</v>
      </c>
      <c r="X619">
        <v>-1417349443</v>
      </c>
      <c r="Y619">
        <f t="shared" si="1702"/>
        <v>8.532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435</v>
      </c>
      <c r="AT619">
        <v>14.220000000000001</v>
      </c>
      <c r="AU619" t="s">
        <v>667</v>
      </c>
      <c r="AV619">
        <v>2</v>
      </c>
      <c r="AW619">
        <v>2</v>
      </c>
      <c r="AX619">
        <v>363029614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ROUND(Y619*Source!I619,7)</f>
        <v>8.532</v>
      </c>
      <c r="CY619">
        <f t="shared" si="1703"/>
        <v>0</v>
      </c>
      <c r="CZ619">
        <f t="shared" si="1704"/>
        <v>0</v>
      </c>
      <c r="DA619">
        <f t="shared" si="1705"/>
        <v>1</v>
      </c>
      <c r="DB619">
        <f t="shared" si="1706"/>
        <v>0</v>
      </c>
      <c r="DC619">
        <f t="shared" si="1707"/>
        <v>0</v>
      </c>
      <c r="DD619" t="s">
        <v>435</v>
      </c>
      <c r="DE619" t="s">
        <v>435</v>
      </c>
      <c r="DF619">
        <f t="shared" si="1701"/>
        <v>0</v>
      </c>
      <c r="DG619">
        <f t="shared" si="1699"/>
        <v>0</v>
      </c>
      <c r="DH619">
        <f t="shared" si="1628"/>
        <v>0</v>
      </c>
      <c r="DI619">
        <f t="shared" si="1629"/>
        <v>0</v>
      </c>
      <c r="DJ619">
        <f t="shared" si="1708"/>
        <v>0</v>
      </c>
      <c r="DK619">
        <v>0</v>
      </c>
      <c r="DL619" t="s">
        <v>435</v>
      </c>
      <c r="DM619">
        <v>0</v>
      </c>
      <c r="DN619" t="s">
        <v>435</v>
      </c>
      <c r="DO619">
        <v>0</v>
      </c>
    </row>
    <row r="620">
      <c r="A620">
        <f>ROW(Source!A619)</f>
        <v>619</v>
      </c>
      <c r="B620">
        <v>358752211</v>
      </c>
      <c r="C620">
        <v>358750228</v>
      </c>
      <c r="D620">
        <v>342764741</v>
      </c>
      <c r="E620">
        <v>1</v>
      </c>
      <c r="F620">
        <v>1</v>
      </c>
      <c r="G620">
        <v>1</v>
      </c>
      <c r="H620">
        <v>2</v>
      </c>
      <c r="I620" t="s">
        <v>65</v>
      </c>
      <c r="J620" t="s">
        <v>830</v>
      </c>
      <c r="K620" t="s">
        <v>66</v>
      </c>
      <c r="L620">
        <v>1368</v>
      </c>
      <c r="N620">
        <v>1011</v>
      </c>
      <c r="O620" t="s">
        <v>67</v>
      </c>
      <c r="P620" t="s">
        <v>67</v>
      </c>
      <c r="Q620">
        <v>1</v>
      </c>
      <c r="W620">
        <v>0</v>
      </c>
      <c r="X620">
        <v>-361847540</v>
      </c>
      <c r="Y620">
        <f t="shared" si="1702"/>
        <v>0.52800000000000002</v>
      </c>
      <c r="AA620">
        <v>0</v>
      </c>
      <c r="AB620">
        <v>1552.1199999999999</v>
      </c>
      <c r="AC620">
        <v>668.23000000000002</v>
      </c>
      <c r="AD620">
        <v>0</v>
      </c>
      <c r="AE620">
        <v>0</v>
      </c>
      <c r="AF620">
        <v>1552.1199999999999</v>
      </c>
      <c r="AG620">
        <v>668.23000000000002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435</v>
      </c>
      <c r="AT620">
        <v>0.88</v>
      </c>
      <c r="AU620" t="s">
        <v>667</v>
      </c>
      <c r="AV620">
        <v>1</v>
      </c>
      <c r="AW620">
        <v>2</v>
      </c>
      <c r="AX620">
        <v>363029615</v>
      </c>
      <c r="AY620">
        <v>1</v>
      </c>
      <c r="AZ620">
        <v>0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1365.8655999999999</v>
      </c>
      <c r="BL620">
        <v>588.04240000000004</v>
      </c>
      <c r="BM620">
        <v>0</v>
      </c>
      <c r="BN620">
        <v>0</v>
      </c>
      <c r="BO620">
        <v>0.88</v>
      </c>
      <c r="BP620">
        <v>1</v>
      </c>
      <c r="BQ620">
        <v>0</v>
      </c>
      <c r="BR620">
        <v>819.51936000000001</v>
      </c>
      <c r="BS620">
        <v>352.82544000000001</v>
      </c>
      <c r="BT620">
        <v>0</v>
      </c>
      <c r="BU620">
        <v>0</v>
      </c>
      <c r="BV620">
        <v>0.52800000000000002</v>
      </c>
      <c r="BW620">
        <v>1</v>
      </c>
      <c r="CV620">
        <v>0</v>
      </c>
      <c r="CW620">
        <f>ROUND(Y620*Source!I619*DO620,7)</f>
        <v>0.52800000000000002</v>
      </c>
      <c r="CX620">
        <f>ROUND(Y620*Source!I619,7)</f>
        <v>0.52800000000000002</v>
      </c>
      <c r="CY620">
        <f t="shared" ref="CY620:CY625" si="1709">AB620</f>
        <v>1552.1199999999999</v>
      </c>
      <c r="CZ620">
        <f t="shared" ref="CZ620:CZ625" si="1710">AF620</f>
        <v>1552.1199999999999</v>
      </c>
      <c r="DA620">
        <f t="shared" ref="DA620:DA625" si="1711">AJ620</f>
        <v>1</v>
      </c>
      <c r="DB620">
        <f t="shared" si="1706"/>
        <v>819.52199999999993</v>
      </c>
      <c r="DC620">
        <f t="shared" si="1707"/>
        <v>352.82400000000001</v>
      </c>
      <c r="DD620" t="s">
        <v>435</v>
      </c>
      <c r="DE620" t="s">
        <v>435</v>
      </c>
      <c r="DF620">
        <f t="shared" si="1701"/>
        <v>0</v>
      </c>
      <c r="DG620">
        <f t="shared" si="1699"/>
        <v>819.51999999999998</v>
      </c>
      <c r="DH620">
        <f t="shared" si="1628"/>
        <v>352.82999999999998</v>
      </c>
      <c r="DI620">
        <f t="shared" si="1629"/>
        <v>0</v>
      </c>
      <c r="DJ620">
        <f t="shared" ref="DJ620:DJ625" si="1712">DG620+DH620</f>
        <v>1172.3499999999999</v>
      </c>
      <c r="DK620">
        <v>1</v>
      </c>
      <c r="DL620" t="s">
        <v>68</v>
      </c>
      <c r="DM620">
        <v>6</v>
      </c>
      <c r="DN620" t="s">
        <v>36</v>
      </c>
      <c r="DO620">
        <v>1</v>
      </c>
    </row>
    <row r="621">
      <c r="A621">
        <f>ROW(Source!A619)</f>
        <v>619</v>
      </c>
      <c r="B621">
        <v>358752211</v>
      </c>
      <c r="C621">
        <v>358750228</v>
      </c>
      <c r="D621">
        <v>342764838</v>
      </c>
      <c r="E621">
        <v>1</v>
      </c>
      <c r="F621">
        <v>1</v>
      </c>
      <c r="G621">
        <v>1</v>
      </c>
      <c r="H621">
        <v>2</v>
      </c>
      <c r="I621" t="s">
        <v>368</v>
      </c>
      <c r="J621" t="s">
        <v>866</v>
      </c>
      <c r="K621" t="s">
        <v>369</v>
      </c>
      <c r="L621">
        <v>1368</v>
      </c>
      <c r="N621">
        <v>1011</v>
      </c>
      <c r="O621" t="s">
        <v>67</v>
      </c>
      <c r="P621" t="s">
        <v>67</v>
      </c>
      <c r="Q621">
        <v>1</v>
      </c>
      <c r="W621">
        <v>0</v>
      </c>
      <c r="X621">
        <v>-173640159</v>
      </c>
      <c r="Y621">
        <f t="shared" si="1702"/>
        <v>6.419999999999999</v>
      </c>
      <c r="AA621">
        <v>0</v>
      </c>
      <c r="AB621">
        <v>2.6699999999999999</v>
      </c>
      <c r="AC621">
        <v>0</v>
      </c>
      <c r="AD621">
        <v>0</v>
      </c>
      <c r="AE621">
        <v>0</v>
      </c>
      <c r="AF621">
        <v>2.6699999999999999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435</v>
      </c>
      <c r="AT621">
        <v>10.699999999999999</v>
      </c>
      <c r="AU621" t="s">
        <v>667</v>
      </c>
      <c r="AV621">
        <v>1</v>
      </c>
      <c r="AW621">
        <v>2</v>
      </c>
      <c r="AX621">
        <v>363029616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28.568999999999999</v>
      </c>
      <c r="BL621">
        <v>0</v>
      </c>
      <c r="BM621">
        <v>0</v>
      </c>
      <c r="BN621">
        <v>0</v>
      </c>
      <c r="BO621">
        <v>0</v>
      </c>
      <c r="BP621">
        <v>1</v>
      </c>
      <c r="BQ621">
        <v>0</v>
      </c>
      <c r="BR621">
        <v>17.141399999999997</v>
      </c>
      <c r="BS621">
        <v>0</v>
      </c>
      <c r="BT621">
        <v>0</v>
      </c>
      <c r="BU621">
        <v>0</v>
      </c>
      <c r="BV621">
        <v>0</v>
      </c>
      <c r="BW621">
        <v>1</v>
      </c>
      <c r="CV621">
        <v>0</v>
      </c>
      <c r="CW621">
        <f>ROUND(Y621*Source!I619*DO621,7)</f>
        <v>0</v>
      </c>
      <c r="CX621">
        <f>ROUND(Y621*Source!I619,7)</f>
        <v>6.4199999999999999</v>
      </c>
      <c r="CY621">
        <f t="shared" si="1709"/>
        <v>2.6699999999999999</v>
      </c>
      <c r="CZ621">
        <f t="shared" si="1710"/>
        <v>2.6699999999999999</v>
      </c>
      <c r="DA621">
        <f t="shared" si="1711"/>
        <v>1</v>
      </c>
      <c r="DB621">
        <f t="shared" si="1706"/>
        <v>17.141999999999999</v>
      </c>
      <c r="DC621">
        <f t="shared" si="1707"/>
        <v>0</v>
      </c>
      <c r="DD621" t="s">
        <v>435</v>
      </c>
      <c r="DE621" t="s">
        <v>435</v>
      </c>
      <c r="DF621">
        <f t="shared" si="1701"/>
        <v>0</v>
      </c>
      <c r="DG621">
        <f t="shared" si="1699"/>
        <v>17.140000000000001</v>
      </c>
      <c r="DH621">
        <f t="shared" si="1628"/>
        <v>0</v>
      </c>
      <c r="DI621">
        <f t="shared" si="1629"/>
        <v>0</v>
      </c>
      <c r="DJ621">
        <f t="shared" si="1712"/>
        <v>17.140000000000001</v>
      </c>
      <c r="DK621">
        <v>1</v>
      </c>
      <c r="DL621" t="s">
        <v>435</v>
      </c>
      <c r="DM621">
        <v>0</v>
      </c>
      <c r="DN621" t="s">
        <v>435</v>
      </c>
      <c r="DO621">
        <v>0</v>
      </c>
    </row>
    <row r="622">
      <c r="A622">
        <f>ROW(Source!A619)</f>
        <v>619</v>
      </c>
      <c r="B622">
        <v>358752211</v>
      </c>
      <c r="C622">
        <v>358750228</v>
      </c>
      <c r="D622">
        <v>342764878</v>
      </c>
      <c r="E622">
        <v>1</v>
      </c>
      <c r="F622">
        <v>1</v>
      </c>
      <c r="G622">
        <v>1</v>
      </c>
      <c r="H622">
        <v>2</v>
      </c>
      <c r="I622" t="s">
        <v>232</v>
      </c>
      <c r="J622" t="s">
        <v>845</v>
      </c>
      <c r="K622" t="s">
        <v>233</v>
      </c>
      <c r="L622">
        <v>1368</v>
      </c>
      <c r="N622">
        <v>1011</v>
      </c>
      <c r="O622" t="s">
        <v>67</v>
      </c>
      <c r="P622" t="s">
        <v>67</v>
      </c>
      <c r="Q622">
        <v>1</v>
      </c>
      <c r="W622">
        <v>0</v>
      </c>
      <c r="X622">
        <v>1871458523</v>
      </c>
      <c r="Y622">
        <f t="shared" si="1702"/>
        <v>3.2039999999999997</v>
      </c>
      <c r="AA622">
        <v>0</v>
      </c>
      <c r="AB622">
        <v>76.980000000000004</v>
      </c>
      <c r="AC622">
        <v>441.77999999999997</v>
      </c>
      <c r="AD622">
        <v>0</v>
      </c>
      <c r="AE622">
        <v>0</v>
      </c>
      <c r="AF622">
        <v>55.780000000000001</v>
      </c>
      <c r="AG622">
        <v>441.77999999999997</v>
      </c>
      <c r="AH622">
        <v>0</v>
      </c>
      <c r="AI622">
        <v>1</v>
      </c>
      <c r="AJ622">
        <v>1.3799999999999999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435</v>
      </c>
      <c r="AT622">
        <v>5.3399999999999999</v>
      </c>
      <c r="AU622" t="s">
        <v>667</v>
      </c>
      <c r="AV622">
        <v>1</v>
      </c>
      <c r="AW622">
        <v>2</v>
      </c>
      <c r="AX622">
        <v>363029617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297.86520000000002</v>
      </c>
      <c r="BL622">
        <v>2359.1052</v>
      </c>
      <c r="BM622">
        <v>0</v>
      </c>
      <c r="BN622">
        <v>0</v>
      </c>
      <c r="BO622">
        <v>5.3399999999999999</v>
      </c>
      <c r="BP622">
        <v>1</v>
      </c>
      <c r="BQ622">
        <v>0</v>
      </c>
      <c r="BR622">
        <v>178.71911999999998</v>
      </c>
      <c r="BS622">
        <v>1415.4631199999999</v>
      </c>
      <c r="BT622">
        <v>0</v>
      </c>
      <c r="BU622">
        <v>0</v>
      </c>
      <c r="BV622">
        <v>3.2039999999999997</v>
      </c>
      <c r="BW622">
        <v>1</v>
      </c>
      <c r="CV622">
        <v>0</v>
      </c>
      <c r="CW622">
        <f>ROUND(Y622*Source!I619*DO622,7)</f>
        <v>3.2039999999999997</v>
      </c>
      <c r="CX622">
        <f>ROUND(Y622*Source!I619,7)</f>
        <v>3.2039999999999997</v>
      </c>
      <c r="CY622">
        <f t="shared" si="1709"/>
        <v>76.980000000000004</v>
      </c>
      <c r="CZ622">
        <f t="shared" si="1710"/>
        <v>55.780000000000001</v>
      </c>
      <c r="DA622">
        <f t="shared" si="1711"/>
        <v>1.3799999999999999</v>
      </c>
      <c r="DB622">
        <f t="shared" si="1706"/>
        <v>178.72199999999998</v>
      </c>
      <c r="DC622">
        <f t="shared" si="1707"/>
        <v>1415.4659999999999</v>
      </c>
      <c r="DD622" t="s">
        <v>435</v>
      </c>
      <c r="DE622" t="s">
        <v>435</v>
      </c>
      <c r="DF622">
        <f t="shared" si="1701"/>
        <v>0</v>
      </c>
      <c r="DG622">
        <f t="shared" ref="DG622:DG625" si="1713">ROUND(ROUND(AF622*AJ622,2)*CX622,2)</f>
        <v>246.64000000000001</v>
      </c>
      <c r="DH622">
        <f t="shared" si="1628"/>
        <v>1415.46</v>
      </c>
      <c r="DI622">
        <f t="shared" si="1629"/>
        <v>0</v>
      </c>
      <c r="DJ622">
        <f t="shared" si="1712"/>
        <v>1662.1000000000001</v>
      </c>
      <c r="DK622">
        <v>0</v>
      </c>
      <c r="DL622" t="s">
        <v>234</v>
      </c>
      <c r="DM622">
        <v>3</v>
      </c>
      <c r="DN622" t="s">
        <v>36</v>
      </c>
      <c r="DO622">
        <v>1</v>
      </c>
    </row>
    <row r="623">
      <c r="A623">
        <f>ROW(Source!A619)</f>
        <v>619</v>
      </c>
      <c r="B623">
        <v>358752211</v>
      </c>
      <c r="C623">
        <v>358750228</v>
      </c>
      <c r="D623">
        <v>342764921</v>
      </c>
      <c r="E623">
        <v>1</v>
      </c>
      <c r="F623">
        <v>1</v>
      </c>
      <c r="G623">
        <v>1</v>
      </c>
      <c r="H623">
        <v>2</v>
      </c>
      <c r="I623" t="s">
        <v>157</v>
      </c>
      <c r="J623" t="s">
        <v>844</v>
      </c>
      <c r="K623" t="s">
        <v>158</v>
      </c>
      <c r="L623">
        <v>1368</v>
      </c>
      <c r="N623">
        <v>1011</v>
      </c>
      <c r="O623" t="s">
        <v>67</v>
      </c>
      <c r="P623" t="s">
        <v>67</v>
      </c>
      <c r="Q623">
        <v>1</v>
      </c>
      <c r="W623">
        <v>0</v>
      </c>
      <c r="X623">
        <v>-1997430335</v>
      </c>
      <c r="Y623">
        <f t="shared" si="1702"/>
        <v>1.0680000000000001</v>
      </c>
      <c r="AA623">
        <v>0</v>
      </c>
      <c r="AB623">
        <v>130.19</v>
      </c>
      <c r="AC623">
        <v>497.45999999999998</v>
      </c>
      <c r="AD623">
        <v>0</v>
      </c>
      <c r="AE623">
        <v>0</v>
      </c>
      <c r="AF623">
        <v>104.98999999999999</v>
      </c>
      <c r="AG623">
        <v>497.45999999999998</v>
      </c>
      <c r="AH623">
        <v>0</v>
      </c>
      <c r="AI623">
        <v>1</v>
      </c>
      <c r="AJ623">
        <v>1.24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435</v>
      </c>
      <c r="AT623">
        <v>1.78</v>
      </c>
      <c r="AU623" t="s">
        <v>667</v>
      </c>
      <c r="AV623">
        <v>1</v>
      </c>
      <c r="AW623">
        <v>2</v>
      </c>
      <c r="AX623">
        <v>363029618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186.88219999999998</v>
      </c>
      <c r="BL623">
        <v>885.47879999999998</v>
      </c>
      <c r="BM623">
        <v>0</v>
      </c>
      <c r="BN623">
        <v>0</v>
      </c>
      <c r="BO623">
        <v>1.78</v>
      </c>
      <c r="BP623">
        <v>1</v>
      </c>
      <c r="BQ623">
        <v>0</v>
      </c>
      <c r="BR623">
        <v>112.12932000000001</v>
      </c>
      <c r="BS623">
        <v>531.28728000000001</v>
      </c>
      <c r="BT623">
        <v>0</v>
      </c>
      <c r="BU623">
        <v>0</v>
      </c>
      <c r="BV623">
        <v>1.0680000000000001</v>
      </c>
      <c r="BW623">
        <v>1</v>
      </c>
      <c r="CV623">
        <v>0</v>
      </c>
      <c r="CW623">
        <f>ROUND(Y623*Source!I619*DO623,7)</f>
        <v>1.0680000000000001</v>
      </c>
      <c r="CX623">
        <f>ROUND(Y623*Source!I619,7)</f>
        <v>1.0680000000000001</v>
      </c>
      <c r="CY623">
        <f t="shared" si="1709"/>
        <v>130.19</v>
      </c>
      <c r="CZ623">
        <f t="shared" si="1710"/>
        <v>104.98999999999999</v>
      </c>
      <c r="DA623">
        <f t="shared" si="1711"/>
        <v>1.24</v>
      </c>
      <c r="DB623">
        <f t="shared" si="1706"/>
        <v>112.128</v>
      </c>
      <c r="DC623">
        <f t="shared" si="1707"/>
        <v>531.28800000000001</v>
      </c>
      <c r="DD623" t="s">
        <v>435</v>
      </c>
      <c r="DE623" t="s">
        <v>435</v>
      </c>
      <c r="DF623">
        <f t="shared" si="1701"/>
        <v>0</v>
      </c>
      <c r="DG623">
        <f t="shared" si="1713"/>
        <v>139.03999999999999</v>
      </c>
      <c r="DH623">
        <f t="shared" si="1628"/>
        <v>531.28999999999996</v>
      </c>
      <c r="DI623">
        <f t="shared" si="1629"/>
        <v>0</v>
      </c>
      <c r="DJ623">
        <f t="shared" si="1712"/>
        <v>670.32999999999993</v>
      </c>
      <c r="DK623">
        <v>0</v>
      </c>
      <c r="DL623" t="s">
        <v>72</v>
      </c>
      <c r="DM623">
        <v>4</v>
      </c>
      <c r="DN623" t="s">
        <v>36</v>
      </c>
      <c r="DO623">
        <v>1</v>
      </c>
    </row>
    <row r="624">
      <c r="A624">
        <f>ROW(Source!A619)</f>
        <v>619</v>
      </c>
      <c r="B624">
        <v>358752211</v>
      </c>
      <c r="C624">
        <v>358750228</v>
      </c>
      <c r="D624">
        <v>342765357</v>
      </c>
      <c r="E624">
        <v>1</v>
      </c>
      <c r="F624">
        <v>1</v>
      </c>
      <c r="G624">
        <v>1</v>
      </c>
      <c r="H624">
        <v>2</v>
      </c>
      <c r="I624" t="s">
        <v>370</v>
      </c>
      <c r="J624" t="s">
        <v>867</v>
      </c>
      <c r="K624" t="s">
        <v>371</v>
      </c>
      <c r="L624">
        <v>1368</v>
      </c>
      <c r="N624">
        <v>1011</v>
      </c>
      <c r="O624" t="s">
        <v>67</v>
      </c>
      <c r="P624" t="s">
        <v>67</v>
      </c>
      <c r="Q624">
        <v>1</v>
      </c>
      <c r="W624">
        <v>0</v>
      </c>
      <c r="X624">
        <v>2026811433</v>
      </c>
      <c r="Y624">
        <f t="shared" si="1702"/>
        <v>3.2039999999999997</v>
      </c>
      <c r="AA624">
        <v>0</v>
      </c>
      <c r="AB624">
        <v>3052.3299999999999</v>
      </c>
      <c r="AC624">
        <v>571.71000000000004</v>
      </c>
      <c r="AD624">
        <v>0</v>
      </c>
      <c r="AE624">
        <v>0</v>
      </c>
      <c r="AF624">
        <v>2608.8299999999999</v>
      </c>
      <c r="AG624">
        <v>571.71000000000004</v>
      </c>
      <c r="AH624">
        <v>0</v>
      </c>
      <c r="AI624">
        <v>1</v>
      </c>
      <c r="AJ624">
        <v>1.1699999999999999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435</v>
      </c>
      <c r="AT624">
        <v>5.3399999999999999</v>
      </c>
      <c r="AU624" t="s">
        <v>667</v>
      </c>
      <c r="AV624">
        <v>1</v>
      </c>
      <c r="AW624">
        <v>2</v>
      </c>
      <c r="AX624">
        <v>363029619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13931.152199999999</v>
      </c>
      <c r="BL624">
        <v>3052.9313999999999</v>
      </c>
      <c r="BM624">
        <v>0</v>
      </c>
      <c r="BN624">
        <v>0</v>
      </c>
      <c r="BO624">
        <v>5.3399999999999999</v>
      </c>
      <c r="BP624">
        <v>1</v>
      </c>
      <c r="BQ624">
        <v>0</v>
      </c>
      <c r="BR624">
        <v>8358.6913199999999</v>
      </c>
      <c r="BS624">
        <v>1831.75884</v>
      </c>
      <c r="BT624">
        <v>0</v>
      </c>
      <c r="BU624">
        <v>0</v>
      </c>
      <c r="BV624">
        <v>3.2039999999999997</v>
      </c>
      <c r="BW624">
        <v>1</v>
      </c>
      <c r="CV624">
        <v>0</v>
      </c>
      <c r="CW624">
        <f>ROUND(Y624*Source!I619*DO624,7)</f>
        <v>3.2039999999999997</v>
      </c>
      <c r="CX624">
        <f>ROUND(Y624*Source!I619,7)</f>
        <v>3.2039999999999997</v>
      </c>
      <c r="CY624">
        <f t="shared" si="1709"/>
        <v>3052.3299999999999</v>
      </c>
      <c r="CZ624">
        <f t="shared" si="1710"/>
        <v>2608.8299999999999</v>
      </c>
      <c r="DA624">
        <f t="shared" si="1711"/>
        <v>1.1699999999999999</v>
      </c>
      <c r="DB624">
        <f t="shared" si="1706"/>
        <v>8358.6900000000005</v>
      </c>
      <c r="DC624">
        <f t="shared" si="1707"/>
        <v>1831.7579999999998</v>
      </c>
      <c r="DD624" t="s">
        <v>435</v>
      </c>
      <c r="DE624" t="s">
        <v>435</v>
      </c>
      <c r="DF624">
        <f t="shared" si="1701"/>
        <v>0</v>
      </c>
      <c r="DG624">
        <f t="shared" si="1713"/>
        <v>9779.6700000000001</v>
      </c>
      <c r="DH624">
        <f t="shared" si="1628"/>
        <v>1831.76</v>
      </c>
      <c r="DI624">
        <f t="shared" si="1629"/>
        <v>0</v>
      </c>
      <c r="DJ624">
        <f t="shared" si="1712"/>
        <v>11611.43</v>
      </c>
      <c r="DK624">
        <v>0</v>
      </c>
      <c r="DL624" t="s">
        <v>221</v>
      </c>
      <c r="DM624">
        <v>5</v>
      </c>
      <c r="DN624" t="s">
        <v>36</v>
      </c>
      <c r="DO624">
        <v>1</v>
      </c>
    </row>
    <row r="625">
      <c r="A625">
        <f>ROW(Source!A619)</f>
        <v>619</v>
      </c>
      <c r="B625">
        <v>358752211</v>
      </c>
      <c r="C625">
        <v>358750228</v>
      </c>
      <c r="D625">
        <v>342765643</v>
      </c>
      <c r="E625">
        <v>1</v>
      </c>
      <c r="F625">
        <v>1</v>
      </c>
      <c r="G625">
        <v>1</v>
      </c>
      <c r="H625">
        <v>2</v>
      </c>
      <c r="I625" t="s">
        <v>70</v>
      </c>
      <c r="J625" t="s">
        <v>831</v>
      </c>
      <c r="K625" t="s">
        <v>71</v>
      </c>
      <c r="L625">
        <v>1368</v>
      </c>
      <c r="N625">
        <v>1011</v>
      </c>
      <c r="O625" t="s">
        <v>67</v>
      </c>
      <c r="P625" t="s">
        <v>67</v>
      </c>
      <c r="Q625">
        <v>1</v>
      </c>
      <c r="W625">
        <v>0</v>
      </c>
      <c r="X625">
        <v>1503848564</v>
      </c>
      <c r="Y625">
        <f t="shared" si="1702"/>
        <v>0.52800000000000002</v>
      </c>
      <c r="AA625">
        <v>0</v>
      </c>
      <c r="AB625">
        <v>583.05999999999995</v>
      </c>
      <c r="AC625">
        <v>497.45999999999998</v>
      </c>
      <c r="AD625">
        <v>0</v>
      </c>
      <c r="AE625">
        <v>0</v>
      </c>
      <c r="AF625">
        <v>477.92000000000002</v>
      </c>
      <c r="AG625">
        <v>497.45999999999998</v>
      </c>
      <c r="AH625">
        <v>0</v>
      </c>
      <c r="AI625">
        <v>1</v>
      </c>
      <c r="AJ625">
        <v>1.22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435</v>
      </c>
      <c r="AT625">
        <v>0.88</v>
      </c>
      <c r="AU625" t="s">
        <v>667</v>
      </c>
      <c r="AV625">
        <v>1</v>
      </c>
      <c r="AW625">
        <v>2</v>
      </c>
      <c r="AX625">
        <v>363029620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420.56960000000004</v>
      </c>
      <c r="BL625">
        <v>437.76479999999998</v>
      </c>
      <c r="BM625">
        <v>0</v>
      </c>
      <c r="BN625">
        <v>0</v>
      </c>
      <c r="BO625">
        <v>0.88</v>
      </c>
      <c r="BP625">
        <v>1</v>
      </c>
      <c r="BQ625">
        <v>0</v>
      </c>
      <c r="BR625">
        <v>252.34176000000002</v>
      </c>
      <c r="BS625">
        <v>262.65888000000001</v>
      </c>
      <c r="BT625">
        <v>0</v>
      </c>
      <c r="BU625">
        <v>0</v>
      </c>
      <c r="BV625">
        <v>0.52800000000000002</v>
      </c>
      <c r="BW625">
        <v>1</v>
      </c>
      <c r="CV625">
        <v>0</v>
      </c>
      <c r="CW625">
        <f>ROUND(Y625*Source!I619*DO625,7)</f>
        <v>0.52800000000000002</v>
      </c>
      <c r="CX625">
        <f>ROUND(Y625*Source!I619,7)</f>
        <v>0.52800000000000002</v>
      </c>
      <c r="CY625">
        <f t="shared" si="1709"/>
        <v>583.05999999999995</v>
      </c>
      <c r="CZ625">
        <f t="shared" si="1710"/>
        <v>477.92000000000002</v>
      </c>
      <c r="DA625">
        <f t="shared" si="1711"/>
        <v>1.22</v>
      </c>
      <c r="DB625">
        <f t="shared" si="1706"/>
        <v>252.34199999999998</v>
      </c>
      <c r="DC625">
        <f t="shared" si="1707"/>
        <v>262.65600000000001</v>
      </c>
      <c r="DD625" t="s">
        <v>435</v>
      </c>
      <c r="DE625" t="s">
        <v>435</v>
      </c>
      <c r="DF625">
        <f t="shared" si="1701"/>
        <v>0</v>
      </c>
      <c r="DG625">
        <f t="shared" si="1713"/>
        <v>307.86000000000001</v>
      </c>
      <c r="DH625">
        <f t="shared" si="1628"/>
        <v>262.66000000000003</v>
      </c>
      <c r="DI625">
        <f t="shared" si="1629"/>
        <v>0</v>
      </c>
      <c r="DJ625">
        <f t="shared" si="1712"/>
        <v>570.51999999999998</v>
      </c>
      <c r="DK625">
        <v>0</v>
      </c>
      <c r="DL625" t="s">
        <v>72</v>
      </c>
      <c r="DM625">
        <v>4</v>
      </c>
      <c r="DN625" t="s">
        <v>36</v>
      </c>
      <c r="DO625">
        <v>1</v>
      </c>
    </row>
    <row r="626">
      <c r="A626">
        <f>ROW(Source!A619)</f>
        <v>619</v>
      </c>
      <c r="B626">
        <v>358752211</v>
      </c>
      <c r="C626">
        <v>358750228</v>
      </c>
      <c r="D626">
        <v>342713970</v>
      </c>
      <c r="E626">
        <v>1</v>
      </c>
      <c r="F626">
        <v>1</v>
      </c>
      <c r="G626">
        <v>1</v>
      </c>
      <c r="H626">
        <v>3</v>
      </c>
      <c r="I626" t="s">
        <v>119</v>
      </c>
      <c r="J626" t="s">
        <v>839</v>
      </c>
      <c r="K626" t="s">
        <v>120</v>
      </c>
      <c r="L626">
        <v>1348</v>
      </c>
      <c r="N626">
        <v>1009</v>
      </c>
      <c r="O626" t="s">
        <v>88</v>
      </c>
      <c r="P626" t="s">
        <v>88</v>
      </c>
      <c r="Q626">
        <v>1000</v>
      </c>
      <c r="W626">
        <v>0</v>
      </c>
      <c r="X626">
        <v>420120945</v>
      </c>
      <c r="Y626">
        <f>(AT626*ROUND(0,7))</f>
        <v>0</v>
      </c>
      <c r="AA626">
        <v>255909.34</v>
      </c>
      <c r="AB626">
        <v>0</v>
      </c>
      <c r="AC626">
        <v>0</v>
      </c>
      <c r="AD626">
        <v>0</v>
      </c>
      <c r="AE626">
        <v>144581.54999999999</v>
      </c>
      <c r="AF626">
        <v>0</v>
      </c>
      <c r="AG626">
        <v>0</v>
      </c>
      <c r="AH626">
        <v>0</v>
      </c>
      <c r="AI626">
        <v>1.77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435</v>
      </c>
      <c r="AT626">
        <v>0.00024000000000000001</v>
      </c>
      <c r="AU626" t="s">
        <v>517</v>
      </c>
      <c r="AV626">
        <v>0</v>
      </c>
      <c r="AW626">
        <v>2</v>
      </c>
      <c r="AX626">
        <v>363029621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34.699571999999996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ROUND(Y626*Source!I619,7)</f>
        <v>0</v>
      </c>
      <c r="CY626">
        <f t="shared" ref="CY626:CY627" si="1714">AA626</f>
        <v>255909.34</v>
      </c>
      <c r="CZ626">
        <f t="shared" ref="CZ626:CZ627" si="1715">AE626</f>
        <v>144581.54999999999</v>
      </c>
      <c r="DA626">
        <f t="shared" ref="DA626:DA627" si="1716">AI626</f>
        <v>1.77</v>
      </c>
      <c r="DB626">
        <f>ROUND((ROUND(AT626*CZ626,2)*ROUND(0,7)),6)</f>
        <v>0</v>
      </c>
      <c r="DC626">
        <f>ROUND((ROUND(AT626*AG626,2)*ROUND(0,7)),6)</f>
        <v>0</v>
      </c>
      <c r="DD626" t="s">
        <v>435</v>
      </c>
      <c r="DE626" t="s">
        <v>435</v>
      </c>
      <c r="DF626">
        <f>ROUND(ROUND(AE626*AI626,2)*CX626,2)</f>
        <v>0</v>
      </c>
      <c r="DG626">
        <f t="shared" ref="DG626:DG630" si="1717">ROUND(ROUND(AF626,2)*CX626,2)</f>
        <v>0</v>
      </c>
      <c r="DH626">
        <f t="shared" si="1628"/>
        <v>0</v>
      </c>
      <c r="DI626">
        <f t="shared" si="1629"/>
        <v>0</v>
      </c>
      <c r="DJ626">
        <f t="shared" ref="DJ626:DJ627" si="1718">DF626</f>
        <v>0</v>
      </c>
      <c r="DK626">
        <v>0</v>
      </c>
      <c r="DL626" t="s">
        <v>435</v>
      </c>
      <c r="DM626">
        <v>0</v>
      </c>
      <c r="DN626" t="s">
        <v>435</v>
      </c>
      <c r="DO626">
        <v>0</v>
      </c>
    </row>
    <row r="627">
      <c r="A627">
        <f>ROW(Source!A619)</f>
        <v>619</v>
      </c>
      <c r="B627">
        <v>358752211</v>
      </c>
      <c r="C627">
        <v>358750228</v>
      </c>
      <c r="D627">
        <v>342646017</v>
      </c>
      <c r="E627">
        <v>113</v>
      </c>
      <c r="F627">
        <v>1</v>
      </c>
      <c r="G627">
        <v>1</v>
      </c>
      <c r="H627">
        <v>3</v>
      </c>
      <c r="I627" t="s">
        <v>130</v>
      </c>
      <c r="J627" t="s">
        <v>435</v>
      </c>
      <c r="K627" t="s">
        <v>131</v>
      </c>
      <c r="L627">
        <v>3277935</v>
      </c>
      <c r="N627">
        <v>1013</v>
      </c>
      <c r="O627" t="s">
        <v>104</v>
      </c>
      <c r="P627" t="s">
        <v>104</v>
      </c>
      <c r="Q627">
        <v>1</v>
      </c>
      <c r="W627">
        <v>0</v>
      </c>
      <c r="X627">
        <v>274903907</v>
      </c>
      <c r="Y627">
        <f t="shared" ref="Y627:Y634" si="1719">AT627</f>
        <v>2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0</v>
      </c>
      <c r="AQ627">
        <v>1</v>
      </c>
      <c r="AR627">
        <v>0</v>
      </c>
      <c r="AS627" t="s">
        <v>435</v>
      </c>
      <c r="AT627">
        <v>2</v>
      </c>
      <c r="AU627" t="s">
        <v>435</v>
      </c>
      <c r="AV627">
        <v>0</v>
      </c>
      <c r="AW627">
        <v>2</v>
      </c>
      <c r="AX627">
        <v>363029622</v>
      </c>
      <c r="AY627">
        <v>1</v>
      </c>
      <c r="AZ627">
        <v>2048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ROUND(Y627*Source!I619,7)</f>
        <v>2</v>
      </c>
      <c r="CY627">
        <f t="shared" si="1714"/>
        <v>0</v>
      </c>
      <c r="CZ627">
        <f t="shared" si="1715"/>
        <v>0</v>
      </c>
      <c r="DA627">
        <f t="shared" si="1716"/>
        <v>1</v>
      </c>
      <c r="DB627">
        <f t="shared" ref="DB627:DB634" si="1720">ROUND(ROUND(AT627*CZ627,2),6)</f>
        <v>0</v>
      </c>
      <c r="DC627">
        <f t="shared" ref="DC627:DC634" si="1721">ROUND(ROUND(AT627*AG627,2),6)</f>
        <v>0</v>
      </c>
      <c r="DD627" t="s">
        <v>435</v>
      </c>
      <c r="DE627" t="s">
        <v>435</v>
      </c>
      <c r="DF627">
        <f t="shared" ref="DF627:DF634" si="1722">ROUND(ROUND(AE627,2)*CX627,2)</f>
        <v>0</v>
      </c>
      <c r="DG627">
        <f t="shared" si="1717"/>
        <v>0</v>
      </c>
      <c r="DH627">
        <f t="shared" si="1628"/>
        <v>0</v>
      </c>
      <c r="DI627">
        <f t="shared" si="1629"/>
        <v>0</v>
      </c>
      <c r="DJ627">
        <f t="shared" si="1718"/>
        <v>0</v>
      </c>
      <c r="DK627">
        <v>0</v>
      </c>
      <c r="DL627" t="s">
        <v>435</v>
      </c>
      <c r="DM627">
        <v>0</v>
      </c>
      <c r="DN627" t="s">
        <v>435</v>
      </c>
      <c r="DO627">
        <v>0</v>
      </c>
    </row>
    <row r="628">
      <c r="A628">
        <f>ROW(Source!A655)</f>
        <v>655</v>
      </c>
      <c r="B628">
        <v>358752211</v>
      </c>
      <c r="C628">
        <v>358750250</v>
      </c>
      <c r="D628">
        <v>342640222</v>
      </c>
      <c r="E628">
        <v>113</v>
      </c>
      <c r="F628">
        <v>1</v>
      </c>
      <c r="G628">
        <v>1</v>
      </c>
      <c r="H628">
        <v>1</v>
      </c>
      <c r="I628" t="s">
        <v>115</v>
      </c>
      <c r="J628" t="s">
        <v>435</v>
      </c>
      <c r="K628" t="s">
        <v>116</v>
      </c>
      <c r="L628">
        <v>1191</v>
      </c>
      <c r="N628">
        <v>1013</v>
      </c>
      <c r="O628" t="s">
        <v>36</v>
      </c>
      <c r="P628" t="s">
        <v>36</v>
      </c>
      <c r="Q628">
        <v>1</v>
      </c>
      <c r="W628">
        <v>0</v>
      </c>
      <c r="X628">
        <v>888410196</v>
      </c>
      <c r="Y628">
        <f t="shared" si="1719"/>
        <v>69</v>
      </c>
      <c r="AA628">
        <v>0</v>
      </c>
      <c r="AB628">
        <v>0</v>
      </c>
      <c r="AC628">
        <v>0</v>
      </c>
      <c r="AD628">
        <v>497.45999999999998</v>
      </c>
      <c r="AE628">
        <v>0</v>
      </c>
      <c r="AF628">
        <v>0</v>
      </c>
      <c r="AG628">
        <v>0</v>
      </c>
      <c r="AH628">
        <v>497.45999999999998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435</v>
      </c>
      <c r="AT628">
        <v>69</v>
      </c>
      <c r="AU628" t="s">
        <v>435</v>
      </c>
      <c r="AV628">
        <v>1</v>
      </c>
      <c r="AW628">
        <v>2</v>
      </c>
      <c r="AX628">
        <v>363029623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34324.739999999998</v>
      </c>
      <c r="BN628">
        <v>69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34324.739999999998</v>
      </c>
      <c r="BU628">
        <v>69</v>
      </c>
      <c r="BV628">
        <v>0</v>
      </c>
      <c r="BW628">
        <v>1</v>
      </c>
      <c r="CU628">
        <f>ROUND(AT628*Source!I655*AH628*AL628,2)</f>
        <v>343.25</v>
      </c>
      <c r="CV628">
        <f>ROUND(Y628*Source!I655,7)</f>
        <v>0.68999999999999995</v>
      </c>
      <c r="CW628">
        <v>0</v>
      </c>
      <c r="CX628">
        <f>ROUND(Y628*Source!I655,7)</f>
        <v>0.68999999999999995</v>
      </c>
      <c r="CY628">
        <f t="shared" ref="CY628:CY629" si="1723">AD628</f>
        <v>497.45999999999998</v>
      </c>
      <c r="CZ628">
        <f t="shared" ref="CZ628:CZ629" si="1724">AH628</f>
        <v>497.45999999999998</v>
      </c>
      <c r="DA628">
        <f t="shared" ref="DA628:DA629" si="1725">AL628</f>
        <v>1</v>
      </c>
      <c r="DB628">
        <f t="shared" si="1720"/>
        <v>34324.739999999998</v>
      </c>
      <c r="DC628">
        <f t="shared" si="1721"/>
        <v>0</v>
      </c>
      <c r="DD628" t="s">
        <v>435</v>
      </c>
      <c r="DE628" t="s">
        <v>435</v>
      </c>
      <c r="DF628">
        <f t="shared" si="1722"/>
        <v>0</v>
      </c>
      <c r="DG628">
        <f t="shared" si="1717"/>
        <v>0</v>
      </c>
      <c r="DH628">
        <f t="shared" si="1628"/>
        <v>0</v>
      </c>
      <c r="DI628">
        <f t="shared" si="1629"/>
        <v>343.25</v>
      </c>
      <c r="DJ628">
        <f t="shared" ref="DJ628:DJ629" si="1726">DI628</f>
        <v>343.25</v>
      </c>
      <c r="DK628">
        <v>1</v>
      </c>
      <c r="DL628" t="s">
        <v>435</v>
      </c>
      <c r="DM628">
        <v>0</v>
      </c>
      <c r="DN628" t="s">
        <v>435</v>
      </c>
      <c r="DO628">
        <v>0</v>
      </c>
    </row>
    <row r="629">
      <c r="A629">
        <f>ROW(Source!A655)</f>
        <v>655</v>
      </c>
      <c r="B629">
        <v>358752211</v>
      </c>
      <c r="C629">
        <v>358750250</v>
      </c>
      <c r="D629">
        <v>342640393</v>
      </c>
      <c r="E629">
        <v>113</v>
      </c>
      <c r="F629">
        <v>1</v>
      </c>
      <c r="G629">
        <v>1</v>
      </c>
      <c r="H629">
        <v>1</v>
      </c>
      <c r="I629" t="s">
        <v>828</v>
      </c>
      <c r="J629" t="s">
        <v>435</v>
      </c>
      <c r="K629" t="s">
        <v>829</v>
      </c>
      <c r="L629">
        <v>1191</v>
      </c>
      <c r="N629">
        <v>1013</v>
      </c>
      <c r="O629" t="s">
        <v>36</v>
      </c>
      <c r="P629" t="s">
        <v>36</v>
      </c>
      <c r="Q629">
        <v>1</v>
      </c>
      <c r="W629">
        <v>0</v>
      </c>
      <c r="X629">
        <v>-1417349443</v>
      </c>
      <c r="Y629">
        <f t="shared" si="1719"/>
        <v>7.2000000000000002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435</v>
      </c>
      <c r="AT629">
        <v>7.2000000000000002</v>
      </c>
      <c r="AU629" t="s">
        <v>435</v>
      </c>
      <c r="AV629">
        <v>2</v>
      </c>
      <c r="AW629">
        <v>2</v>
      </c>
      <c r="AX629">
        <v>363029624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ROUND(Y629*Source!I655,7)</f>
        <v>0.071999999999999995</v>
      </c>
      <c r="CY629">
        <f t="shared" si="1723"/>
        <v>0</v>
      </c>
      <c r="CZ629">
        <f t="shared" si="1724"/>
        <v>0</v>
      </c>
      <c r="DA629">
        <f t="shared" si="1725"/>
        <v>1</v>
      </c>
      <c r="DB629">
        <f t="shared" si="1720"/>
        <v>0</v>
      </c>
      <c r="DC629">
        <f t="shared" si="1721"/>
        <v>0</v>
      </c>
      <c r="DD629" t="s">
        <v>435</v>
      </c>
      <c r="DE629" t="s">
        <v>435</v>
      </c>
      <c r="DF629">
        <f t="shared" si="1722"/>
        <v>0</v>
      </c>
      <c r="DG629">
        <f t="shared" si="1717"/>
        <v>0</v>
      </c>
      <c r="DH629">
        <f t="shared" si="1628"/>
        <v>0</v>
      </c>
      <c r="DI629">
        <f t="shared" si="1629"/>
        <v>0</v>
      </c>
      <c r="DJ629">
        <f t="shared" si="1726"/>
        <v>0</v>
      </c>
      <c r="DK629">
        <v>0</v>
      </c>
      <c r="DL629" t="s">
        <v>435</v>
      </c>
      <c r="DM629">
        <v>0</v>
      </c>
      <c r="DN629" t="s">
        <v>435</v>
      </c>
      <c r="DO629">
        <v>0</v>
      </c>
    </row>
    <row r="630">
      <c r="A630">
        <f>ROW(Source!A655)</f>
        <v>655</v>
      </c>
      <c r="B630">
        <v>358752211</v>
      </c>
      <c r="C630">
        <v>358750250</v>
      </c>
      <c r="D630">
        <v>342764741</v>
      </c>
      <c r="E630">
        <v>1</v>
      </c>
      <c r="F630">
        <v>1</v>
      </c>
      <c r="G630">
        <v>1</v>
      </c>
      <c r="H630">
        <v>2</v>
      </c>
      <c r="I630" t="s">
        <v>65</v>
      </c>
      <c r="J630" t="s">
        <v>830</v>
      </c>
      <c r="K630" t="s">
        <v>66</v>
      </c>
      <c r="L630">
        <v>1368</v>
      </c>
      <c r="N630">
        <v>1011</v>
      </c>
      <c r="O630" t="s">
        <v>67</v>
      </c>
      <c r="P630" t="s">
        <v>67</v>
      </c>
      <c r="Q630">
        <v>1</v>
      </c>
      <c r="W630">
        <v>0</v>
      </c>
      <c r="X630">
        <v>-361847540</v>
      </c>
      <c r="Y630">
        <f t="shared" si="1719"/>
        <v>1.1599999999999999</v>
      </c>
      <c r="AA630">
        <v>0</v>
      </c>
      <c r="AB630">
        <v>1552.1199999999999</v>
      </c>
      <c r="AC630">
        <v>668.23000000000002</v>
      </c>
      <c r="AD630">
        <v>0</v>
      </c>
      <c r="AE630">
        <v>0</v>
      </c>
      <c r="AF630">
        <v>1552.1199999999999</v>
      </c>
      <c r="AG630">
        <v>668.23000000000002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435</v>
      </c>
      <c r="AT630">
        <v>1.1599999999999999</v>
      </c>
      <c r="AU630" t="s">
        <v>435</v>
      </c>
      <c r="AV630">
        <v>1</v>
      </c>
      <c r="AW630">
        <v>2</v>
      </c>
      <c r="AX630">
        <v>363029625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1800.4591999999998</v>
      </c>
      <c r="BL630">
        <v>775.14679999999998</v>
      </c>
      <c r="BM630">
        <v>0</v>
      </c>
      <c r="BN630">
        <v>0</v>
      </c>
      <c r="BO630">
        <v>1.1599999999999999</v>
      </c>
      <c r="BP630">
        <v>1</v>
      </c>
      <c r="BQ630">
        <v>0</v>
      </c>
      <c r="BR630">
        <v>1800.4591999999998</v>
      </c>
      <c r="BS630">
        <v>775.14679999999998</v>
      </c>
      <c r="BT630">
        <v>0</v>
      </c>
      <c r="BU630">
        <v>0</v>
      </c>
      <c r="BV630">
        <v>1.1599999999999999</v>
      </c>
      <c r="BW630">
        <v>1</v>
      </c>
      <c r="CV630">
        <v>0</v>
      </c>
      <c r="CW630">
        <f>ROUND(Y630*Source!I655*DO630,7)</f>
        <v>0.011599999999999999</v>
      </c>
      <c r="CX630">
        <f>ROUND(Y630*Source!I655,7)</f>
        <v>0.011599999999999999</v>
      </c>
      <c r="CY630">
        <f t="shared" ref="CY630:CY634" si="1727">AB630</f>
        <v>1552.1199999999999</v>
      </c>
      <c r="CZ630">
        <f t="shared" ref="CZ630:CZ634" si="1728">AF630</f>
        <v>1552.1199999999999</v>
      </c>
      <c r="DA630">
        <f t="shared" ref="DA630:DA634" si="1729">AJ630</f>
        <v>1</v>
      </c>
      <c r="DB630">
        <f t="shared" si="1720"/>
        <v>1800.4599999999998</v>
      </c>
      <c r="DC630">
        <f t="shared" si="1721"/>
        <v>775.14999999999998</v>
      </c>
      <c r="DD630" t="s">
        <v>435</v>
      </c>
      <c r="DE630" t="s">
        <v>435</v>
      </c>
      <c r="DF630">
        <f t="shared" si="1722"/>
        <v>0</v>
      </c>
      <c r="DG630">
        <f t="shared" si="1717"/>
        <v>18</v>
      </c>
      <c r="DH630">
        <f t="shared" si="1628"/>
        <v>7.75</v>
      </c>
      <c r="DI630">
        <f t="shared" si="1629"/>
        <v>0</v>
      </c>
      <c r="DJ630">
        <f t="shared" ref="DJ630:DJ634" si="1730">DG630+DH630</f>
        <v>25.75</v>
      </c>
      <c r="DK630">
        <v>1</v>
      </c>
      <c r="DL630" t="s">
        <v>68</v>
      </c>
      <c r="DM630">
        <v>6</v>
      </c>
      <c r="DN630" t="s">
        <v>36</v>
      </c>
      <c r="DO630">
        <v>1</v>
      </c>
    </row>
    <row r="631">
      <c r="A631">
        <f>ROW(Source!A655)</f>
        <v>655</v>
      </c>
      <c r="B631">
        <v>358752211</v>
      </c>
      <c r="C631">
        <v>358750250</v>
      </c>
      <c r="D631">
        <v>342764878</v>
      </c>
      <c r="E631">
        <v>1</v>
      </c>
      <c r="F631">
        <v>1</v>
      </c>
      <c r="G631">
        <v>1</v>
      </c>
      <c r="H631">
        <v>2</v>
      </c>
      <c r="I631" t="s">
        <v>232</v>
      </c>
      <c r="J631" t="s">
        <v>845</v>
      </c>
      <c r="K631" t="s">
        <v>233</v>
      </c>
      <c r="L631">
        <v>1368</v>
      </c>
      <c r="N631">
        <v>1011</v>
      </c>
      <c r="O631" t="s">
        <v>67</v>
      </c>
      <c r="P631" t="s">
        <v>67</v>
      </c>
      <c r="Q631">
        <v>1</v>
      </c>
      <c r="W631">
        <v>0</v>
      </c>
      <c r="X631">
        <v>1871458523</v>
      </c>
      <c r="Y631">
        <f t="shared" si="1719"/>
        <v>0.88</v>
      </c>
      <c r="AA631">
        <v>0</v>
      </c>
      <c r="AB631">
        <v>76.980000000000004</v>
      </c>
      <c r="AC631">
        <v>441.77999999999997</v>
      </c>
      <c r="AD631">
        <v>0</v>
      </c>
      <c r="AE631">
        <v>0</v>
      </c>
      <c r="AF631">
        <v>55.780000000000001</v>
      </c>
      <c r="AG631">
        <v>441.77999999999997</v>
      </c>
      <c r="AH631">
        <v>0</v>
      </c>
      <c r="AI631">
        <v>1</v>
      </c>
      <c r="AJ631">
        <v>1.3799999999999999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435</v>
      </c>
      <c r="AT631">
        <v>0.88</v>
      </c>
      <c r="AU631" t="s">
        <v>435</v>
      </c>
      <c r="AV631">
        <v>1</v>
      </c>
      <c r="AW631">
        <v>2</v>
      </c>
      <c r="AX631">
        <v>363029626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49.086400000000005</v>
      </c>
      <c r="BL631">
        <v>388.76639999999998</v>
      </c>
      <c r="BM631">
        <v>0</v>
      </c>
      <c r="BN631">
        <v>0</v>
      </c>
      <c r="BO631">
        <v>0.88</v>
      </c>
      <c r="BP631">
        <v>1</v>
      </c>
      <c r="BQ631">
        <v>0</v>
      </c>
      <c r="BR631">
        <v>49.086400000000005</v>
      </c>
      <c r="BS631">
        <v>388.76639999999998</v>
      </c>
      <c r="BT631">
        <v>0</v>
      </c>
      <c r="BU631">
        <v>0</v>
      </c>
      <c r="BV631">
        <v>0.88</v>
      </c>
      <c r="BW631">
        <v>1</v>
      </c>
      <c r="CV631">
        <v>0</v>
      </c>
      <c r="CW631">
        <f>ROUND(Y631*Source!I655*DO631,7)</f>
        <v>0.0087999999999999988</v>
      </c>
      <c r="CX631">
        <f>ROUND(Y631*Source!I655,7)</f>
        <v>0.0087999999999999988</v>
      </c>
      <c r="CY631">
        <f t="shared" si="1727"/>
        <v>76.980000000000004</v>
      </c>
      <c r="CZ631">
        <f t="shared" si="1728"/>
        <v>55.780000000000001</v>
      </c>
      <c r="DA631">
        <f t="shared" si="1729"/>
        <v>1.3799999999999999</v>
      </c>
      <c r="DB631">
        <f t="shared" si="1720"/>
        <v>49.089999999999996</v>
      </c>
      <c r="DC631">
        <f t="shared" si="1721"/>
        <v>388.76999999999998</v>
      </c>
      <c r="DD631" t="s">
        <v>435</v>
      </c>
      <c r="DE631" t="s">
        <v>435</v>
      </c>
      <c r="DF631">
        <f t="shared" si="1722"/>
        <v>0</v>
      </c>
      <c r="DG631">
        <f t="shared" ref="DG631:DG632" si="1731">ROUND(ROUND(AF631*AJ631,2)*CX631,2)</f>
        <v>0.68000000000000005</v>
      </c>
      <c r="DH631">
        <f t="shared" si="1628"/>
        <v>3.8900000000000001</v>
      </c>
      <c r="DI631">
        <f t="shared" si="1629"/>
        <v>0</v>
      </c>
      <c r="DJ631">
        <f t="shared" si="1730"/>
        <v>4.5700000000000003</v>
      </c>
      <c r="DK631">
        <v>0</v>
      </c>
      <c r="DL631" t="s">
        <v>234</v>
      </c>
      <c r="DM631">
        <v>3</v>
      </c>
      <c r="DN631" t="s">
        <v>36</v>
      </c>
      <c r="DO631">
        <v>1</v>
      </c>
    </row>
    <row r="632">
      <c r="A632">
        <f>ROW(Source!A655)</f>
        <v>655</v>
      </c>
      <c r="B632">
        <v>358752211</v>
      </c>
      <c r="C632">
        <v>358750250</v>
      </c>
      <c r="D632">
        <v>342765643</v>
      </c>
      <c r="E632">
        <v>1</v>
      </c>
      <c r="F632">
        <v>1</v>
      </c>
      <c r="G632">
        <v>1</v>
      </c>
      <c r="H632">
        <v>2</v>
      </c>
      <c r="I632" t="s">
        <v>70</v>
      </c>
      <c r="J632" t="s">
        <v>831</v>
      </c>
      <c r="K632" t="s">
        <v>71</v>
      </c>
      <c r="L632">
        <v>1368</v>
      </c>
      <c r="N632">
        <v>1011</v>
      </c>
      <c r="O632" t="s">
        <v>67</v>
      </c>
      <c r="P632" t="s">
        <v>67</v>
      </c>
      <c r="Q632">
        <v>1</v>
      </c>
      <c r="W632">
        <v>0</v>
      </c>
      <c r="X632">
        <v>1503848564</v>
      </c>
      <c r="Y632">
        <f t="shared" si="1719"/>
        <v>1.1599999999999999</v>
      </c>
      <c r="AA632">
        <v>0</v>
      </c>
      <c r="AB632">
        <v>583.05999999999995</v>
      </c>
      <c r="AC632">
        <v>497.45999999999998</v>
      </c>
      <c r="AD632">
        <v>0</v>
      </c>
      <c r="AE632">
        <v>0</v>
      </c>
      <c r="AF632">
        <v>477.92000000000002</v>
      </c>
      <c r="AG632">
        <v>497.45999999999998</v>
      </c>
      <c r="AH632">
        <v>0</v>
      </c>
      <c r="AI632">
        <v>1</v>
      </c>
      <c r="AJ632">
        <v>1.22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435</v>
      </c>
      <c r="AT632">
        <v>1.1599999999999999</v>
      </c>
      <c r="AU632" t="s">
        <v>435</v>
      </c>
      <c r="AV632">
        <v>1</v>
      </c>
      <c r="AW632">
        <v>2</v>
      </c>
      <c r="AX632">
        <v>363029627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554.38720000000001</v>
      </c>
      <c r="BL632">
        <v>577.05359999999996</v>
      </c>
      <c r="BM632">
        <v>0</v>
      </c>
      <c r="BN632">
        <v>0</v>
      </c>
      <c r="BO632">
        <v>1.1599999999999999</v>
      </c>
      <c r="BP632">
        <v>1</v>
      </c>
      <c r="BQ632">
        <v>0</v>
      </c>
      <c r="BR632">
        <v>554.38720000000001</v>
      </c>
      <c r="BS632">
        <v>577.05359999999996</v>
      </c>
      <c r="BT632">
        <v>0</v>
      </c>
      <c r="BU632">
        <v>0</v>
      </c>
      <c r="BV632">
        <v>1.1599999999999999</v>
      </c>
      <c r="BW632">
        <v>1</v>
      </c>
      <c r="CV632">
        <v>0</v>
      </c>
      <c r="CW632">
        <f>ROUND(Y632*Source!I655*DO632,7)</f>
        <v>0.011599999999999999</v>
      </c>
      <c r="CX632">
        <f>ROUND(Y632*Source!I655,7)</f>
        <v>0.011599999999999999</v>
      </c>
      <c r="CY632">
        <f t="shared" si="1727"/>
        <v>583.05999999999995</v>
      </c>
      <c r="CZ632">
        <f t="shared" si="1728"/>
        <v>477.92000000000002</v>
      </c>
      <c r="DA632">
        <f t="shared" si="1729"/>
        <v>1.22</v>
      </c>
      <c r="DB632">
        <f t="shared" si="1720"/>
        <v>554.38999999999999</v>
      </c>
      <c r="DC632">
        <f t="shared" si="1721"/>
        <v>577.04999999999995</v>
      </c>
      <c r="DD632" t="s">
        <v>435</v>
      </c>
      <c r="DE632" t="s">
        <v>435</v>
      </c>
      <c r="DF632">
        <f t="shared" si="1722"/>
        <v>0</v>
      </c>
      <c r="DG632">
        <f t="shared" si="1731"/>
        <v>6.7599999999999998</v>
      </c>
      <c r="DH632">
        <f t="shared" si="1628"/>
        <v>5.7700000000000005</v>
      </c>
      <c r="DI632">
        <f t="shared" si="1629"/>
        <v>0</v>
      </c>
      <c r="DJ632">
        <f t="shared" si="1730"/>
        <v>12.530000000000001</v>
      </c>
      <c r="DK632">
        <v>0</v>
      </c>
      <c r="DL632" t="s">
        <v>72</v>
      </c>
      <c r="DM632">
        <v>4</v>
      </c>
      <c r="DN632" t="s">
        <v>36</v>
      </c>
      <c r="DO632">
        <v>1</v>
      </c>
    </row>
    <row r="633">
      <c r="A633">
        <f>ROW(Source!A655)</f>
        <v>655</v>
      </c>
      <c r="B633">
        <v>358752211</v>
      </c>
      <c r="C633">
        <v>358750250</v>
      </c>
      <c r="D633">
        <v>342765836</v>
      </c>
      <c r="E633">
        <v>1</v>
      </c>
      <c r="F633">
        <v>1</v>
      </c>
      <c r="G633">
        <v>1</v>
      </c>
      <c r="H633">
        <v>2</v>
      </c>
      <c r="I633" t="s">
        <v>117</v>
      </c>
      <c r="J633" t="s">
        <v>838</v>
      </c>
      <c r="K633" t="s">
        <v>118</v>
      </c>
      <c r="L633">
        <v>1368</v>
      </c>
      <c r="N633">
        <v>1011</v>
      </c>
      <c r="O633" t="s">
        <v>67</v>
      </c>
      <c r="P633" t="s">
        <v>67</v>
      </c>
      <c r="Q633">
        <v>1</v>
      </c>
      <c r="W633">
        <v>0</v>
      </c>
      <c r="X633">
        <v>-572184414</v>
      </c>
      <c r="Y633">
        <f t="shared" si="1719"/>
        <v>17</v>
      </c>
      <c r="AA633">
        <v>0</v>
      </c>
      <c r="AB633">
        <v>29.079999999999998</v>
      </c>
      <c r="AC633">
        <v>0</v>
      </c>
      <c r="AD633">
        <v>0</v>
      </c>
      <c r="AE633">
        <v>0</v>
      </c>
      <c r="AF633">
        <v>29.079999999999998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435</v>
      </c>
      <c r="AT633">
        <v>17</v>
      </c>
      <c r="AU633" t="s">
        <v>435</v>
      </c>
      <c r="AV633">
        <v>1</v>
      </c>
      <c r="AW633">
        <v>2</v>
      </c>
      <c r="AX633">
        <v>363029628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494.35999999999996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494.35999999999996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f>ROUND(Y633*Source!I655*DO633,7)</f>
        <v>0</v>
      </c>
      <c r="CX633">
        <f>ROUND(Y633*Source!I655,7)</f>
        <v>0.16999999999999998</v>
      </c>
      <c r="CY633">
        <f t="shared" si="1727"/>
        <v>29.079999999999998</v>
      </c>
      <c r="CZ633">
        <f t="shared" si="1728"/>
        <v>29.079999999999998</v>
      </c>
      <c r="DA633">
        <f t="shared" si="1729"/>
        <v>1</v>
      </c>
      <c r="DB633">
        <f t="shared" si="1720"/>
        <v>494.35999999999996</v>
      </c>
      <c r="DC633">
        <f t="shared" si="1721"/>
        <v>0</v>
      </c>
      <c r="DD633" t="s">
        <v>435</v>
      </c>
      <c r="DE633" t="s">
        <v>435</v>
      </c>
      <c r="DF633">
        <f t="shared" si="1722"/>
        <v>0</v>
      </c>
      <c r="DG633">
        <f>ROUND(ROUND(AF633,2)*CX633,2)</f>
        <v>4.9400000000000004</v>
      </c>
      <c r="DH633">
        <f t="shared" si="1628"/>
        <v>0</v>
      </c>
      <c r="DI633">
        <f t="shared" si="1629"/>
        <v>0</v>
      </c>
      <c r="DJ633">
        <f t="shared" si="1730"/>
        <v>4.9400000000000004</v>
      </c>
      <c r="DK633">
        <v>1</v>
      </c>
      <c r="DL633" t="s">
        <v>435</v>
      </c>
      <c r="DM633">
        <v>0</v>
      </c>
      <c r="DN633" t="s">
        <v>435</v>
      </c>
      <c r="DO633">
        <v>0</v>
      </c>
    </row>
    <row r="634">
      <c r="A634">
        <f>ROW(Source!A655)</f>
        <v>655</v>
      </c>
      <c r="B634">
        <v>358752211</v>
      </c>
      <c r="C634">
        <v>358750250</v>
      </c>
      <c r="D634">
        <v>342766294</v>
      </c>
      <c r="E634">
        <v>1</v>
      </c>
      <c r="F634">
        <v>1</v>
      </c>
      <c r="G634">
        <v>1</v>
      </c>
      <c r="H634">
        <v>2</v>
      </c>
      <c r="I634" t="s">
        <v>350</v>
      </c>
      <c r="J634" t="s">
        <v>860</v>
      </c>
      <c r="K634" t="s">
        <v>351</v>
      </c>
      <c r="L634">
        <v>1368</v>
      </c>
      <c r="N634">
        <v>1011</v>
      </c>
      <c r="O634" t="s">
        <v>67</v>
      </c>
      <c r="P634" t="s">
        <v>67</v>
      </c>
      <c r="Q634">
        <v>1</v>
      </c>
      <c r="W634">
        <v>0</v>
      </c>
      <c r="X634">
        <v>-1472226376</v>
      </c>
      <c r="Y634">
        <f t="shared" si="1719"/>
        <v>4</v>
      </c>
      <c r="AA634">
        <v>0</v>
      </c>
      <c r="AB634">
        <v>7151.9799999999996</v>
      </c>
      <c r="AC634">
        <v>571.71000000000004</v>
      </c>
      <c r="AD634">
        <v>0</v>
      </c>
      <c r="AE634">
        <v>0</v>
      </c>
      <c r="AF634">
        <v>5297.7600000000002</v>
      </c>
      <c r="AG634">
        <v>571.71000000000004</v>
      </c>
      <c r="AH634">
        <v>0</v>
      </c>
      <c r="AI634">
        <v>1</v>
      </c>
      <c r="AJ634">
        <v>1.3500000000000001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435</v>
      </c>
      <c r="AT634">
        <v>4</v>
      </c>
      <c r="AU634" t="s">
        <v>435</v>
      </c>
      <c r="AV634">
        <v>1</v>
      </c>
      <c r="AW634">
        <v>2</v>
      </c>
      <c r="AX634">
        <v>363029629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21191.040000000001</v>
      </c>
      <c r="BL634">
        <v>2286.8400000000001</v>
      </c>
      <c r="BM634">
        <v>0</v>
      </c>
      <c r="BN634">
        <v>0</v>
      </c>
      <c r="BO634">
        <v>4</v>
      </c>
      <c r="BP634">
        <v>1</v>
      </c>
      <c r="BQ634">
        <v>0</v>
      </c>
      <c r="BR634">
        <v>21191.040000000001</v>
      </c>
      <c r="BS634">
        <v>2286.8400000000001</v>
      </c>
      <c r="BT634">
        <v>0</v>
      </c>
      <c r="BU634">
        <v>0</v>
      </c>
      <c r="BV634">
        <v>4</v>
      </c>
      <c r="BW634">
        <v>1</v>
      </c>
      <c r="CV634">
        <v>0</v>
      </c>
      <c r="CW634">
        <f>ROUND(Y634*Source!I655*DO634,7)</f>
        <v>0.040000000000000001</v>
      </c>
      <c r="CX634">
        <f>ROUND(Y634*Source!I655,7)</f>
        <v>0.040000000000000001</v>
      </c>
      <c r="CY634">
        <f t="shared" si="1727"/>
        <v>7151.9799999999996</v>
      </c>
      <c r="CZ634">
        <f t="shared" si="1728"/>
        <v>5297.7600000000002</v>
      </c>
      <c r="DA634">
        <f t="shared" si="1729"/>
        <v>1.3500000000000001</v>
      </c>
      <c r="DB634">
        <f t="shared" si="1720"/>
        <v>21191.039999999997</v>
      </c>
      <c r="DC634">
        <f t="shared" si="1721"/>
        <v>2286.8399999999997</v>
      </c>
      <c r="DD634" t="s">
        <v>435</v>
      </c>
      <c r="DE634" t="s">
        <v>435</v>
      </c>
      <c r="DF634">
        <f t="shared" si="1722"/>
        <v>0</v>
      </c>
      <c r="DG634">
        <f>ROUND(ROUND(AF634*AJ634,2)*CX634,2)</f>
        <v>286.07999999999998</v>
      </c>
      <c r="DH634">
        <f t="shared" si="1628"/>
        <v>22.870000000000001</v>
      </c>
      <c r="DI634">
        <f t="shared" si="1629"/>
        <v>0</v>
      </c>
      <c r="DJ634">
        <f t="shared" si="1730"/>
        <v>308.94999999999999</v>
      </c>
      <c r="DK634">
        <v>0</v>
      </c>
      <c r="DL634" t="s">
        <v>221</v>
      </c>
      <c r="DM634">
        <v>5</v>
      </c>
      <c r="DN634" t="s">
        <v>36</v>
      </c>
      <c r="DO634">
        <v>1</v>
      </c>
    </row>
    <row r="635">
      <c r="A635">
        <f>ROW(Source!A655)</f>
        <v>655</v>
      </c>
      <c r="B635">
        <v>358752211</v>
      </c>
      <c r="C635">
        <v>358750250</v>
      </c>
      <c r="D635">
        <v>342714004</v>
      </c>
      <c r="E635">
        <v>1</v>
      </c>
      <c r="F635">
        <v>1</v>
      </c>
      <c r="G635">
        <v>1</v>
      </c>
      <c r="H635">
        <v>3</v>
      </c>
      <c r="I635" t="s">
        <v>352</v>
      </c>
      <c r="J635" t="s">
        <v>861</v>
      </c>
      <c r="K635" t="s">
        <v>353</v>
      </c>
      <c r="L635">
        <v>1339</v>
      </c>
      <c r="N635">
        <v>1007</v>
      </c>
      <c r="O635" t="s">
        <v>324</v>
      </c>
      <c r="P635" t="s">
        <v>324</v>
      </c>
      <c r="Q635">
        <v>1</v>
      </c>
      <c r="W635">
        <v>0</v>
      </c>
      <c r="X635">
        <v>72670353</v>
      </c>
      <c r="Y635">
        <f t="shared" ref="Y635:Y639" si="1732">(AT635*ROUND(0,7))</f>
        <v>0</v>
      </c>
      <c r="AA635">
        <v>401.45999999999998</v>
      </c>
      <c r="AB635">
        <v>0</v>
      </c>
      <c r="AC635">
        <v>0</v>
      </c>
      <c r="AD635">
        <v>0</v>
      </c>
      <c r="AE635">
        <v>358.44999999999999</v>
      </c>
      <c r="AF635">
        <v>0</v>
      </c>
      <c r="AG635">
        <v>0</v>
      </c>
      <c r="AH635">
        <v>0</v>
      </c>
      <c r="AI635">
        <v>1.1200000000000001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435</v>
      </c>
      <c r="AT635">
        <v>6</v>
      </c>
      <c r="AU635" t="s">
        <v>517</v>
      </c>
      <c r="AV635">
        <v>0</v>
      </c>
      <c r="AW635">
        <v>2</v>
      </c>
      <c r="AX635">
        <v>363029630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2150.6999999999998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ROUND(Y635*Source!I655,7)</f>
        <v>0</v>
      </c>
      <c r="CY635">
        <f t="shared" ref="CY635:CY640" si="1733">AA635</f>
        <v>401.45999999999998</v>
      </c>
      <c r="CZ635">
        <f t="shared" ref="CZ635:CZ640" si="1734">AE635</f>
        <v>358.44999999999999</v>
      </c>
      <c r="DA635">
        <f t="shared" ref="DA635:DA640" si="1735">AI635</f>
        <v>1.1200000000000001</v>
      </c>
      <c r="DB635">
        <f t="shared" ref="DB635:DB639" si="1736">ROUND((ROUND(AT635*CZ635,2)*ROUND(0,7)),6)</f>
        <v>0</v>
      </c>
      <c r="DC635">
        <f t="shared" ref="DC635:DC639" si="1737">ROUND((ROUND(AT635*AG635,2)*ROUND(0,7)),6)</f>
        <v>0</v>
      </c>
      <c r="DD635" t="s">
        <v>435</v>
      </c>
      <c r="DE635" t="s">
        <v>435</v>
      </c>
      <c r="DF635">
        <f t="shared" ref="DF635:DF639" si="1738">ROUND(ROUND(AE635*AI635,2)*CX635,2)</f>
        <v>0</v>
      </c>
      <c r="DG635">
        <f t="shared" ref="DG635:DG643" si="1739">ROUND(ROUND(AF635,2)*CX635,2)</f>
        <v>0</v>
      </c>
      <c r="DH635">
        <f t="shared" si="1628"/>
        <v>0</v>
      </c>
      <c r="DI635">
        <f t="shared" si="1629"/>
        <v>0</v>
      </c>
      <c r="DJ635">
        <f t="shared" ref="DJ635:DJ640" si="1740">DF635</f>
        <v>0</v>
      </c>
      <c r="DK635">
        <v>0</v>
      </c>
      <c r="DL635" t="s">
        <v>435</v>
      </c>
      <c r="DM635">
        <v>0</v>
      </c>
      <c r="DN635" t="s">
        <v>435</v>
      </c>
      <c r="DO635">
        <v>0</v>
      </c>
    </row>
    <row r="636">
      <c r="A636">
        <f>ROW(Source!A655)</f>
        <v>655</v>
      </c>
      <c r="B636">
        <v>358752211</v>
      </c>
      <c r="C636">
        <v>358750250</v>
      </c>
      <c r="D636">
        <v>342714150</v>
      </c>
      <c r="E636">
        <v>1</v>
      </c>
      <c r="F636">
        <v>1</v>
      </c>
      <c r="G636">
        <v>1</v>
      </c>
      <c r="H636">
        <v>3</v>
      </c>
      <c r="I636" t="s">
        <v>354</v>
      </c>
      <c r="J636" t="s">
        <v>862</v>
      </c>
      <c r="K636" t="s">
        <v>355</v>
      </c>
      <c r="L636">
        <v>1346</v>
      </c>
      <c r="N636">
        <v>1009</v>
      </c>
      <c r="O636" t="s">
        <v>77</v>
      </c>
      <c r="P636" t="s">
        <v>77</v>
      </c>
      <c r="Q636">
        <v>1</v>
      </c>
      <c r="W636">
        <v>0</v>
      </c>
      <c r="X636">
        <v>547813963</v>
      </c>
      <c r="Y636">
        <f t="shared" si="1732"/>
        <v>0</v>
      </c>
      <c r="AA636">
        <v>372.24000000000001</v>
      </c>
      <c r="AB636">
        <v>0</v>
      </c>
      <c r="AC636">
        <v>0</v>
      </c>
      <c r="AD636">
        <v>0</v>
      </c>
      <c r="AE636">
        <v>284.14999999999998</v>
      </c>
      <c r="AF636">
        <v>0</v>
      </c>
      <c r="AG636">
        <v>0</v>
      </c>
      <c r="AH636">
        <v>0</v>
      </c>
      <c r="AI636">
        <v>1.3100000000000001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435</v>
      </c>
      <c r="AT636">
        <v>0.52000000000000002</v>
      </c>
      <c r="AU636" t="s">
        <v>517</v>
      </c>
      <c r="AV636">
        <v>0</v>
      </c>
      <c r="AW636">
        <v>2</v>
      </c>
      <c r="AX636">
        <v>363029631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147.75799999999998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ROUND(Y636*Source!I655,7)</f>
        <v>0</v>
      </c>
      <c r="CY636">
        <f t="shared" si="1733"/>
        <v>372.24000000000001</v>
      </c>
      <c r="CZ636">
        <f t="shared" si="1734"/>
        <v>284.14999999999998</v>
      </c>
      <c r="DA636">
        <f t="shared" si="1735"/>
        <v>1.3100000000000001</v>
      </c>
      <c r="DB636">
        <f t="shared" si="1736"/>
        <v>0</v>
      </c>
      <c r="DC636">
        <f t="shared" si="1737"/>
        <v>0</v>
      </c>
      <c r="DD636" t="s">
        <v>435</v>
      </c>
      <c r="DE636" t="s">
        <v>435</v>
      </c>
      <c r="DF636">
        <f t="shared" si="1738"/>
        <v>0</v>
      </c>
      <c r="DG636">
        <f t="shared" si="1739"/>
        <v>0</v>
      </c>
      <c r="DH636">
        <f t="shared" si="1628"/>
        <v>0</v>
      </c>
      <c r="DI636">
        <f t="shared" si="1629"/>
        <v>0</v>
      </c>
      <c r="DJ636">
        <f t="shared" si="1740"/>
        <v>0</v>
      </c>
      <c r="DK636">
        <v>0</v>
      </c>
      <c r="DL636" t="s">
        <v>435</v>
      </c>
      <c r="DM636">
        <v>0</v>
      </c>
      <c r="DN636" t="s">
        <v>435</v>
      </c>
      <c r="DO636">
        <v>0</v>
      </c>
    </row>
    <row r="637">
      <c r="A637">
        <f>ROW(Source!A655)</f>
        <v>655</v>
      </c>
      <c r="B637">
        <v>358752211</v>
      </c>
      <c r="C637">
        <v>358750250</v>
      </c>
      <c r="D637">
        <v>342725591</v>
      </c>
      <c r="E637">
        <v>1</v>
      </c>
      <c r="F637">
        <v>1</v>
      </c>
      <c r="G637">
        <v>1</v>
      </c>
      <c r="H637">
        <v>3</v>
      </c>
      <c r="I637" t="s">
        <v>356</v>
      </c>
      <c r="J637" t="s">
        <v>863</v>
      </c>
      <c r="K637" t="s">
        <v>357</v>
      </c>
      <c r="L637">
        <v>1348</v>
      </c>
      <c r="N637">
        <v>1009</v>
      </c>
      <c r="O637" t="s">
        <v>88</v>
      </c>
      <c r="P637" t="s">
        <v>88</v>
      </c>
      <c r="Q637">
        <v>1000</v>
      </c>
      <c r="W637">
        <v>0</v>
      </c>
      <c r="X637">
        <v>-2127582255</v>
      </c>
      <c r="Y637">
        <f t="shared" si="1732"/>
        <v>0</v>
      </c>
      <c r="AA637">
        <v>1086396</v>
      </c>
      <c r="AB637">
        <v>0</v>
      </c>
      <c r="AC637">
        <v>0</v>
      </c>
      <c r="AD637">
        <v>0</v>
      </c>
      <c r="AE637">
        <v>905330</v>
      </c>
      <c r="AF637">
        <v>0</v>
      </c>
      <c r="AG637">
        <v>0</v>
      </c>
      <c r="AH637">
        <v>0</v>
      </c>
      <c r="AI637">
        <v>1.2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435</v>
      </c>
      <c r="AT637">
        <v>0.0014300000000000001</v>
      </c>
      <c r="AU637" t="s">
        <v>517</v>
      </c>
      <c r="AV637">
        <v>0</v>
      </c>
      <c r="AW637">
        <v>2</v>
      </c>
      <c r="AX637">
        <v>363029632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1294.6219000000001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ROUND(Y637*Source!I655,7)</f>
        <v>0</v>
      </c>
      <c r="CY637">
        <f t="shared" si="1733"/>
        <v>1086396</v>
      </c>
      <c r="CZ637">
        <f t="shared" si="1734"/>
        <v>905330</v>
      </c>
      <c r="DA637">
        <f t="shared" si="1735"/>
        <v>1.2</v>
      </c>
      <c r="DB637">
        <f t="shared" si="1736"/>
        <v>0</v>
      </c>
      <c r="DC637">
        <f t="shared" si="1737"/>
        <v>0</v>
      </c>
      <c r="DD637" t="s">
        <v>435</v>
      </c>
      <c r="DE637" t="s">
        <v>435</v>
      </c>
      <c r="DF637">
        <f t="shared" si="1738"/>
        <v>0</v>
      </c>
      <c r="DG637">
        <f t="shared" si="1739"/>
        <v>0</v>
      </c>
      <c r="DH637">
        <f t="shared" si="1628"/>
        <v>0</v>
      </c>
      <c r="DI637">
        <f t="shared" si="1629"/>
        <v>0</v>
      </c>
      <c r="DJ637">
        <f t="shared" si="1740"/>
        <v>0</v>
      </c>
      <c r="DK637">
        <v>0</v>
      </c>
      <c r="DL637" t="s">
        <v>435</v>
      </c>
      <c r="DM637">
        <v>0</v>
      </c>
      <c r="DN637" t="s">
        <v>435</v>
      </c>
      <c r="DO637">
        <v>0</v>
      </c>
    </row>
    <row r="638">
      <c r="A638">
        <f>ROW(Source!A655)</f>
        <v>655</v>
      </c>
      <c r="B638">
        <v>358752211</v>
      </c>
      <c r="C638">
        <v>358750250</v>
      </c>
      <c r="D638">
        <v>342725853</v>
      </c>
      <c r="E638">
        <v>1</v>
      </c>
      <c r="F638">
        <v>1</v>
      </c>
      <c r="G638">
        <v>1</v>
      </c>
      <c r="H638">
        <v>3</v>
      </c>
      <c r="I638" t="s">
        <v>358</v>
      </c>
      <c r="J638" t="s">
        <v>864</v>
      </c>
      <c r="K638" t="s">
        <v>359</v>
      </c>
      <c r="L638">
        <v>1346</v>
      </c>
      <c r="N638">
        <v>1009</v>
      </c>
      <c r="O638" t="s">
        <v>77</v>
      </c>
      <c r="P638" t="s">
        <v>77</v>
      </c>
      <c r="Q638">
        <v>1</v>
      </c>
      <c r="W638">
        <v>0</v>
      </c>
      <c r="X638">
        <v>609040652</v>
      </c>
      <c r="Y638">
        <f t="shared" si="1732"/>
        <v>0</v>
      </c>
      <c r="AA638">
        <v>1448.29</v>
      </c>
      <c r="AB638">
        <v>0</v>
      </c>
      <c r="AC638">
        <v>0</v>
      </c>
      <c r="AD638">
        <v>0</v>
      </c>
      <c r="AE638">
        <v>899.55999999999995</v>
      </c>
      <c r="AF638">
        <v>0</v>
      </c>
      <c r="AG638">
        <v>0</v>
      </c>
      <c r="AH638">
        <v>0</v>
      </c>
      <c r="AI638">
        <v>1.6100000000000001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435</v>
      </c>
      <c r="AT638">
        <v>1.02</v>
      </c>
      <c r="AU638" t="s">
        <v>517</v>
      </c>
      <c r="AV638">
        <v>0</v>
      </c>
      <c r="AW638">
        <v>2</v>
      </c>
      <c r="AX638">
        <v>363029633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917.55119999999999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ROUND(Y638*Source!I655,7)</f>
        <v>0</v>
      </c>
      <c r="CY638">
        <f t="shared" si="1733"/>
        <v>1448.29</v>
      </c>
      <c r="CZ638">
        <f t="shared" si="1734"/>
        <v>899.55999999999995</v>
      </c>
      <c r="DA638">
        <f t="shared" si="1735"/>
        <v>1.6100000000000001</v>
      </c>
      <c r="DB638">
        <f t="shared" si="1736"/>
        <v>0</v>
      </c>
      <c r="DC638">
        <f t="shared" si="1737"/>
        <v>0</v>
      </c>
      <c r="DD638" t="s">
        <v>435</v>
      </c>
      <c r="DE638" t="s">
        <v>435</v>
      </c>
      <c r="DF638">
        <f t="shared" si="1738"/>
        <v>0</v>
      </c>
      <c r="DG638">
        <f t="shared" si="1739"/>
        <v>0</v>
      </c>
      <c r="DH638">
        <f t="shared" si="1628"/>
        <v>0</v>
      </c>
      <c r="DI638">
        <f t="shared" si="1629"/>
        <v>0</v>
      </c>
      <c r="DJ638">
        <f t="shared" si="1740"/>
        <v>0</v>
      </c>
      <c r="DK638">
        <v>0</v>
      </c>
      <c r="DL638" t="s">
        <v>435</v>
      </c>
      <c r="DM638">
        <v>0</v>
      </c>
      <c r="DN638" t="s">
        <v>435</v>
      </c>
      <c r="DO638">
        <v>0</v>
      </c>
    </row>
    <row r="639">
      <c r="A639">
        <f>ROW(Source!A655)</f>
        <v>655</v>
      </c>
      <c r="B639">
        <v>358752211</v>
      </c>
      <c r="C639">
        <v>358750250</v>
      </c>
      <c r="D639">
        <v>342750993</v>
      </c>
      <c r="E639">
        <v>1</v>
      </c>
      <c r="F639">
        <v>1</v>
      </c>
      <c r="G639">
        <v>1</v>
      </c>
      <c r="H639">
        <v>3</v>
      </c>
      <c r="I639" t="s">
        <v>360</v>
      </c>
      <c r="J639" t="s">
        <v>865</v>
      </c>
      <c r="K639" t="s">
        <v>361</v>
      </c>
      <c r="L639">
        <v>1348</v>
      </c>
      <c r="N639">
        <v>1009</v>
      </c>
      <c r="O639" t="s">
        <v>88</v>
      </c>
      <c r="P639" t="s">
        <v>88</v>
      </c>
      <c r="Q639">
        <v>1000</v>
      </c>
      <c r="W639">
        <v>0</v>
      </c>
      <c r="X639">
        <v>-1802145219</v>
      </c>
      <c r="Y639">
        <f t="shared" si="1732"/>
        <v>0</v>
      </c>
      <c r="AA639">
        <v>1100477.0700000001</v>
      </c>
      <c r="AB639">
        <v>0</v>
      </c>
      <c r="AC639">
        <v>0</v>
      </c>
      <c r="AD639">
        <v>0</v>
      </c>
      <c r="AE639">
        <v>948687.13</v>
      </c>
      <c r="AF639">
        <v>0</v>
      </c>
      <c r="AG639">
        <v>0</v>
      </c>
      <c r="AH639">
        <v>0</v>
      </c>
      <c r="AI639">
        <v>1.1599999999999999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435</v>
      </c>
      <c r="AT639">
        <v>0.0012199999999999999</v>
      </c>
      <c r="AU639" t="s">
        <v>517</v>
      </c>
      <c r="AV639">
        <v>0</v>
      </c>
      <c r="AW639">
        <v>2</v>
      </c>
      <c r="AX639">
        <v>363029634</v>
      </c>
      <c r="AY639">
        <v>1</v>
      </c>
      <c r="AZ639">
        <v>0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1157.3982985999999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ROUND(Y639*Source!I655,7)</f>
        <v>0</v>
      </c>
      <c r="CY639">
        <f t="shared" si="1733"/>
        <v>1100477.0700000001</v>
      </c>
      <c r="CZ639">
        <f t="shared" si="1734"/>
        <v>948687.13</v>
      </c>
      <c r="DA639">
        <f t="shared" si="1735"/>
        <v>1.1599999999999999</v>
      </c>
      <c r="DB639">
        <f t="shared" si="1736"/>
        <v>0</v>
      </c>
      <c r="DC639">
        <f t="shared" si="1737"/>
        <v>0</v>
      </c>
      <c r="DD639" t="s">
        <v>435</v>
      </c>
      <c r="DE639" t="s">
        <v>435</v>
      </c>
      <c r="DF639">
        <f t="shared" si="1738"/>
        <v>0</v>
      </c>
      <c r="DG639">
        <f t="shared" si="1739"/>
        <v>0</v>
      </c>
      <c r="DH639">
        <f t="shared" si="1628"/>
        <v>0</v>
      </c>
      <c r="DI639">
        <f t="shared" si="1629"/>
        <v>0</v>
      </c>
      <c r="DJ639">
        <f t="shared" si="1740"/>
        <v>0</v>
      </c>
      <c r="DK639">
        <v>0</v>
      </c>
      <c r="DL639" t="s">
        <v>435</v>
      </c>
      <c r="DM639">
        <v>0</v>
      </c>
      <c r="DN639" t="s">
        <v>435</v>
      </c>
      <c r="DO639">
        <v>0</v>
      </c>
    </row>
    <row r="640">
      <c r="A640">
        <f>ROW(Source!A655)</f>
        <v>655</v>
      </c>
      <c r="B640">
        <v>358752211</v>
      </c>
      <c r="C640">
        <v>358750250</v>
      </c>
      <c r="D640">
        <v>342646017</v>
      </c>
      <c r="E640">
        <v>113</v>
      </c>
      <c r="F640">
        <v>1</v>
      </c>
      <c r="G640">
        <v>1</v>
      </c>
      <c r="H640">
        <v>3</v>
      </c>
      <c r="I640" t="s">
        <v>130</v>
      </c>
      <c r="J640" t="s">
        <v>435</v>
      </c>
      <c r="K640" t="s">
        <v>131</v>
      </c>
      <c r="L640">
        <v>3277935</v>
      </c>
      <c r="N640">
        <v>1013</v>
      </c>
      <c r="O640" t="s">
        <v>104</v>
      </c>
      <c r="P640" t="s">
        <v>104</v>
      </c>
      <c r="Q640">
        <v>1</v>
      </c>
      <c r="W640">
        <v>0</v>
      </c>
      <c r="X640">
        <v>274903907</v>
      </c>
      <c r="Y640">
        <f t="shared" ref="Y640:Y647" si="1741">AT640</f>
        <v>2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0</v>
      </c>
      <c r="AQ640">
        <v>1</v>
      </c>
      <c r="AR640">
        <v>0</v>
      </c>
      <c r="AS640" t="s">
        <v>435</v>
      </c>
      <c r="AT640">
        <v>2</v>
      </c>
      <c r="AU640" t="s">
        <v>435</v>
      </c>
      <c r="AV640">
        <v>0</v>
      </c>
      <c r="AW640">
        <v>2</v>
      </c>
      <c r="AX640">
        <v>363029635</v>
      </c>
      <c r="AY640">
        <v>1</v>
      </c>
      <c r="AZ640">
        <v>2048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ROUND(Y640*Source!I655,7)</f>
        <v>0.02</v>
      </c>
      <c r="CY640">
        <f t="shared" si="1733"/>
        <v>0</v>
      </c>
      <c r="CZ640">
        <f t="shared" si="1734"/>
        <v>0</v>
      </c>
      <c r="DA640">
        <f t="shared" si="1735"/>
        <v>1</v>
      </c>
      <c r="DB640">
        <f t="shared" ref="DB640:DB647" si="1742">ROUND(ROUND(AT640*CZ640,2),6)</f>
        <v>0</v>
      </c>
      <c r="DC640">
        <f t="shared" ref="DC640:DC647" si="1743">ROUND(ROUND(AT640*AG640,2),6)</f>
        <v>0</v>
      </c>
      <c r="DD640" t="s">
        <v>435</v>
      </c>
      <c r="DE640" t="s">
        <v>435</v>
      </c>
      <c r="DF640">
        <f t="shared" ref="DF640:DF647" si="1744">ROUND(ROUND(AE640,2)*CX640,2)</f>
        <v>0</v>
      </c>
      <c r="DG640">
        <f t="shared" si="1739"/>
        <v>0</v>
      </c>
      <c r="DH640">
        <f t="shared" si="1628"/>
        <v>0</v>
      </c>
      <c r="DI640">
        <f t="shared" si="1629"/>
        <v>0</v>
      </c>
      <c r="DJ640">
        <f t="shared" si="1740"/>
        <v>0</v>
      </c>
      <c r="DK640">
        <v>0</v>
      </c>
      <c r="DL640" t="s">
        <v>435</v>
      </c>
      <c r="DM640">
        <v>0</v>
      </c>
      <c r="DN640" t="s">
        <v>435</v>
      </c>
      <c r="DO640">
        <v>0</v>
      </c>
    </row>
    <row r="641">
      <c r="A641">
        <f>ROW(Source!A656)</f>
        <v>656</v>
      </c>
      <c r="B641">
        <v>358752211</v>
      </c>
      <c r="C641">
        <v>358750278</v>
      </c>
      <c r="D641">
        <v>342640222</v>
      </c>
      <c r="E641">
        <v>113</v>
      </c>
      <c r="F641">
        <v>1</v>
      </c>
      <c r="G641">
        <v>1</v>
      </c>
      <c r="H641">
        <v>1</v>
      </c>
      <c r="I641" t="s">
        <v>115</v>
      </c>
      <c r="J641" t="s">
        <v>435</v>
      </c>
      <c r="K641" t="s">
        <v>116</v>
      </c>
      <c r="L641">
        <v>1191</v>
      </c>
      <c r="N641">
        <v>1013</v>
      </c>
      <c r="O641" t="s">
        <v>36</v>
      </c>
      <c r="P641" t="s">
        <v>36</v>
      </c>
      <c r="Q641">
        <v>1</v>
      </c>
      <c r="W641">
        <v>0</v>
      </c>
      <c r="X641">
        <v>888410196</v>
      </c>
      <c r="Y641">
        <f t="shared" si="1741"/>
        <v>98.900000000000006</v>
      </c>
      <c r="AA641">
        <v>0</v>
      </c>
      <c r="AB641">
        <v>0</v>
      </c>
      <c r="AC641">
        <v>0</v>
      </c>
      <c r="AD641">
        <v>497.45999999999998</v>
      </c>
      <c r="AE641">
        <v>0</v>
      </c>
      <c r="AF641">
        <v>0</v>
      </c>
      <c r="AG641">
        <v>0</v>
      </c>
      <c r="AH641">
        <v>497.45999999999998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435</v>
      </c>
      <c r="AT641">
        <v>98.900000000000006</v>
      </c>
      <c r="AU641" t="s">
        <v>435</v>
      </c>
      <c r="AV641">
        <v>1</v>
      </c>
      <c r="AW641">
        <v>2</v>
      </c>
      <c r="AX641">
        <v>363029636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49198.794000000002</v>
      </c>
      <c r="BN641">
        <v>98.900000000000006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49198.794000000002</v>
      </c>
      <c r="BU641">
        <v>98.900000000000006</v>
      </c>
      <c r="BV641">
        <v>0</v>
      </c>
      <c r="BW641">
        <v>1</v>
      </c>
      <c r="CU641">
        <f>ROUND(AT641*Source!I656*AH641*AL641,2)</f>
        <v>491.99000000000001</v>
      </c>
      <c r="CV641">
        <f>ROUND(Y641*Source!I656,7)</f>
        <v>0.98899999999999999</v>
      </c>
      <c r="CW641">
        <v>0</v>
      </c>
      <c r="CX641">
        <f>ROUND(Y641*Source!I656,7)</f>
        <v>0.98899999999999999</v>
      </c>
      <c r="CY641">
        <f t="shared" ref="CY641:CY642" si="1745">AD641</f>
        <v>497.45999999999998</v>
      </c>
      <c r="CZ641">
        <f t="shared" ref="CZ641:CZ642" si="1746">AH641</f>
        <v>497.45999999999998</v>
      </c>
      <c r="DA641">
        <f t="shared" ref="DA641:DA642" si="1747">AL641</f>
        <v>1</v>
      </c>
      <c r="DB641">
        <f t="shared" si="1742"/>
        <v>49198.790000000001</v>
      </c>
      <c r="DC641">
        <f t="shared" si="1743"/>
        <v>0</v>
      </c>
      <c r="DD641" t="s">
        <v>435</v>
      </c>
      <c r="DE641" t="s">
        <v>435</v>
      </c>
      <c r="DF641">
        <f t="shared" si="1744"/>
        <v>0</v>
      </c>
      <c r="DG641">
        <f t="shared" si="1739"/>
        <v>0</v>
      </c>
      <c r="DH641">
        <f t="shared" ref="DH641:DH704" si="1748">ROUND(ROUND(AG641,2)*CX641,2)</f>
        <v>0</v>
      </c>
      <c r="DI641">
        <f t="shared" ref="DI641:DI704" si="1749">ROUND(ROUND(AH641,2)*CX641,2)</f>
        <v>491.99000000000001</v>
      </c>
      <c r="DJ641">
        <f t="shared" ref="DJ641:DJ642" si="1750">DI641</f>
        <v>491.99000000000001</v>
      </c>
      <c r="DK641">
        <v>1</v>
      </c>
      <c r="DL641" t="s">
        <v>435</v>
      </c>
      <c r="DM641">
        <v>0</v>
      </c>
      <c r="DN641" t="s">
        <v>435</v>
      </c>
      <c r="DO641">
        <v>0</v>
      </c>
    </row>
    <row r="642">
      <c r="A642">
        <f>ROW(Source!A656)</f>
        <v>656</v>
      </c>
      <c r="B642">
        <v>358752211</v>
      </c>
      <c r="C642">
        <v>358750278</v>
      </c>
      <c r="D642">
        <v>342640393</v>
      </c>
      <c r="E642">
        <v>113</v>
      </c>
      <c r="F642">
        <v>1</v>
      </c>
      <c r="G642">
        <v>1</v>
      </c>
      <c r="H642">
        <v>1</v>
      </c>
      <c r="I642" t="s">
        <v>828</v>
      </c>
      <c r="J642" t="s">
        <v>435</v>
      </c>
      <c r="K642" t="s">
        <v>829</v>
      </c>
      <c r="L642">
        <v>1191</v>
      </c>
      <c r="N642">
        <v>1013</v>
      </c>
      <c r="O642" t="s">
        <v>36</v>
      </c>
      <c r="P642" t="s">
        <v>36</v>
      </c>
      <c r="Q642">
        <v>1</v>
      </c>
      <c r="W642">
        <v>0</v>
      </c>
      <c r="X642">
        <v>-1417349443</v>
      </c>
      <c r="Y642">
        <f t="shared" si="1741"/>
        <v>18.100000000000001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435</v>
      </c>
      <c r="AT642">
        <v>18.100000000000001</v>
      </c>
      <c r="AU642" t="s">
        <v>435</v>
      </c>
      <c r="AV642">
        <v>2</v>
      </c>
      <c r="AW642">
        <v>2</v>
      </c>
      <c r="AX642">
        <v>363029637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ROUND(Y642*Source!I656,7)</f>
        <v>0.18099999999999999</v>
      </c>
      <c r="CY642">
        <f t="shared" si="1745"/>
        <v>0</v>
      </c>
      <c r="CZ642">
        <f t="shared" si="1746"/>
        <v>0</v>
      </c>
      <c r="DA642">
        <f t="shared" si="1747"/>
        <v>1</v>
      </c>
      <c r="DB642">
        <f t="shared" si="1742"/>
        <v>0</v>
      </c>
      <c r="DC642">
        <f t="shared" si="1743"/>
        <v>0</v>
      </c>
      <c r="DD642" t="s">
        <v>435</v>
      </c>
      <c r="DE642" t="s">
        <v>435</v>
      </c>
      <c r="DF642">
        <f t="shared" si="1744"/>
        <v>0</v>
      </c>
      <c r="DG642">
        <f t="shared" si="1739"/>
        <v>0</v>
      </c>
      <c r="DH642">
        <f t="shared" si="1748"/>
        <v>0</v>
      </c>
      <c r="DI642">
        <f t="shared" si="1749"/>
        <v>0</v>
      </c>
      <c r="DJ642">
        <f t="shared" si="1750"/>
        <v>0</v>
      </c>
      <c r="DK642">
        <v>0</v>
      </c>
      <c r="DL642" t="s">
        <v>435</v>
      </c>
      <c r="DM642">
        <v>0</v>
      </c>
      <c r="DN642" t="s">
        <v>435</v>
      </c>
      <c r="DO642">
        <v>0</v>
      </c>
    </row>
    <row r="643">
      <c r="A643">
        <f>ROW(Source!A656)</f>
        <v>656</v>
      </c>
      <c r="B643">
        <v>358752211</v>
      </c>
      <c r="C643">
        <v>358750278</v>
      </c>
      <c r="D643">
        <v>342764741</v>
      </c>
      <c r="E643">
        <v>1</v>
      </c>
      <c r="F643">
        <v>1</v>
      </c>
      <c r="G643">
        <v>1</v>
      </c>
      <c r="H643">
        <v>2</v>
      </c>
      <c r="I643" t="s">
        <v>65</v>
      </c>
      <c r="J643" t="s">
        <v>830</v>
      </c>
      <c r="K643" t="s">
        <v>66</v>
      </c>
      <c r="L643">
        <v>1368</v>
      </c>
      <c r="N643">
        <v>1011</v>
      </c>
      <c r="O643" t="s">
        <v>67</v>
      </c>
      <c r="P643" t="s">
        <v>67</v>
      </c>
      <c r="Q643">
        <v>1</v>
      </c>
      <c r="W643">
        <v>0</v>
      </c>
      <c r="X643">
        <v>-361847540</v>
      </c>
      <c r="Y643">
        <f t="shared" si="1741"/>
        <v>4.2000000000000002</v>
      </c>
      <c r="AA643">
        <v>0</v>
      </c>
      <c r="AB643">
        <v>1552.1199999999999</v>
      </c>
      <c r="AC643">
        <v>668.23000000000002</v>
      </c>
      <c r="AD643">
        <v>0</v>
      </c>
      <c r="AE643">
        <v>0</v>
      </c>
      <c r="AF643">
        <v>1552.1199999999999</v>
      </c>
      <c r="AG643">
        <v>668.23000000000002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435</v>
      </c>
      <c r="AT643">
        <v>4.2000000000000002</v>
      </c>
      <c r="AU643" t="s">
        <v>435</v>
      </c>
      <c r="AV643">
        <v>1</v>
      </c>
      <c r="AW643">
        <v>2</v>
      </c>
      <c r="AX643">
        <v>363029638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6518.9039999999995</v>
      </c>
      <c r="BL643">
        <v>2806.5660000000003</v>
      </c>
      <c r="BM643">
        <v>0</v>
      </c>
      <c r="BN643">
        <v>0</v>
      </c>
      <c r="BO643">
        <v>4.2000000000000002</v>
      </c>
      <c r="BP643">
        <v>1</v>
      </c>
      <c r="BQ643">
        <v>0</v>
      </c>
      <c r="BR643">
        <v>6518.9039999999995</v>
      </c>
      <c r="BS643">
        <v>2806.5660000000003</v>
      </c>
      <c r="BT643">
        <v>0</v>
      </c>
      <c r="BU643">
        <v>0</v>
      </c>
      <c r="BV643">
        <v>4.2000000000000002</v>
      </c>
      <c r="BW643">
        <v>1</v>
      </c>
      <c r="CV643">
        <v>0</v>
      </c>
      <c r="CW643">
        <f>ROUND(Y643*Source!I656*DO643,7)</f>
        <v>0.041999999999999996</v>
      </c>
      <c r="CX643">
        <f>ROUND(Y643*Source!I656,7)</f>
        <v>0.041999999999999996</v>
      </c>
      <c r="CY643">
        <f t="shared" ref="CY643:CY647" si="1751">AB643</f>
        <v>1552.1199999999999</v>
      </c>
      <c r="CZ643">
        <f t="shared" ref="CZ643:CZ647" si="1752">AF643</f>
        <v>1552.1199999999999</v>
      </c>
      <c r="DA643">
        <f t="shared" ref="DA643:DA647" si="1753">AJ643</f>
        <v>1</v>
      </c>
      <c r="DB643">
        <f t="shared" si="1742"/>
        <v>6518.8999999999996</v>
      </c>
      <c r="DC643">
        <f t="shared" si="1743"/>
        <v>2806.5699999999997</v>
      </c>
      <c r="DD643" t="s">
        <v>435</v>
      </c>
      <c r="DE643" t="s">
        <v>435</v>
      </c>
      <c r="DF643">
        <f t="shared" si="1744"/>
        <v>0</v>
      </c>
      <c r="DG643">
        <f t="shared" si="1739"/>
        <v>65.189999999999998</v>
      </c>
      <c r="DH643">
        <f t="shared" si="1748"/>
        <v>28.07</v>
      </c>
      <c r="DI643">
        <f t="shared" si="1749"/>
        <v>0</v>
      </c>
      <c r="DJ643">
        <f t="shared" ref="DJ643:DJ647" si="1754">DG643+DH643</f>
        <v>93.259999999999991</v>
      </c>
      <c r="DK643">
        <v>1</v>
      </c>
      <c r="DL643" t="s">
        <v>68</v>
      </c>
      <c r="DM643">
        <v>6</v>
      </c>
      <c r="DN643" t="s">
        <v>36</v>
      </c>
      <c r="DO643">
        <v>1</v>
      </c>
    </row>
    <row r="644">
      <c r="A644">
        <f>ROW(Source!A656)</f>
        <v>656</v>
      </c>
      <c r="B644">
        <v>358752211</v>
      </c>
      <c r="C644">
        <v>358750278</v>
      </c>
      <c r="D644">
        <v>342764878</v>
      </c>
      <c r="E644">
        <v>1</v>
      </c>
      <c r="F644">
        <v>1</v>
      </c>
      <c r="G644">
        <v>1</v>
      </c>
      <c r="H644">
        <v>2</v>
      </c>
      <c r="I644" t="s">
        <v>232</v>
      </c>
      <c r="J644" t="s">
        <v>845</v>
      </c>
      <c r="K644" t="s">
        <v>233</v>
      </c>
      <c r="L644">
        <v>1368</v>
      </c>
      <c r="N644">
        <v>1011</v>
      </c>
      <c r="O644" t="s">
        <v>67</v>
      </c>
      <c r="P644" t="s">
        <v>67</v>
      </c>
      <c r="Q644">
        <v>1</v>
      </c>
      <c r="W644">
        <v>0</v>
      </c>
      <c r="X644">
        <v>1871458523</v>
      </c>
      <c r="Y644">
        <f t="shared" si="1741"/>
        <v>3.2000000000000002</v>
      </c>
      <c r="AA644">
        <v>0</v>
      </c>
      <c r="AB644">
        <v>76.980000000000004</v>
      </c>
      <c r="AC644">
        <v>441.77999999999997</v>
      </c>
      <c r="AD644">
        <v>0</v>
      </c>
      <c r="AE644">
        <v>0</v>
      </c>
      <c r="AF644">
        <v>55.780000000000001</v>
      </c>
      <c r="AG644">
        <v>441.77999999999997</v>
      </c>
      <c r="AH644">
        <v>0</v>
      </c>
      <c r="AI644">
        <v>1</v>
      </c>
      <c r="AJ644">
        <v>1.3799999999999999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435</v>
      </c>
      <c r="AT644">
        <v>3.2000000000000002</v>
      </c>
      <c r="AU644" t="s">
        <v>435</v>
      </c>
      <c r="AV644">
        <v>1</v>
      </c>
      <c r="AW644">
        <v>2</v>
      </c>
      <c r="AX644">
        <v>363029639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178.49600000000001</v>
      </c>
      <c r="BL644">
        <v>1413.6959999999999</v>
      </c>
      <c r="BM644">
        <v>0</v>
      </c>
      <c r="BN644">
        <v>0</v>
      </c>
      <c r="BO644">
        <v>3.2000000000000002</v>
      </c>
      <c r="BP644">
        <v>1</v>
      </c>
      <c r="BQ644">
        <v>0</v>
      </c>
      <c r="BR644">
        <v>178.49600000000001</v>
      </c>
      <c r="BS644">
        <v>1413.6959999999999</v>
      </c>
      <c r="BT644">
        <v>0</v>
      </c>
      <c r="BU644">
        <v>0</v>
      </c>
      <c r="BV644">
        <v>3.2000000000000002</v>
      </c>
      <c r="BW644">
        <v>1</v>
      </c>
      <c r="CV644">
        <v>0</v>
      </c>
      <c r="CW644">
        <f>ROUND(Y644*Source!I656*DO644,7)</f>
        <v>0.032000000000000001</v>
      </c>
      <c r="CX644">
        <f>ROUND(Y644*Source!I656,7)</f>
        <v>0.032000000000000001</v>
      </c>
      <c r="CY644">
        <f t="shared" si="1751"/>
        <v>76.980000000000004</v>
      </c>
      <c r="CZ644">
        <f t="shared" si="1752"/>
        <v>55.780000000000001</v>
      </c>
      <c r="DA644">
        <f t="shared" si="1753"/>
        <v>1.3799999999999999</v>
      </c>
      <c r="DB644">
        <f t="shared" si="1742"/>
        <v>178.5</v>
      </c>
      <c r="DC644">
        <f t="shared" si="1743"/>
        <v>1413.7</v>
      </c>
      <c r="DD644" t="s">
        <v>435</v>
      </c>
      <c r="DE644" t="s">
        <v>435</v>
      </c>
      <c r="DF644">
        <f t="shared" si="1744"/>
        <v>0</v>
      </c>
      <c r="DG644">
        <f t="shared" ref="DG644:DG645" si="1755">ROUND(ROUND(AF644*AJ644,2)*CX644,2)</f>
        <v>2.46</v>
      </c>
      <c r="DH644">
        <f t="shared" si="1748"/>
        <v>14.140000000000001</v>
      </c>
      <c r="DI644">
        <f t="shared" si="1749"/>
        <v>0</v>
      </c>
      <c r="DJ644">
        <f t="shared" si="1754"/>
        <v>16.600000000000001</v>
      </c>
      <c r="DK644">
        <v>0</v>
      </c>
      <c r="DL644" t="s">
        <v>234</v>
      </c>
      <c r="DM644">
        <v>3</v>
      </c>
      <c r="DN644" t="s">
        <v>36</v>
      </c>
      <c r="DO644">
        <v>1</v>
      </c>
    </row>
    <row r="645">
      <c r="A645">
        <f>ROW(Source!A656)</f>
        <v>656</v>
      </c>
      <c r="B645">
        <v>358752211</v>
      </c>
      <c r="C645">
        <v>358750278</v>
      </c>
      <c r="D645">
        <v>342765643</v>
      </c>
      <c r="E645">
        <v>1</v>
      </c>
      <c r="F645">
        <v>1</v>
      </c>
      <c r="G645">
        <v>1</v>
      </c>
      <c r="H645">
        <v>2</v>
      </c>
      <c r="I645" t="s">
        <v>70</v>
      </c>
      <c r="J645" t="s">
        <v>831</v>
      </c>
      <c r="K645" t="s">
        <v>71</v>
      </c>
      <c r="L645">
        <v>1368</v>
      </c>
      <c r="N645">
        <v>1011</v>
      </c>
      <c r="O645" t="s">
        <v>67</v>
      </c>
      <c r="P645" t="s">
        <v>67</v>
      </c>
      <c r="Q645">
        <v>1</v>
      </c>
      <c r="W645">
        <v>0</v>
      </c>
      <c r="X645">
        <v>1503848564</v>
      </c>
      <c r="Y645">
        <f t="shared" si="1741"/>
        <v>4.2000000000000002</v>
      </c>
      <c r="AA645">
        <v>0</v>
      </c>
      <c r="AB645">
        <v>583.05999999999995</v>
      </c>
      <c r="AC645">
        <v>497.45999999999998</v>
      </c>
      <c r="AD645">
        <v>0</v>
      </c>
      <c r="AE645">
        <v>0</v>
      </c>
      <c r="AF645">
        <v>477.92000000000002</v>
      </c>
      <c r="AG645">
        <v>497.45999999999998</v>
      </c>
      <c r="AH645">
        <v>0</v>
      </c>
      <c r="AI645">
        <v>1</v>
      </c>
      <c r="AJ645">
        <v>1.22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435</v>
      </c>
      <c r="AT645">
        <v>4.2000000000000002</v>
      </c>
      <c r="AU645" t="s">
        <v>435</v>
      </c>
      <c r="AV645">
        <v>1</v>
      </c>
      <c r="AW645">
        <v>2</v>
      </c>
      <c r="AX645">
        <v>363029640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2007.2640000000001</v>
      </c>
      <c r="BL645">
        <v>2089.3319999999999</v>
      </c>
      <c r="BM645">
        <v>0</v>
      </c>
      <c r="BN645">
        <v>0</v>
      </c>
      <c r="BO645">
        <v>4.2000000000000002</v>
      </c>
      <c r="BP645">
        <v>1</v>
      </c>
      <c r="BQ645">
        <v>0</v>
      </c>
      <c r="BR645">
        <v>2007.2640000000001</v>
      </c>
      <c r="BS645">
        <v>2089.3319999999999</v>
      </c>
      <c r="BT645">
        <v>0</v>
      </c>
      <c r="BU645">
        <v>0</v>
      </c>
      <c r="BV645">
        <v>4.2000000000000002</v>
      </c>
      <c r="BW645">
        <v>1</v>
      </c>
      <c r="CV645">
        <v>0</v>
      </c>
      <c r="CW645">
        <f>ROUND(Y645*Source!I656*DO645,7)</f>
        <v>0.041999999999999996</v>
      </c>
      <c r="CX645">
        <f>ROUND(Y645*Source!I656,7)</f>
        <v>0.041999999999999996</v>
      </c>
      <c r="CY645">
        <f t="shared" si="1751"/>
        <v>583.05999999999995</v>
      </c>
      <c r="CZ645">
        <f t="shared" si="1752"/>
        <v>477.92000000000002</v>
      </c>
      <c r="DA645">
        <f t="shared" si="1753"/>
        <v>1.22</v>
      </c>
      <c r="DB645">
        <f t="shared" si="1742"/>
        <v>2007.26</v>
      </c>
      <c r="DC645">
        <f t="shared" si="1743"/>
        <v>2089.3299999999999</v>
      </c>
      <c r="DD645" t="s">
        <v>435</v>
      </c>
      <c r="DE645" t="s">
        <v>435</v>
      </c>
      <c r="DF645">
        <f t="shared" si="1744"/>
        <v>0</v>
      </c>
      <c r="DG645">
        <f t="shared" si="1755"/>
        <v>24.490000000000002</v>
      </c>
      <c r="DH645">
        <f t="shared" si="1748"/>
        <v>20.890000000000001</v>
      </c>
      <c r="DI645">
        <f t="shared" si="1749"/>
        <v>0</v>
      </c>
      <c r="DJ645">
        <f t="shared" si="1754"/>
        <v>45.380000000000003</v>
      </c>
      <c r="DK645">
        <v>0</v>
      </c>
      <c r="DL645" t="s">
        <v>72</v>
      </c>
      <c r="DM645">
        <v>4</v>
      </c>
      <c r="DN645" t="s">
        <v>36</v>
      </c>
      <c r="DO645">
        <v>1</v>
      </c>
    </row>
    <row r="646">
      <c r="A646">
        <f>ROW(Source!A656)</f>
        <v>656</v>
      </c>
      <c r="B646">
        <v>358752211</v>
      </c>
      <c r="C646">
        <v>358750278</v>
      </c>
      <c r="D646">
        <v>342765836</v>
      </c>
      <c r="E646">
        <v>1</v>
      </c>
      <c r="F646">
        <v>1</v>
      </c>
      <c r="G646">
        <v>1</v>
      </c>
      <c r="H646">
        <v>2</v>
      </c>
      <c r="I646" t="s">
        <v>117</v>
      </c>
      <c r="J646" t="s">
        <v>838</v>
      </c>
      <c r="K646" t="s">
        <v>118</v>
      </c>
      <c r="L646">
        <v>1368</v>
      </c>
      <c r="N646">
        <v>1011</v>
      </c>
      <c r="O646" t="s">
        <v>67</v>
      </c>
      <c r="P646" t="s">
        <v>67</v>
      </c>
      <c r="Q646">
        <v>1</v>
      </c>
      <c r="W646">
        <v>0</v>
      </c>
      <c r="X646">
        <v>-572184414</v>
      </c>
      <c r="Y646">
        <f t="shared" si="1741"/>
        <v>22</v>
      </c>
      <c r="AA646">
        <v>0</v>
      </c>
      <c r="AB646">
        <v>29.079999999999998</v>
      </c>
      <c r="AC646">
        <v>0</v>
      </c>
      <c r="AD646">
        <v>0</v>
      </c>
      <c r="AE646">
        <v>0</v>
      </c>
      <c r="AF646">
        <v>29.079999999999998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435</v>
      </c>
      <c r="AT646">
        <v>22</v>
      </c>
      <c r="AU646" t="s">
        <v>435</v>
      </c>
      <c r="AV646">
        <v>1</v>
      </c>
      <c r="AW646">
        <v>2</v>
      </c>
      <c r="AX646">
        <v>363029641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639.75999999999999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639.75999999999999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f>ROUND(Y646*Source!I656*DO646,7)</f>
        <v>0</v>
      </c>
      <c r="CX646">
        <f>ROUND(Y646*Source!I656,7)</f>
        <v>0.22</v>
      </c>
      <c r="CY646">
        <f t="shared" si="1751"/>
        <v>29.079999999999998</v>
      </c>
      <c r="CZ646">
        <f t="shared" si="1752"/>
        <v>29.079999999999998</v>
      </c>
      <c r="DA646">
        <f t="shared" si="1753"/>
        <v>1</v>
      </c>
      <c r="DB646">
        <f t="shared" si="1742"/>
        <v>639.75999999999999</v>
      </c>
      <c r="DC646">
        <f t="shared" si="1743"/>
        <v>0</v>
      </c>
      <c r="DD646" t="s">
        <v>435</v>
      </c>
      <c r="DE646" t="s">
        <v>435</v>
      </c>
      <c r="DF646">
        <f t="shared" si="1744"/>
        <v>0</v>
      </c>
      <c r="DG646">
        <f>ROUND(ROUND(AF646,2)*CX646,2)</f>
        <v>6.4000000000000004</v>
      </c>
      <c r="DH646">
        <f t="shared" si="1748"/>
        <v>0</v>
      </c>
      <c r="DI646">
        <f t="shared" si="1749"/>
        <v>0</v>
      </c>
      <c r="DJ646">
        <f t="shared" si="1754"/>
        <v>6.4000000000000004</v>
      </c>
      <c r="DK646">
        <v>1</v>
      </c>
      <c r="DL646" t="s">
        <v>435</v>
      </c>
      <c r="DM646">
        <v>0</v>
      </c>
      <c r="DN646" t="s">
        <v>435</v>
      </c>
      <c r="DO646">
        <v>0</v>
      </c>
    </row>
    <row r="647">
      <c r="A647">
        <f>ROW(Source!A656)</f>
        <v>656</v>
      </c>
      <c r="B647">
        <v>358752211</v>
      </c>
      <c r="C647">
        <v>358750278</v>
      </c>
      <c r="D647">
        <v>342766294</v>
      </c>
      <c r="E647">
        <v>1</v>
      </c>
      <c r="F647">
        <v>1</v>
      </c>
      <c r="G647">
        <v>1</v>
      </c>
      <c r="H647">
        <v>2</v>
      </c>
      <c r="I647" t="s">
        <v>350</v>
      </c>
      <c r="J647" t="s">
        <v>860</v>
      </c>
      <c r="K647" t="s">
        <v>351</v>
      </c>
      <c r="L647">
        <v>1368</v>
      </c>
      <c r="N647">
        <v>1011</v>
      </c>
      <c r="O647" t="s">
        <v>67</v>
      </c>
      <c r="P647" t="s">
        <v>67</v>
      </c>
      <c r="Q647">
        <v>1</v>
      </c>
      <c r="W647">
        <v>0</v>
      </c>
      <c r="X647">
        <v>-1472226376</v>
      </c>
      <c r="Y647">
        <f t="shared" si="1741"/>
        <v>6.5</v>
      </c>
      <c r="AA647">
        <v>0</v>
      </c>
      <c r="AB647">
        <v>7151.9799999999996</v>
      </c>
      <c r="AC647">
        <v>571.71000000000004</v>
      </c>
      <c r="AD647">
        <v>0</v>
      </c>
      <c r="AE647">
        <v>0</v>
      </c>
      <c r="AF647">
        <v>5297.7600000000002</v>
      </c>
      <c r="AG647">
        <v>571.71000000000004</v>
      </c>
      <c r="AH647">
        <v>0</v>
      </c>
      <c r="AI647">
        <v>1</v>
      </c>
      <c r="AJ647">
        <v>1.3500000000000001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435</v>
      </c>
      <c r="AT647">
        <v>6.5</v>
      </c>
      <c r="AU647" t="s">
        <v>435</v>
      </c>
      <c r="AV647">
        <v>1</v>
      </c>
      <c r="AW647">
        <v>2</v>
      </c>
      <c r="AX647">
        <v>363029642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34435.440000000002</v>
      </c>
      <c r="BL647">
        <v>3716.1150000000002</v>
      </c>
      <c r="BM647">
        <v>0</v>
      </c>
      <c r="BN647">
        <v>0</v>
      </c>
      <c r="BO647">
        <v>6.5</v>
      </c>
      <c r="BP647">
        <v>1</v>
      </c>
      <c r="BQ647">
        <v>0</v>
      </c>
      <c r="BR647">
        <v>34435.440000000002</v>
      </c>
      <c r="BS647">
        <v>3716.1150000000002</v>
      </c>
      <c r="BT647">
        <v>0</v>
      </c>
      <c r="BU647">
        <v>0</v>
      </c>
      <c r="BV647">
        <v>6.5</v>
      </c>
      <c r="BW647">
        <v>1</v>
      </c>
      <c r="CV647">
        <v>0</v>
      </c>
      <c r="CW647">
        <f>ROUND(Y647*Source!I656*DO647,7)</f>
        <v>0.065000000000000002</v>
      </c>
      <c r="CX647">
        <f>ROUND(Y647*Source!I656,7)</f>
        <v>0.065000000000000002</v>
      </c>
      <c r="CY647">
        <f t="shared" si="1751"/>
        <v>7151.9799999999996</v>
      </c>
      <c r="CZ647">
        <f t="shared" si="1752"/>
        <v>5297.7600000000002</v>
      </c>
      <c r="DA647">
        <f t="shared" si="1753"/>
        <v>1.3500000000000001</v>
      </c>
      <c r="DB647">
        <f t="shared" si="1742"/>
        <v>34435.439999999995</v>
      </c>
      <c r="DC647">
        <f t="shared" si="1743"/>
        <v>3716.1199999999999</v>
      </c>
      <c r="DD647" t="s">
        <v>435</v>
      </c>
      <c r="DE647" t="s">
        <v>435</v>
      </c>
      <c r="DF647">
        <f t="shared" si="1744"/>
        <v>0</v>
      </c>
      <c r="DG647">
        <f>ROUND(ROUND(AF647*AJ647,2)*CX647,2)</f>
        <v>464.88</v>
      </c>
      <c r="DH647">
        <f t="shared" si="1748"/>
        <v>37.160000000000004</v>
      </c>
      <c r="DI647">
        <f t="shared" si="1749"/>
        <v>0</v>
      </c>
      <c r="DJ647">
        <f t="shared" si="1754"/>
        <v>502.04000000000002</v>
      </c>
      <c r="DK647">
        <v>0</v>
      </c>
      <c r="DL647" t="s">
        <v>221</v>
      </c>
      <c r="DM647">
        <v>5</v>
      </c>
      <c r="DN647" t="s">
        <v>36</v>
      </c>
      <c r="DO647">
        <v>1</v>
      </c>
    </row>
    <row r="648">
      <c r="A648">
        <f>ROW(Source!A656)</f>
        <v>656</v>
      </c>
      <c r="B648">
        <v>358752211</v>
      </c>
      <c r="C648">
        <v>358750278</v>
      </c>
      <c r="D648">
        <v>342714004</v>
      </c>
      <c r="E648">
        <v>1</v>
      </c>
      <c r="F648">
        <v>1</v>
      </c>
      <c r="G648">
        <v>1</v>
      </c>
      <c r="H648">
        <v>3</v>
      </c>
      <c r="I648" t="s">
        <v>352</v>
      </c>
      <c r="J648" t="s">
        <v>861</v>
      </c>
      <c r="K648" t="s">
        <v>353</v>
      </c>
      <c r="L648">
        <v>1339</v>
      </c>
      <c r="N648">
        <v>1007</v>
      </c>
      <c r="O648" t="s">
        <v>324</v>
      </c>
      <c r="P648" t="s">
        <v>324</v>
      </c>
      <c r="Q648">
        <v>1</v>
      </c>
      <c r="W648">
        <v>0</v>
      </c>
      <c r="X648">
        <v>72670353</v>
      </c>
      <c r="Y648">
        <f t="shared" ref="Y648:Y652" si="1756">(AT648*ROUND(0,7))</f>
        <v>0</v>
      </c>
      <c r="AA648">
        <v>401.45999999999998</v>
      </c>
      <c r="AB648">
        <v>0</v>
      </c>
      <c r="AC648">
        <v>0</v>
      </c>
      <c r="AD648">
        <v>0</v>
      </c>
      <c r="AE648">
        <v>358.44999999999999</v>
      </c>
      <c r="AF648">
        <v>0</v>
      </c>
      <c r="AG648">
        <v>0</v>
      </c>
      <c r="AH648">
        <v>0</v>
      </c>
      <c r="AI648">
        <v>1.1200000000000001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435</v>
      </c>
      <c r="AT648">
        <v>7</v>
      </c>
      <c r="AU648" t="s">
        <v>517</v>
      </c>
      <c r="AV648">
        <v>0</v>
      </c>
      <c r="AW648">
        <v>2</v>
      </c>
      <c r="AX648">
        <v>363029643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2509.1500000000001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ROUND(Y648*Source!I656,7)</f>
        <v>0</v>
      </c>
      <c r="CY648">
        <f t="shared" ref="CY648:CY653" si="1757">AA648</f>
        <v>401.45999999999998</v>
      </c>
      <c r="CZ648">
        <f t="shared" ref="CZ648:CZ653" si="1758">AE648</f>
        <v>358.44999999999999</v>
      </c>
      <c r="DA648">
        <f t="shared" ref="DA648:DA653" si="1759">AI648</f>
        <v>1.1200000000000001</v>
      </c>
      <c r="DB648">
        <f t="shared" ref="DB648:DB652" si="1760">ROUND((ROUND(AT648*CZ648,2)*ROUND(0,7)),6)</f>
        <v>0</v>
      </c>
      <c r="DC648">
        <f t="shared" ref="DC648:DC652" si="1761">ROUND((ROUND(AT648*AG648,2)*ROUND(0,7)),6)</f>
        <v>0</v>
      </c>
      <c r="DD648" t="s">
        <v>435</v>
      </c>
      <c r="DE648" t="s">
        <v>435</v>
      </c>
      <c r="DF648">
        <f t="shared" ref="DF648:DF652" si="1762">ROUND(ROUND(AE648*AI648,2)*CX648,2)</f>
        <v>0</v>
      </c>
      <c r="DG648">
        <f t="shared" ref="DG648:DG657" si="1763">ROUND(ROUND(AF648,2)*CX648,2)</f>
        <v>0</v>
      </c>
      <c r="DH648">
        <f t="shared" si="1748"/>
        <v>0</v>
      </c>
      <c r="DI648">
        <f t="shared" si="1749"/>
        <v>0</v>
      </c>
      <c r="DJ648">
        <f t="shared" ref="DJ648:DJ653" si="1764">DF648</f>
        <v>0</v>
      </c>
      <c r="DK648">
        <v>0</v>
      </c>
      <c r="DL648" t="s">
        <v>435</v>
      </c>
      <c r="DM648">
        <v>0</v>
      </c>
      <c r="DN648" t="s">
        <v>435</v>
      </c>
      <c r="DO648">
        <v>0</v>
      </c>
    </row>
    <row r="649">
      <c r="A649">
        <f>ROW(Source!A656)</f>
        <v>656</v>
      </c>
      <c r="B649">
        <v>358752211</v>
      </c>
      <c r="C649">
        <v>358750278</v>
      </c>
      <c r="D649">
        <v>342714150</v>
      </c>
      <c r="E649">
        <v>1</v>
      </c>
      <c r="F649">
        <v>1</v>
      </c>
      <c r="G649">
        <v>1</v>
      </c>
      <c r="H649">
        <v>3</v>
      </c>
      <c r="I649" t="s">
        <v>354</v>
      </c>
      <c r="J649" t="s">
        <v>862</v>
      </c>
      <c r="K649" t="s">
        <v>355</v>
      </c>
      <c r="L649">
        <v>1346</v>
      </c>
      <c r="N649">
        <v>1009</v>
      </c>
      <c r="O649" t="s">
        <v>77</v>
      </c>
      <c r="P649" t="s">
        <v>77</v>
      </c>
      <c r="Q649">
        <v>1</v>
      </c>
      <c r="W649">
        <v>0</v>
      </c>
      <c r="X649">
        <v>547813963</v>
      </c>
      <c r="Y649">
        <f t="shared" si="1756"/>
        <v>0</v>
      </c>
      <c r="AA649">
        <v>372.24000000000001</v>
      </c>
      <c r="AB649">
        <v>0</v>
      </c>
      <c r="AC649">
        <v>0</v>
      </c>
      <c r="AD649">
        <v>0</v>
      </c>
      <c r="AE649">
        <v>284.14999999999998</v>
      </c>
      <c r="AF649">
        <v>0</v>
      </c>
      <c r="AG649">
        <v>0</v>
      </c>
      <c r="AH649">
        <v>0</v>
      </c>
      <c r="AI649">
        <v>1.3100000000000001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435</v>
      </c>
      <c r="AT649">
        <v>1.1200000000000001</v>
      </c>
      <c r="AU649" t="s">
        <v>517</v>
      </c>
      <c r="AV649">
        <v>0</v>
      </c>
      <c r="AW649">
        <v>2</v>
      </c>
      <c r="AX649">
        <v>363029644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318.24799999999999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ROUND(Y649*Source!I656,7)</f>
        <v>0</v>
      </c>
      <c r="CY649">
        <f t="shared" si="1757"/>
        <v>372.24000000000001</v>
      </c>
      <c r="CZ649">
        <f t="shared" si="1758"/>
        <v>284.14999999999998</v>
      </c>
      <c r="DA649">
        <f t="shared" si="1759"/>
        <v>1.3100000000000001</v>
      </c>
      <c r="DB649">
        <f t="shared" si="1760"/>
        <v>0</v>
      </c>
      <c r="DC649">
        <f t="shared" si="1761"/>
        <v>0</v>
      </c>
      <c r="DD649" t="s">
        <v>435</v>
      </c>
      <c r="DE649" t="s">
        <v>435</v>
      </c>
      <c r="DF649">
        <f t="shared" si="1762"/>
        <v>0</v>
      </c>
      <c r="DG649">
        <f t="shared" si="1763"/>
        <v>0</v>
      </c>
      <c r="DH649">
        <f t="shared" si="1748"/>
        <v>0</v>
      </c>
      <c r="DI649">
        <f t="shared" si="1749"/>
        <v>0</v>
      </c>
      <c r="DJ649">
        <f t="shared" si="1764"/>
        <v>0</v>
      </c>
      <c r="DK649">
        <v>0</v>
      </c>
      <c r="DL649" t="s">
        <v>435</v>
      </c>
      <c r="DM649">
        <v>0</v>
      </c>
      <c r="DN649" t="s">
        <v>435</v>
      </c>
      <c r="DO649">
        <v>0</v>
      </c>
    </row>
    <row r="650">
      <c r="A650">
        <f>ROW(Source!A656)</f>
        <v>656</v>
      </c>
      <c r="B650">
        <v>358752211</v>
      </c>
      <c r="C650">
        <v>358750278</v>
      </c>
      <c r="D650">
        <v>342725591</v>
      </c>
      <c r="E650">
        <v>1</v>
      </c>
      <c r="F650">
        <v>1</v>
      </c>
      <c r="G650">
        <v>1</v>
      </c>
      <c r="H650">
        <v>3</v>
      </c>
      <c r="I650" t="s">
        <v>356</v>
      </c>
      <c r="J650" t="s">
        <v>863</v>
      </c>
      <c r="K650" t="s">
        <v>357</v>
      </c>
      <c r="L650">
        <v>1348</v>
      </c>
      <c r="N650">
        <v>1009</v>
      </c>
      <c r="O650" t="s">
        <v>88</v>
      </c>
      <c r="P650" t="s">
        <v>88</v>
      </c>
      <c r="Q650">
        <v>1000</v>
      </c>
      <c r="W650">
        <v>0</v>
      </c>
      <c r="X650">
        <v>-2127582255</v>
      </c>
      <c r="Y650">
        <f t="shared" si="1756"/>
        <v>0</v>
      </c>
      <c r="AA650">
        <v>1086396</v>
      </c>
      <c r="AB650">
        <v>0</v>
      </c>
      <c r="AC650">
        <v>0</v>
      </c>
      <c r="AD650">
        <v>0</v>
      </c>
      <c r="AE650">
        <v>905330</v>
      </c>
      <c r="AF650">
        <v>0</v>
      </c>
      <c r="AG650">
        <v>0</v>
      </c>
      <c r="AH650">
        <v>0</v>
      </c>
      <c r="AI650">
        <v>1.2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435</v>
      </c>
      <c r="AT650">
        <v>0.0039500000000000004</v>
      </c>
      <c r="AU650" t="s">
        <v>517</v>
      </c>
      <c r="AV650">
        <v>0</v>
      </c>
      <c r="AW650">
        <v>2</v>
      </c>
      <c r="AX650">
        <v>363029645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3576.0535000000004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ROUND(Y650*Source!I656,7)</f>
        <v>0</v>
      </c>
      <c r="CY650">
        <f t="shared" si="1757"/>
        <v>1086396</v>
      </c>
      <c r="CZ650">
        <f t="shared" si="1758"/>
        <v>905330</v>
      </c>
      <c r="DA650">
        <f t="shared" si="1759"/>
        <v>1.2</v>
      </c>
      <c r="DB650">
        <f t="shared" si="1760"/>
        <v>0</v>
      </c>
      <c r="DC650">
        <f t="shared" si="1761"/>
        <v>0</v>
      </c>
      <c r="DD650" t="s">
        <v>435</v>
      </c>
      <c r="DE650" t="s">
        <v>435</v>
      </c>
      <c r="DF650">
        <f t="shared" si="1762"/>
        <v>0</v>
      </c>
      <c r="DG650">
        <f t="shared" si="1763"/>
        <v>0</v>
      </c>
      <c r="DH650">
        <f t="shared" si="1748"/>
        <v>0</v>
      </c>
      <c r="DI650">
        <f t="shared" si="1749"/>
        <v>0</v>
      </c>
      <c r="DJ650">
        <f t="shared" si="1764"/>
        <v>0</v>
      </c>
      <c r="DK650">
        <v>0</v>
      </c>
      <c r="DL650" t="s">
        <v>435</v>
      </c>
      <c r="DM650">
        <v>0</v>
      </c>
      <c r="DN650" t="s">
        <v>435</v>
      </c>
      <c r="DO650">
        <v>0</v>
      </c>
    </row>
    <row r="651">
      <c r="A651">
        <f>ROW(Source!A656)</f>
        <v>656</v>
      </c>
      <c r="B651">
        <v>358752211</v>
      </c>
      <c r="C651">
        <v>358750278</v>
      </c>
      <c r="D651">
        <v>342725853</v>
      </c>
      <c r="E651">
        <v>1</v>
      </c>
      <c r="F651">
        <v>1</v>
      </c>
      <c r="G651">
        <v>1</v>
      </c>
      <c r="H651">
        <v>3</v>
      </c>
      <c r="I651" t="s">
        <v>358</v>
      </c>
      <c r="J651" t="s">
        <v>864</v>
      </c>
      <c r="K651" t="s">
        <v>359</v>
      </c>
      <c r="L651">
        <v>1346</v>
      </c>
      <c r="N651">
        <v>1009</v>
      </c>
      <c r="O651" t="s">
        <v>77</v>
      </c>
      <c r="P651" t="s">
        <v>77</v>
      </c>
      <c r="Q651">
        <v>1</v>
      </c>
      <c r="W651">
        <v>0</v>
      </c>
      <c r="X651">
        <v>609040652</v>
      </c>
      <c r="Y651">
        <f t="shared" si="1756"/>
        <v>0</v>
      </c>
      <c r="AA651">
        <v>1448.29</v>
      </c>
      <c r="AB651">
        <v>0</v>
      </c>
      <c r="AC651">
        <v>0</v>
      </c>
      <c r="AD651">
        <v>0</v>
      </c>
      <c r="AE651">
        <v>899.55999999999995</v>
      </c>
      <c r="AF651">
        <v>0</v>
      </c>
      <c r="AG651">
        <v>0</v>
      </c>
      <c r="AH651">
        <v>0</v>
      </c>
      <c r="AI651">
        <v>1.6100000000000001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435</v>
      </c>
      <c r="AT651">
        <v>2.2400000000000002</v>
      </c>
      <c r="AU651" t="s">
        <v>517</v>
      </c>
      <c r="AV651">
        <v>0</v>
      </c>
      <c r="AW651">
        <v>2</v>
      </c>
      <c r="AX651">
        <v>363029646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2015.0144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ROUND(Y651*Source!I656,7)</f>
        <v>0</v>
      </c>
      <c r="CY651">
        <f t="shared" si="1757"/>
        <v>1448.29</v>
      </c>
      <c r="CZ651">
        <f t="shared" si="1758"/>
        <v>899.55999999999995</v>
      </c>
      <c r="DA651">
        <f t="shared" si="1759"/>
        <v>1.6100000000000001</v>
      </c>
      <c r="DB651">
        <f t="shared" si="1760"/>
        <v>0</v>
      </c>
      <c r="DC651">
        <f t="shared" si="1761"/>
        <v>0</v>
      </c>
      <c r="DD651" t="s">
        <v>435</v>
      </c>
      <c r="DE651" t="s">
        <v>435</v>
      </c>
      <c r="DF651">
        <f t="shared" si="1762"/>
        <v>0</v>
      </c>
      <c r="DG651">
        <f t="shared" si="1763"/>
        <v>0</v>
      </c>
      <c r="DH651">
        <f t="shared" si="1748"/>
        <v>0</v>
      </c>
      <c r="DI651">
        <f t="shared" si="1749"/>
        <v>0</v>
      </c>
      <c r="DJ651">
        <f t="shared" si="1764"/>
        <v>0</v>
      </c>
      <c r="DK651">
        <v>0</v>
      </c>
      <c r="DL651" t="s">
        <v>435</v>
      </c>
      <c r="DM651">
        <v>0</v>
      </c>
      <c r="DN651" t="s">
        <v>435</v>
      </c>
      <c r="DO651">
        <v>0</v>
      </c>
    </row>
    <row r="652">
      <c r="A652">
        <f>ROW(Source!A656)</f>
        <v>656</v>
      </c>
      <c r="B652">
        <v>358752211</v>
      </c>
      <c r="C652">
        <v>358750278</v>
      </c>
      <c r="D652">
        <v>342750993</v>
      </c>
      <c r="E652">
        <v>1</v>
      </c>
      <c r="F652">
        <v>1</v>
      </c>
      <c r="G652">
        <v>1</v>
      </c>
      <c r="H652">
        <v>3</v>
      </c>
      <c r="I652" t="s">
        <v>360</v>
      </c>
      <c r="J652" t="s">
        <v>865</v>
      </c>
      <c r="K652" t="s">
        <v>361</v>
      </c>
      <c r="L652">
        <v>1348</v>
      </c>
      <c r="N652">
        <v>1009</v>
      </c>
      <c r="O652" t="s">
        <v>88</v>
      </c>
      <c r="P652" t="s">
        <v>88</v>
      </c>
      <c r="Q652">
        <v>1000</v>
      </c>
      <c r="W652">
        <v>0</v>
      </c>
      <c r="X652">
        <v>-1802145219</v>
      </c>
      <c r="Y652">
        <f t="shared" si="1756"/>
        <v>0</v>
      </c>
      <c r="AA652">
        <v>1100477.0700000001</v>
      </c>
      <c r="AB652">
        <v>0</v>
      </c>
      <c r="AC652">
        <v>0</v>
      </c>
      <c r="AD652">
        <v>0</v>
      </c>
      <c r="AE652">
        <v>948687.13</v>
      </c>
      <c r="AF652">
        <v>0</v>
      </c>
      <c r="AG652">
        <v>0</v>
      </c>
      <c r="AH652">
        <v>0</v>
      </c>
      <c r="AI652">
        <v>1.1599999999999999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435</v>
      </c>
      <c r="AT652">
        <v>0.0012199999999999999</v>
      </c>
      <c r="AU652" t="s">
        <v>517</v>
      </c>
      <c r="AV652">
        <v>0</v>
      </c>
      <c r="AW652">
        <v>2</v>
      </c>
      <c r="AX652">
        <v>363029647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1157.3982985999999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ROUND(Y652*Source!I656,7)</f>
        <v>0</v>
      </c>
      <c r="CY652">
        <f t="shared" si="1757"/>
        <v>1100477.0700000001</v>
      </c>
      <c r="CZ652">
        <f t="shared" si="1758"/>
        <v>948687.13</v>
      </c>
      <c r="DA652">
        <f t="shared" si="1759"/>
        <v>1.1599999999999999</v>
      </c>
      <c r="DB652">
        <f t="shared" si="1760"/>
        <v>0</v>
      </c>
      <c r="DC652">
        <f t="shared" si="1761"/>
        <v>0</v>
      </c>
      <c r="DD652" t="s">
        <v>435</v>
      </c>
      <c r="DE652" t="s">
        <v>435</v>
      </c>
      <c r="DF652">
        <f t="shared" si="1762"/>
        <v>0</v>
      </c>
      <c r="DG652">
        <f t="shared" si="1763"/>
        <v>0</v>
      </c>
      <c r="DH652">
        <f t="shared" si="1748"/>
        <v>0</v>
      </c>
      <c r="DI652">
        <f t="shared" si="1749"/>
        <v>0</v>
      </c>
      <c r="DJ652">
        <f t="shared" si="1764"/>
        <v>0</v>
      </c>
      <c r="DK652">
        <v>0</v>
      </c>
      <c r="DL652" t="s">
        <v>435</v>
      </c>
      <c r="DM652">
        <v>0</v>
      </c>
      <c r="DN652" t="s">
        <v>435</v>
      </c>
      <c r="DO652">
        <v>0</v>
      </c>
    </row>
    <row r="653">
      <c r="A653">
        <f>ROW(Source!A656)</f>
        <v>656</v>
      </c>
      <c r="B653">
        <v>358752211</v>
      </c>
      <c r="C653">
        <v>358750278</v>
      </c>
      <c r="D653">
        <v>342646017</v>
      </c>
      <c r="E653">
        <v>113</v>
      </c>
      <c r="F653">
        <v>1</v>
      </c>
      <c r="G653">
        <v>1</v>
      </c>
      <c r="H653">
        <v>3</v>
      </c>
      <c r="I653" t="s">
        <v>130</v>
      </c>
      <c r="J653" t="s">
        <v>435</v>
      </c>
      <c r="K653" t="s">
        <v>131</v>
      </c>
      <c r="L653">
        <v>3277935</v>
      </c>
      <c r="N653">
        <v>1013</v>
      </c>
      <c r="O653" t="s">
        <v>104</v>
      </c>
      <c r="P653" t="s">
        <v>104</v>
      </c>
      <c r="Q653">
        <v>1</v>
      </c>
      <c r="W653">
        <v>0</v>
      </c>
      <c r="X653">
        <v>274903907</v>
      </c>
      <c r="Y653">
        <f t="shared" ref="Y653:Y661" si="1765">AT653</f>
        <v>2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0</v>
      </c>
      <c r="AQ653">
        <v>1</v>
      </c>
      <c r="AR653">
        <v>0</v>
      </c>
      <c r="AS653" t="s">
        <v>435</v>
      </c>
      <c r="AT653">
        <v>2</v>
      </c>
      <c r="AU653" t="s">
        <v>435</v>
      </c>
      <c r="AV653">
        <v>0</v>
      </c>
      <c r="AW653">
        <v>2</v>
      </c>
      <c r="AX653">
        <v>363029648</v>
      </c>
      <c r="AY653">
        <v>1</v>
      </c>
      <c r="AZ653">
        <v>2048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ROUND(Y653*Source!I656,7)</f>
        <v>0.02</v>
      </c>
      <c r="CY653">
        <f t="shared" si="1757"/>
        <v>0</v>
      </c>
      <c r="CZ653">
        <f t="shared" si="1758"/>
        <v>0</v>
      </c>
      <c r="DA653">
        <f t="shared" si="1759"/>
        <v>1</v>
      </c>
      <c r="DB653">
        <f t="shared" ref="DB653:DB661" si="1766">ROUND(ROUND(AT653*CZ653,2),6)</f>
        <v>0</v>
      </c>
      <c r="DC653">
        <f t="shared" ref="DC653:DC661" si="1767">ROUND(ROUND(AT653*AG653,2),6)</f>
        <v>0</v>
      </c>
      <c r="DD653" t="s">
        <v>435</v>
      </c>
      <c r="DE653" t="s">
        <v>435</v>
      </c>
      <c r="DF653">
        <f t="shared" ref="DF653:DF661" si="1768">ROUND(ROUND(AE653,2)*CX653,2)</f>
        <v>0</v>
      </c>
      <c r="DG653">
        <f t="shared" si="1763"/>
        <v>0</v>
      </c>
      <c r="DH653">
        <f t="shared" si="1748"/>
        <v>0</v>
      </c>
      <c r="DI653">
        <f t="shared" si="1749"/>
        <v>0</v>
      </c>
      <c r="DJ653">
        <f t="shared" si="1764"/>
        <v>0</v>
      </c>
      <c r="DK653">
        <v>0</v>
      </c>
      <c r="DL653" t="s">
        <v>435</v>
      </c>
      <c r="DM653">
        <v>0</v>
      </c>
      <c r="DN653" t="s">
        <v>435</v>
      </c>
      <c r="DO653">
        <v>0</v>
      </c>
    </row>
    <row r="654">
      <c r="A654">
        <f>ROW(Source!A657)</f>
        <v>657</v>
      </c>
      <c r="B654">
        <v>358752211</v>
      </c>
      <c r="C654">
        <v>358750306</v>
      </c>
      <c r="D654">
        <v>342640222</v>
      </c>
      <c r="E654">
        <v>113</v>
      </c>
      <c r="F654">
        <v>1</v>
      </c>
      <c r="G654">
        <v>1</v>
      </c>
      <c r="H654">
        <v>1</v>
      </c>
      <c r="I654" t="s">
        <v>115</v>
      </c>
      <c r="J654" t="s">
        <v>435</v>
      </c>
      <c r="K654" t="s">
        <v>116</v>
      </c>
      <c r="L654">
        <v>1191</v>
      </c>
      <c r="N654">
        <v>1013</v>
      </c>
      <c r="O654" t="s">
        <v>36</v>
      </c>
      <c r="P654" t="s">
        <v>36</v>
      </c>
      <c r="Q654">
        <v>1</v>
      </c>
      <c r="W654">
        <v>0</v>
      </c>
      <c r="X654">
        <v>888410196</v>
      </c>
      <c r="Y654">
        <f t="shared" si="1765"/>
        <v>28.800000000000001</v>
      </c>
      <c r="AA654">
        <v>0</v>
      </c>
      <c r="AB654">
        <v>0</v>
      </c>
      <c r="AC654">
        <v>0</v>
      </c>
      <c r="AD654">
        <v>497.45999999999998</v>
      </c>
      <c r="AE654">
        <v>0</v>
      </c>
      <c r="AF654">
        <v>0</v>
      </c>
      <c r="AG654">
        <v>0</v>
      </c>
      <c r="AH654">
        <v>497.45999999999998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435</v>
      </c>
      <c r="AT654">
        <v>28.800000000000001</v>
      </c>
      <c r="AU654" t="s">
        <v>435</v>
      </c>
      <c r="AV654">
        <v>1</v>
      </c>
      <c r="AW654">
        <v>2</v>
      </c>
      <c r="AX654">
        <v>363029649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14326.848</v>
      </c>
      <c r="BN654">
        <v>28.800000000000001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14326.848</v>
      </c>
      <c r="BU654">
        <v>28.800000000000001</v>
      </c>
      <c r="BV654">
        <v>0</v>
      </c>
      <c r="BW654">
        <v>1</v>
      </c>
      <c r="CU654">
        <f>ROUND(AT654*Source!I657*AH654*AL654,2)</f>
        <v>14326.85</v>
      </c>
      <c r="CV654">
        <f>ROUND(Y654*Source!I657,7)</f>
        <v>28.799999999999997</v>
      </c>
      <c r="CW654">
        <v>0</v>
      </c>
      <c r="CX654">
        <f>ROUND(Y654*Source!I657,7)</f>
        <v>28.799999999999997</v>
      </c>
      <c r="CY654">
        <f t="shared" ref="CY654:CY655" si="1769">AD654</f>
        <v>497.45999999999998</v>
      </c>
      <c r="CZ654">
        <f t="shared" ref="CZ654:CZ655" si="1770">AH654</f>
        <v>497.45999999999998</v>
      </c>
      <c r="DA654">
        <f t="shared" ref="DA654:DA655" si="1771">AL654</f>
        <v>1</v>
      </c>
      <c r="DB654">
        <f t="shared" si="1766"/>
        <v>14326.849999999999</v>
      </c>
      <c r="DC654">
        <f t="shared" si="1767"/>
        <v>0</v>
      </c>
      <c r="DD654" t="s">
        <v>435</v>
      </c>
      <c r="DE654" t="s">
        <v>435</v>
      </c>
      <c r="DF654">
        <f t="shared" si="1768"/>
        <v>0</v>
      </c>
      <c r="DG654">
        <f t="shared" si="1763"/>
        <v>0</v>
      </c>
      <c r="DH654">
        <f t="shared" si="1748"/>
        <v>0</v>
      </c>
      <c r="DI654">
        <f t="shared" si="1749"/>
        <v>14326.85</v>
      </c>
      <c r="DJ654">
        <f t="shared" ref="DJ654:DJ655" si="1772">DI654</f>
        <v>14326.85</v>
      </c>
      <c r="DK654">
        <v>1</v>
      </c>
      <c r="DL654" t="s">
        <v>435</v>
      </c>
      <c r="DM654">
        <v>0</v>
      </c>
      <c r="DN654" t="s">
        <v>435</v>
      </c>
      <c r="DO654">
        <v>0</v>
      </c>
    </row>
    <row r="655">
      <c r="A655">
        <f>ROW(Source!A657)</f>
        <v>657</v>
      </c>
      <c r="B655">
        <v>358752211</v>
      </c>
      <c r="C655">
        <v>358750306</v>
      </c>
      <c r="D655">
        <v>342640393</v>
      </c>
      <c r="E655">
        <v>113</v>
      </c>
      <c r="F655">
        <v>1</v>
      </c>
      <c r="G655">
        <v>1</v>
      </c>
      <c r="H655">
        <v>1</v>
      </c>
      <c r="I655" t="s">
        <v>828</v>
      </c>
      <c r="J655" t="s">
        <v>435</v>
      </c>
      <c r="K655" t="s">
        <v>829</v>
      </c>
      <c r="L655">
        <v>1191</v>
      </c>
      <c r="N655">
        <v>1013</v>
      </c>
      <c r="O655" t="s">
        <v>36</v>
      </c>
      <c r="P655" t="s">
        <v>36</v>
      </c>
      <c r="Q655">
        <v>1</v>
      </c>
      <c r="W655">
        <v>0</v>
      </c>
      <c r="X655">
        <v>-1417349443</v>
      </c>
      <c r="Y655">
        <f t="shared" si="1765"/>
        <v>6.3300000000000001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435</v>
      </c>
      <c r="AT655">
        <v>6.3300000000000001</v>
      </c>
      <c r="AU655" t="s">
        <v>435</v>
      </c>
      <c r="AV655">
        <v>2</v>
      </c>
      <c r="AW655">
        <v>2</v>
      </c>
      <c r="AX655">
        <v>363029650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ROUND(Y655*Source!I657,7)</f>
        <v>6.3300000000000001</v>
      </c>
      <c r="CY655">
        <f t="shared" si="1769"/>
        <v>0</v>
      </c>
      <c r="CZ655">
        <f t="shared" si="1770"/>
        <v>0</v>
      </c>
      <c r="DA655">
        <f t="shared" si="1771"/>
        <v>1</v>
      </c>
      <c r="DB655">
        <f t="shared" si="1766"/>
        <v>0</v>
      </c>
      <c r="DC655">
        <f t="shared" si="1767"/>
        <v>0</v>
      </c>
      <c r="DD655" t="s">
        <v>435</v>
      </c>
      <c r="DE655" t="s">
        <v>435</v>
      </c>
      <c r="DF655">
        <f t="shared" si="1768"/>
        <v>0</v>
      </c>
      <c r="DG655">
        <f t="shared" si="1763"/>
        <v>0</v>
      </c>
      <c r="DH655">
        <f t="shared" si="1748"/>
        <v>0</v>
      </c>
      <c r="DI655">
        <f t="shared" si="1749"/>
        <v>0</v>
      </c>
      <c r="DJ655">
        <f t="shared" si="1772"/>
        <v>0</v>
      </c>
      <c r="DK655">
        <v>0</v>
      </c>
      <c r="DL655" t="s">
        <v>435</v>
      </c>
      <c r="DM655">
        <v>0</v>
      </c>
      <c r="DN655" t="s">
        <v>435</v>
      </c>
      <c r="DO655">
        <v>0</v>
      </c>
    </row>
    <row r="656">
      <c r="A656">
        <f>ROW(Source!A657)</f>
        <v>657</v>
      </c>
      <c r="B656">
        <v>358752211</v>
      </c>
      <c r="C656">
        <v>358750306</v>
      </c>
      <c r="D656">
        <v>342764741</v>
      </c>
      <c r="E656">
        <v>1</v>
      </c>
      <c r="F656">
        <v>1</v>
      </c>
      <c r="G656">
        <v>1</v>
      </c>
      <c r="H656">
        <v>2</v>
      </c>
      <c r="I656" t="s">
        <v>65</v>
      </c>
      <c r="J656" t="s">
        <v>830</v>
      </c>
      <c r="K656" t="s">
        <v>66</v>
      </c>
      <c r="L656">
        <v>1368</v>
      </c>
      <c r="N656">
        <v>1011</v>
      </c>
      <c r="O656" t="s">
        <v>67</v>
      </c>
      <c r="P656" t="s">
        <v>67</v>
      </c>
      <c r="Q656">
        <v>1</v>
      </c>
      <c r="W656">
        <v>0</v>
      </c>
      <c r="X656">
        <v>-361847540</v>
      </c>
      <c r="Y656">
        <f t="shared" si="1765"/>
        <v>0.20000000000000001</v>
      </c>
      <c r="AA656">
        <v>0</v>
      </c>
      <c r="AB656">
        <v>1552.1199999999999</v>
      </c>
      <c r="AC656">
        <v>668.23000000000002</v>
      </c>
      <c r="AD656">
        <v>0</v>
      </c>
      <c r="AE656">
        <v>0</v>
      </c>
      <c r="AF656">
        <v>1552.1199999999999</v>
      </c>
      <c r="AG656">
        <v>668.23000000000002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435</v>
      </c>
      <c r="AT656">
        <v>0.20000000000000001</v>
      </c>
      <c r="AU656" t="s">
        <v>435</v>
      </c>
      <c r="AV656">
        <v>1</v>
      </c>
      <c r="AW656">
        <v>2</v>
      </c>
      <c r="AX656">
        <v>363029651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310.42399999999998</v>
      </c>
      <c r="BL656">
        <v>133.64600000000002</v>
      </c>
      <c r="BM656">
        <v>0</v>
      </c>
      <c r="BN656">
        <v>0</v>
      </c>
      <c r="BO656">
        <v>0.20000000000000001</v>
      </c>
      <c r="BP656">
        <v>1</v>
      </c>
      <c r="BQ656">
        <v>0</v>
      </c>
      <c r="BR656">
        <v>310.42399999999998</v>
      </c>
      <c r="BS656">
        <v>133.64600000000002</v>
      </c>
      <c r="BT656">
        <v>0</v>
      </c>
      <c r="BU656">
        <v>0</v>
      </c>
      <c r="BV656">
        <v>0.20000000000000001</v>
      </c>
      <c r="BW656">
        <v>1</v>
      </c>
      <c r="CV656">
        <v>0</v>
      </c>
      <c r="CW656">
        <f>ROUND(Y656*Source!I657*DO656,7)</f>
        <v>0.19999999999999998</v>
      </c>
      <c r="CX656">
        <f>ROUND(Y656*Source!I657,7)</f>
        <v>0.19999999999999998</v>
      </c>
      <c r="CY656">
        <f t="shared" ref="CY656:CY661" si="1773">AB656</f>
        <v>1552.1199999999999</v>
      </c>
      <c r="CZ656">
        <f t="shared" ref="CZ656:CZ661" si="1774">AF656</f>
        <v>1552.1199999999999</v>
      </c>
      <c r="DA656">
        <f t="shared" ref="DA656:DA661" si="1775">AJ656</f>
        <v>1</v>
      </c>
      <c r="DB656">
        <f t="shared" si="1766"/>
        <v>310.41999999999996</v>
      </c>
      <c r="DC656">
        <f t="shared" si="1767"/>
        <v>133.65000000000001</v>
      </c>
      <c r="DD656" t="s">
        <v>435</v>
      </c>
      <c r="DE656" t="s">
        <v>435</v>
      </c>
      <c r="DF656">
        <f t="shared" si="1768"/>
        <v>0</v>
      </c>
      <c r="DG656">
        <f t="shared" si="1763"/>
        <v>310.42000000000002</v>
      </c>
      <c r="DH656">
        <f t="shared" si="1748"/>
        <v>133.65000000000001</v>
      </c>
      <c r="DI656">
        <f t="shared" si="1749"/>
        <v>0</v>
      </c>
      <c r="DJ656">
        <f t="shared" ref="DJ656:DJ661" si="1776">DG656+DH656</f>
        <v>444.07000000000005</v>
      </c>
      <c r="DK656">
        <v>1</v>
      </c>
      <c r="DL656" t="s">
        <v>68</v>
      </c>
      <c r="DM656">
        <v>6</v>
      </c>
      <c r="DN656" t="s">
        <v>36</v>
      </c>
      <c r="DO656">
        <v>1</v>
      </c>
    </row>
    <row r="657">
      <c r="A657">
        <f>ROW(Source!A657)</f>
        <v>657</v>
      </c>
      <c r="B657">
        <v>358752211</v>
      </c>
      <c r="C657">
        <v>358750306</v>
      </c>
      <c r="D657">
        <v>342764838</v>
      </c>
      <c r="E657">
        <v>1</v>
      </c>
      <c r="F657">
        <v>1</v>
      </c>
      <c r="G657">
        <v>1</v>
      </c>
      <c r="H657">
        <v>2</v>
      </c>
      <c r="I657" t="s">
        <v>368</v>
      </c>
      <c r="J657" t="s">
        <v>866</v>
      </c>
      <c r="K657" t="s">
        <v>369</v>
      </c>
      <c r="L657">
        <v>1368</v>
      </c>
      <c r="N657">
        <v>1011</v>
      </c>
      <c r="O657" t="s">
        <v>67</v>
      </c>
      <c r="P657" t="s">
        <v>67</v>
      </c>
      <c r="Q657">
        <v>1</v>
      </c>
      <c r="W657">
        <v>0</v>
      </c>
      <c r="X657">
        <v>-173640159</v>
      </c>
      <c r="Y657">
        <f t="shared" si="1765"/>
        <v>5.4000000000000004</v>
      </c>
      <c r="AA657">
        <v>0</v>
      </c>
      <c r="AB657">
        <v>2.6699999999999999</v>
      </c>
      <c r="AC657">
        <v>0</v>
      </c>
      <c r="AD657">
        <v>0</v>
      </c>
      <c r="AE657">
        <v>0</v>
      </c>
      <c r="AF657">
        <v>2.6699999999999999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435</v>
      </c>
      <c r="AT657">
        <v>5.4000000000000004</v>
      </c>
      <c r="AU657" t="s">
        <v>435</v>
      </c>
      <c r="AV657">
        <v>1</v>
      </c>
      <c r="AW657">
        <v>2</v>
      </c>
      <c r="AX657">
        <v>363029652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14.418000000000001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14.418000000000001</v>
      </c>
      <c r="BS657">
        <v>0</v>
      </c>
      <c r="BT657">
        <v>0</v>
      </c>
      <c r="BU657">
        <v>0</v>
      </c>
      <c r="BV657">
        <v>0</v>
      </c>
      <c r="BW657">
        <v>1</v>
      </c>
      <c r="CV657">
        <v>0</v>
      </c>
      <c r="CW657">
        <f>ROUND(Y657*Source!I657*DO657,7)</f>
        <v>0</v>
      </c>
      <c r="CX657">
        <f>ROUND(Y657*Source!I657,7)</f>
        <v>5.3999999999999995</v>
      </c>
      <c r="CY657">
        <f t="shared" si="1773"/>
        <v>2.6699999999999999</v>
      </c>
      <c r="CZ657">
        <f t="shared" si="1774"/>
        <v>2.6699999999999999</v>
      </c>
      <c r="DA657">
        <f t="shared" si="1775"/>
        <v>1</v>
      </c>
      <c r="DB657">
        <f t="shared" si="1766"/>
        <v>14.42</v>
      </c>
      <c r="DC657">
        <f t="shared" si="1767"/>
        <v>0</v>
      </c>
      <c r="DD657" t="s">
        <v>435</v>
      </c>
      <c r="DE657" t="s">
        <v>435</v>
      </c>
      <c r="DF657">
        <f t="shared" si="1768"/>
        <v>0</v>
      </c>
      <c r="DG657">
        <f t="shared" si="1763"/>
        <v>14.42</v>
      </c>
      <c r="DH657">
        <f t="shared" si="1748"/>
        <v>0</v>
      </c>
      <c r="DI657">
        <f t="shared" si="1749"/>
        <v>0</v>
      </c>
      <c r="DJ657">
        <f t="shared" si="1776"/>
        <v>14.42</v>
      </c>
      <c r="DK657">
        <v>1</v>
      </c>
      <c r="DL657" t="s">
        <v>435</v>
      </c>
      <c r="DM657">
        <v>0</v>
      </c>
      <c r="DN657" t="s">
        <v>435</v>
      </c>
      <c r="DO657">
        <v>0</v>
      </c>
    </row>
    <row r="658">
      <c r="A658">
        <f>ROW(Source!A657)</f>
        <v>657</v>
      </c>
      <c r="B658">
        <v>358752211</v>
      </c>
      <c r="C658">
        <v>358750306</v>
      </c>
      <c r="D658">
        <v>342764878</v>
      </c>
      <c r="E658">
        <v>1</v>
      </c>
      <c r="F658">
        <v>1</v>
      </c>
      <c r="G658">
        <v>1</v>
      </c>
      <c r="H658">
        <v>2</v>
      </c>
      <c r="I658" t="s">
        <v>232</v>
      </c>
      <c r="J658" t="s">
        <v>845</v>
      </c>
      <c r="K658" t="s">
        <v>233</v>
      </c>
      <c r="L658">
        <v>1368</v>
      </c>
      <c r="N658">
        <v>1011</v>
      </c>
      <c r="O658" t="s">
        <v>67</v>
      </c>
      <c r="P658" t="s">
        <v>67</v>
      </c>
      <c r="Q658">
        <v>1</v>
      </c>
      <c r="W658">
        <v>0</v>
      </c>
      <c r="X658">
        <v>1871458523</v>
      </c>
      <c r="Y658">
        <f t="shared" si="1765"/>
        <v>2.7000000000000002</v>
      </c>
      <c r="AA658">
        <v>0</v>
      </c>
      <c r="AB658">
        <v>76.980000000000004</v>
      </c>
      <c r="AC658">
        <v>441.77999999999997</v>
      </c>
      <c r="AD658">
        <v>0</v>
      </c>
      <c r="AE658">
        <v>0</v>
      </c>
      <c r="AF658">
        <v>55.780000000000001</v>
      </c>
      <c r="AG658">
        <v>441.77999999999997</v>
      </c>
      <c r="AH658">
        <v>0</v>
      </c>
      <c r="AI658">
        <v>1</v>
      </c>
      <c r="AJ658">
        <v>1.3799999999999999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435</v>
      </c>
      <c r="AT658">
        <v>2.7000000000000002</v>
      </c>
      <c r="AU658" t="s">
        <v>435</v>
      </c>
      <c r="AV658">
        <v>1</v>
      </c>
      <c r="AW658">
        <v>2</v>
      </c>
      <c r="AX658">
        <v>363029653</v>
      </c>
      <c r="AY658">
        <v>1</v>
      </c>
      <c r="AZ658">
        <v>0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150.60600000000002</v>
      </c>
      <c r="BL658">
        <v>1192.806</v>
      </c>
      <c r="BM658">
        <v>0</v>
      </c>
      <c r="BN658">
        <v>0</v>
      </c>
      <c r="BO658">
        <v>2.7000000000000002</v>
      </c>
      <c r="BP658">
        <v>1</v>
      </c>
      <c r="BQ658">
        <v>0</v>
      </c>
      <c r="BR658">
        <v>150.60600000000002</v>
      </c>
      <c r="BS658">
        <v>1192.806</v>
      </c>
      <c r="BT658">
        <v>0</v>
      </c>
      <c r="BU658">
        <v>0</v>
      </c>
      <c r="BV658">
        <v>2.7000000000000002</v>
      </c>
      <c r="BW658">
        <v>1</v>
      </c>
      <c r="CV658">
        <v>0</v>
      </c>
      <c r="CW658">
        <f>ROUND(Y658*Source!I657*DO658,7)</f>
        <v>2.6999999999999997</v>
      </c>
      <c r="CX658">
        <f>ROUND(Y658*Source!I657,7)</f>
        <v>2.6999999999999997</v>
      </c>
      <c r="CY658">
        <f t="shared" si="1773"/>
        <v>76.980000000000004</v>
      </c>
      <c r="CZ658">
        <f t="shared" si="1774"/>
        <v>55.780000000000001</v>
      </c>
      <c r="DA658">
        <f t="shared" si="1775"/>
        <v>1.3799999999999999</v>
      </c>
      <c r="DB658">
        <f t="shared" si="1766"/>
        <v>150.60999999999999</v>
      </c>
      <c r="DC658">
        <f t="shared" si="1767"/>
        <v>1192.8099999999999</v>
      </c>
      <c r="DD658" t="s">
        <v>435</v>
      </c>
      <c r="DE658" t="s">
        <v>435</v>
      </c>
      <c r="DF658">
        <f t="shared" si="1768"/>
        <v>0</v>
      </c>
      <c r="DG658">
        <f t="shared" ref="DG658:DG661" si="1777">ROUND(ROUND(AF658*AJ658,2)*CX658,2)</f>
        <v>207.84999999999999</v>
      </c>
      <c r="DH658">
        <f t="shared" si="1748"/>
        <v>1192.8099999999999</v>
      </c>
      <c r="DI658">
        <f t="shared" si="1749"/>
        <v>0</v>
      </c>
      <c r="DJ658">
        <f t="shared" si="1776"/>
        <v>1400.6599999999999</v>
      </c>
      <c r="DK658">
        <v>0</v>
      </c>
      <c r="DL658" t="s">
        <v>234</v>
      </c>
      <c r="DM658">
        <v>3</v>
      </c>
      <c r="DN658" t="s">
        <v>36</v>
      </c>
      <c r="DO658">
        <v>1</v>
      </c>
    </row>
    <row r="659">
      <c r="A659">
        <f>ROW(Source!A657)</f>
        <v>657</v>
      </c>
      <c r="B659">
        <v>358752211</v>
      </c>
      <c r="C659">
        <v>358750306</v>
      </c>
      <c r="D659">
        <v>342764921</v>
      </c>
      <c r="E659">
        <v>1</v>
      </c>
      <c r="F659">
        <v>1</v>
      </c>
      <c r="G659">
        <v>1</v>
      </c>
      <c r="H659">
        <v>2</v>
      </c>
      <c r="I659" t="s">
        <v>157</v>
      </c>
      <c r="J659" t="s">
        <v>844</v>
      </c>
      <c r="K659" t="s">
        <v>158</v>
      </c>
      <c r="L659">
        <v>1368</v>
      </c>
      <c r="N659">
        <v>1011</v>
      </c>
      <c r="O659" t="s">
        <v>67</v>
      </c>
      <c r="P659" t="s">
        <v>67</v>
      </c>
      <c r="Q659">
        <v>1</v>
      </c>
      <c r="W659">
        <v>0</v>
      </c>
      <c r="X659">
        <v>-1997430335</v>
      </c>
      <c r="Y659">
        <f t="shared" si="1765"/>
        <v>0.53000000000000003</v>
      </c>
      <c r="AA659">
        <v>0</v>
      </c>
      <c r="AB659">
        <v>130.19</v>
      </c>
      <c r="AC659">
        <v>497.45999999999998</v>
      </c>
      <c r="AD659">
        <v>0</v>
      </c>
      <c r="AE659">
        <v>0</v>
      </c>
      <c r="AF659">
        <v>104.98999999999999</v>
      </c>
      <c r="AG659">
        <v>497.45999999999998</v>
      </c>
      <c r="AH659">
        <v>0</v>
      </c>
      <c r="AI659">
        <v>1</v>
      </c>
      <c r="AJ659">
        <v>1.24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435</v>
      </c>
      <c r="AT659">
        <v>0.53000000000000003</v>
      </c>
      <c r="AU659" t="s">
        <v>435</v>
      </c>
      <c r="AV659">
        <v>1</v>
      </c>
      <c r="AW659">
        <v>2</v>
      </c>
      <c r="AX659">
        <v>363029654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55.6447</v>
      </c>
      <c r="BL659">
        <v>263.65379999999999</v>
      </c>
      <c r="BM659">
        <v>0</v>
      </c>
      <c r="BN659">
        <v>0</v>
      </c>
      <c r="BO659">
        <v>0.53000000000000003</v>
      </c>
      <c r="BP659">
        <v>1</v>
      </c>
      <c r="BQ659">
        <v>0</v>
      </c>
      <c r="BR659">
        <v>55.6447</v>
      </c>
      <c r="BS659">
        <v>263.65379999999999</v>
      </c>
      <c r="BT659">
        <v>0</v>
      </c>
      <c r="BU659">
        <v>0</v>
      </c>
      <c r="BV659">
        <v>0.53000000000000003</v>
      </c>
      <c r="BW659">
        <v>1</v>
      </c>
      <c r="CV659">
        <v>0</v>
      </c>
      <c r="CW659">
        <f>ROUND(Y659*Source!I657*DO659,7)</f>
        <v>0.53000000000000003</v>
      </c>
      <c r="CX659">
        <f>ROUND(Y659*Source!I657,7)</f>
        <v>0.53000000000000003</v>
      </c>
      <c r="CY659">
        <f t="shared" si="1773"/>
        <v>130.19</v>
      </c>
      <c r="CZ659">
        <f t="shared" si="1774"/>
        <v>104.98999999999999</v>
      </c>
      <c r="DA659">
        <f t="shared" si="1775"/>
        <v>1.24</v>
      </c>
      <c r="DB659">
        <f t="shared" si="1766"/>
        <v>55.640000000000001</v>
      </c>
      <c r="DC659">
        <f t="shared" si="1767"/>
        <v>263.64999999999998</v>
      </c>
      <c r="DD659" t="s">
        <v>435</v>
      </c>
      <c r="DE659" t="s">
        <v>435</v>
      </c>
      <c r="DF659">
        <f t="shared" si="1768"/>
        <v>0</v>
      </c>
      <c r="DG659">
        <f t="shared" si="1777"/>
        <v>69</v>
      </c>
      <c r="DH659">
        <f t="shared" si="1748"/>
        <v>263.64999999999998</v>
      </c>
      <c r="DI659">
        <f t="shared" si="1749"/>
        <v>0</v>
      </c>
      <c r="DJ659">
        <f t="shared" si="1776"/>
        <v>332.64999999999998</v>
      </c>
      <c r="DK659">
        <v>0</v>
      </c>
      <c r="DL659" t="s">
        <v>72</v>
      </c>
      <c r="DM659">
        <v>4</v>
      </c>
      <c r="DN659" t="s">
        <v>36</v>
      </c>
      <c r="DO659">
        <v>1</v>
      </c>
    </row>
    <row r="660">
      <c r="A660">
        <f>ROW(Source!A657)</f>
        <v>657</v>
      </c>
      <c r="B660">
        <v>358752211</v>
      </c>
      <c r="C660">
        <v>358750306</v>
      </c>
      <c r="D660">
        <v>342765357</v>
      </c>
      <c r="E660">
        <v>1</v>
      </c>
      <c r="F660">
        <v>1</v>
      </c>
      <c r="G660">
        <v>1</v>
      </c>
      <c r="H660">
        <v>2</v>
      </c>
      <c r="I660" t="s">
        <v>370</v>
      </c>
      <c r="J660" t="s">
        <v>867</v>
      </c>
      <c r="K660" t="s">
        <v>371</v>
      </c>
      <c r="L660">
        <v>1368</v>
      </c>
      <c r="N660">
        <v>1011</v>
      </c>
      <c r="O660" t="s">
        <v>67</v>
      </c>
      <c r="P660" t="s">
        <v>67</v>
      </c>
      <c r="Q660">
        <v>1</v>
      </c>
      <c r="W660">
        <v>0</v>
      </c>
      <c r="X660">
        <v>2026811433</v>
      </c>
      <c r="Y660">
        <f t="shared" si="1765"/>
        <v>2.7000000000000002</v>
      </c>
      <c r="AA660">
        <v>0</v>
      </c>
      <c r="AB660">
        <v>3052.3299999999999</v>
      </c>
      <c r="AC660">
        <v>571.71000000000004</v>
      </c>
      <c r="AD660">
        <v>0</v>
      </c>
      <c r="AE660">
        <v>0</v>
      </c>
      <c r="AF660">
        <v>2608.8299999999999</v>
      </c>
      <c r="AG660">
        <v>571.71000000000004</v>
      </c>
      <c r="AH660">
        <v>0</v>
      </c>
      <c r="AI660">
        <v>1</v>
      </c>
      <c r="AJ660">
        <v>1.1699999999999999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435</v>
      </c>
      <c r="AT660">
        <v>2.7000000000000002</v>
      </c>
      <c r="AU660" t="s">
        <v>435</v>
      </c>
      <c r="AV660">
        <v>1</v>
      </c>
      <c r="AW660">
        <v>2</v>
      </c>
      <c r="AX660">
        <v>363029655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7043.8410000000003</v>
      </c>
      <c r="BL660">
        <v>1543.6170000000002</v>
      </c>
      <c r="BM660">
        <v>0</v>
      </c>
      <c r="BN660">
        <v>0</v>
      </c>
      <c r="BO660">
        <v>2.7000000000000002</v>
      </c>
      <c r="BP660">
        <v>1</v>
      </c>
      <c r="BQ660">
        <v>0</v>
      </c>
      <c r="BR660">
        <v>7043.8410000000003</v>
      </c>
      <c r="BS660">
        <v>1543.6170000000002</v>
      </c>
      <c r="BT660">
        <v>0</v>
      </c>
      <c r="BU660">
        <v>0</v>
      </c>
      <c r="BV660">
        <v>2.7000000000000002</v>
      </c>
      <c r="BW660">
        <v>1</v>
      </c>
      <c r="CV660">
        <v>0</v>
      </c>
      <c r="CW660">
        <f>ROUND(Y660*Source!I657*DO660,7)</f>
        <v>2.6999999999999997</v>
      </c>
      <c r="CX660">
        <f>ROUND(Y660*Source!I657,7)</f>
        <v>2.6999999999999997</v>
      </c>
      <c r="CY660">
        <f t="shared" si="1773"/>
        <v>3052.3299999999999</v>
      </c>
      <c r="CZ660">
        <f t="shared" si="1774"/>
        <v>2608.8299999999999</v>
      </c>
      <c r="DA660">
        <f t="shared" si="1775"/>
        <v>1.1699999999999999</v>
      </c>
      <c r="DB660">
        <f t="shared" si="1766"/>
        <v>7043.8399999999992</v>
      </c>
      <c r="DC660">
        <f t="shared" si="1767"/>
        <v>1543.6199999999999</v>
      </c>
      <c r="DD660" t="s">
        <v>435</v>
      </c>
      <c r="DE660" t="s">
        <v>435</v>
      </c>
      <c r="DF660">
        <f t="shared" si="1768"/>
        <v>0</v>
      </c>
      <c r="DG660">
        <f t="shared" si="1777"/>
        <v>8241.2900000000009</v>
      </c>
      <c r="DH660">
        <f t="shared" si="1748"/>
        <v>1543.6200000000001</v>
      </c>
      <c r="DI660">
        <f t="shared" si="1749"/>
        <v>0</v>
      </c>
      <c r="DJ660">
        <f t="shared" si="1776"/>
        <v>9784.9100000000017</v>
      </c>
      <c r="DK660">
        <v>0</v>
      </c>
      <c r="DL660" t="s">
        <v>221</v>
      </c>
      <c r="DM660">
        <v>5</v>
      </c>
      <c r="DN660" t="s">
        <v>36</v>
      </c>
      <c r="DO660">
        <v>1</v>
      </c>
    </row>
    <row r="661">
      <c r="A661">
        <f>ROW(Source!A657)</f>
        <v>657</v>
      </c>
      <c r="B661">
        <v>358752211</v>
      </c>
      <c r="C661">
        <v>358750306</v>
      </c>
      <c r="D661">
        <v>342765643</v>
      </c>
      <c r="E661">
        <v>1</v>
      </c>
      <c r="F661">
        <v>1</v>
      </c>
      <c r="G661">
        <v>1</v>
      </c>
      <c r="H661">
        <v>2</v>
      </c>
      <c r="I661" t="s">
        <v>70</v>
      </c>
      <c r="J661" t="s">
        <v>831</v>
      </c>
      <c r="K661" t="s">
        <v>71</v>
      </c>
      <c r="L661">
        <v>1368</v>
      </c>
      <c r="N661">
        <v>1011</v>
      </c>
      <c r="O661" t="s">
        <v>67</v>
      </c>
      <c r="P661" t="s">
        <v>67</v>
      </c>
      <c r="Q661">
        <v>1</v>
      </c>
      <c r="W661">
        <v>0</v>
      </c>
      <c r="X661">
        <v>1503848564</v>
      </c>
      <c r="Y661">
        <f t="shared" si="1765"/>
        <v>0.20000000000000001</v>
      </c>
      <c r="AA661">
        <v>0</v>
      </c>
      <c r="AB661">
        <v>583.05999999999995</v>
      </c>
      <c r="AC661">
        <v>497.45999999999998</v>
      </c>
      <c r="AD661">
        <v>0</v>
      </c>
      <c r="AE661">
        <v>0</v>
      </c>
      <c r="AF661">
        <v>477.92000000000002</v>
      </c>
      <c r="AG661">
        <v>497.45999999999998</v>
      </c>
      <c r="AH661">
        <v>0</v>
      </c>
      <c r="AI661">
        <v>1</v>
      </c>
      <c r="AJ661">
        <v>1.22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435</v>
      </c>
      <c r="AT661">
        <v>0.20000000000000001</v>
      </c>
      <c r="AU661" t="s">
        <v>435</v>
      </c>
      <c r="AV661">
        <v>1</v>
      </c>
      <c r="AW661">
        <v>2</v>
      </c>
      <c r="AX661">
        <v>363029656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95.584000000000003</v>
      </c>
      <c r="BL661">
        <v>99.492000000000004</v>
      </c>
      <c r="BM661">
        <v>0</v>
      </c>
      <c r="BN661">
        <v>0</v>
      </c>
      <c r="BO661">
        <v>0.20000000000000001</v>
      </c>
      <c r="BP661">
        <v>1</v>
      </c>
      <c r="BQ661">
        <v>0</v>
      </c>
      <c r="BR661">
        <v>95.584000000000003</v>
      </c>
      <c r="BS661">
        <v>99.492000000000004</v>
      </c>
      <c r="BT661">
        <v>0</v>
      </c>
      <c r="BU661">
        <v>0</v>
      </c>
      <c r="BV661">
        <v>0.20000000000000001</v>
      </c>
      <c r="BW661">
        <v>1</v>
      </c>
      <c r="CV661">
        <v>0</v>
      </c>
      <c r="CW661">
        <f>ROUND(Y661*Source!I657*DO661,7)</f>
        <v>0.19999999999999998</v>
      </c>
      <c r="CX661">
        <f>ROUND(Y661*Source!I657,7)</f>
        <v>0.19999999999999998</v>
      </c>
      <c r="CY661">
        <f t="shared" si="1773"/>
        <v>583.05999999999995</v>
      </c>
      <c r="CZ661">
        <f t="shared" si="1774"/>
        <v>477.92000000000002</v>
      </c>
      <c r="DA661">
        <f t="shared" si="1775"/>
        <v>1.22</v>
      </c>
      <c r="DB661">
        <f t="shared" si="1766"/>
        <v>95.579999999999998</v>
      </c>
      <c r="DC661">
        <f t="shared" si="1767"/>
        <v>99.489999999999995</v>
      </c>
      <c r="DD661" t="s">
        <v>435</v>
      </c>
      <c r="DE661" t="s">
        <v>435</v>
      </c>
      <c r="DF661">
        <f t="shared" si="1768"/>
        <v>0</v>
      </c>
      <c r="DG661">
        <f t="shared" si="1777"/>
        <v>116.61</v>
      </c>
      <c r="DH661">
        <f t="shared" si="1748"/>
        <v>99.490000000000009</v>
      </c>
      <c r="DI661">
        <f t="shared" si="1749"/>
        <v>0</v>
      </c>
      <c r="DJ661">
        <f t="shared" si="1776"/>
        <v>216.10000000000002</v>
      </c>
      <c r="DK661">
        <v>0</v>
      </c>
      <c r="DL661" t="s">
        <v>72</v>
      </c>
      <c r="DM661">
        <v>4</v>
      </c>
      <c r="DN661" t="s">
        <v>36</v>
      </c>
      <c r="DO661">
        <v>1</v>
      </c>
    </row>
    <row r="662">
      <c r="A662">
        <f>ROW(Source!A657)</f>
        <v>657</v>
      </c>
      <c r="B662">
        <v>358752211</v>
      </c>
      <c r="C662">
        <v>358750306</v>
      </c>
      <c r="D662">
        <v>342713970</v>
      </c>
      <c r="E662">
        <v>1</v>
      </c>
      <c r="F662">
        <v>1</v>
      </c>
      <c r="G662">
        <v>1</v>
      </c>
      <c r="H662">
        <v>3</v>
      </c>
      <c r="I662" t="s">
        <v>119</v>
      </c>
      <c r="J662" t="s">
        <v>839</v>
      </c>
      <c r="K662" t="s">
        <v>120</v>
      </c>
      <c r="L662">
        <v>1348</v>
      </c>
      <c r="N662">
        <v>1009</v>
      </c>
      <c r="O662" t="s">
        <v>88</v>
      </c>
      <c r="P662" t="s">
        <v>88</v>
      </c>
      <c r="Q662">
        <v>1000</v>
      </c>
      <c r="W662">
        <v>0</v>
      </c>
      <c r="X662">
        <v>420120945</v>
      </c>
      <c r="Y662">
        <f>(AT662*ROUND(0,7))</f>
        <v>0</v>
      </c>
      <c r="AA662">
        <v>255909.34</v>
      </c>
      <c r="AB662">
        <v>0</v>
      </c>
      <c r="AC662">
        <v>0</v>
      </c>
      <c r="AD662">
        <v>0</v>
      </c>
      <c r="AE662">
        <v>144581.54999999999</v>
      </c>
      <c r="AF662">
        <v>0</v>
      </c>
      <c r="AG662">
        <v>0</v>
      </c>
      <c r="AH662">
        <v>0</v>
      </c>
      <c r="AI662">
        <v>1.77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435</v>
      </c>
      <c r="AT662">
        <v>0.00013999999999999999</v>
      </c>
      <c r="AU662" t="s">
        <v>517</v>
      </c>
      <c r="AV662">
        <v>0</v>
      </c>
      <c r="AW662">
        <v>2</v>
      </c>
      <c r="AX662">
        <v>363029657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20.241416999999995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ROUND(Y662*Source!I657,7)</f>
        <v>0</v>
      </c>
      <c r="CY662">
        <f t="shared" ref="CY662:CY663" si="1778">AA662</f>
        <v>255909.34</v>
      </c>
      <c r="CZ662">
        <f t="shared" ref="CZ662:CZ663" si="1779">AE662</f>
        <v>144581.54999999999</v>
      </c>
      <c r="DA662">
        <f t="shared" ref="DA662:DA663" si="1780">AI662</f>
        <v>1.77</v>
      </c>
      <c r="DB662">
        <f>ROUND((ROUND(AT662*CZ662,2)*ROUND(0,7)),6)</f>
        <v>0</v>
      </c>
      <c r="DC662">
        <f>ROUND((ROUND(AT662*AG662,2)*ROUND(0,7)),6)</f>
        <v>0</v>
      </c>
      <c r="DD662" t="s">
        <v>435</v>
      </c>
      <c r="DE662" t="s">
        <v>435</v>
      </c>
      <c r="DF662">
        <f>ROUND(ROUND(AE662*AI662,2)*CX662,2)</f>
        <v>0</v>
      </c>
      <c r="DG662">
        <f t="shared" ref="DG662:DG667" si="1781">ROUND(ROUND(AF662,2)*CX662,2)</f>
        <v>0</v>
      </c>
      <c r="DH662">
        <f t="shared" si="1748"/>
        <v>0</v>
      </c>
      <c r="DI662">
        <f t="shared" si="1749"/>
        <v>0</v>
      </c>
      <c r="DJ662">
        <f t="shared" ref="DJ662:DJ663" si="1782">DF662</f>
        <v>0</v>
      </c>
      <c r="DK662">
        <v>0</v>
      </c>
      <c r="DL662" t="s">
        <v>435</v>
      </c>
      <c r="DM662">
        <v>0</v>
      </c>
      <c r="DN662" t="s">
        <v>435</v>
      </c>
      <c r="DO662">
        <v>0</v>
      </c>
    </row>
    <row r="663">
      <c r="A663">
        <f>ROW(Source!A657)</f>
        <v>657</v>
      </c>
      <c r="B663">
        <v>358752211</v>
      </c>
      <c r="C663">
        <v>358750306</v>
      </c>
      <c r="D663">
        <v>342646017</v>
      </c>
      <c r="E663">
        <v>113</v>
      </c>
      <c r="F663">
        <v>1</v>
      </c>
      <c r="G663">
        <v>1</v>
      </c>
      <c r="H663">
        <v>3</v>
      </c>
      <c r="I663" t="s">
        <v>130</v>
      </c>
      <c r="J663" t="s">
        <v>435</v>
      </c>
      <c r="K663" t="s">
        <v>131</v>
      </c>
      <c r="L663">
        <v>3277935</v>
      </c>
      <c r="N663">
        <v>1013</v>
      </c>
      <c r="O663" t="s">
        <v>104</v>
      </c>
      <c r="P663" t="s">
        <v>104</v>
      </c>
      <c r="Q663">
        <v>1</v>
      </c>
      <c r="W663">
        <v>0</v>
      </c>
      <c r="X663">
        <v>274903907</v>
      </c>
      <c r="Y663">
        <f t="shared" ref="Y663:Y671" si="1783">AT663</f>
        <v>2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0</v>
      </c>
      <c r="AQ663">
        <v>1</v>
      </c>
      <c r="AR663">
        <v>0</v>
      </c>
      <c r="AS663" t="s">
        <v>435</v>
      </c>
      <c r="AT663">
        <v>2</v>
      </c>
      <c r="AU663" t="s">
        <v>435</v>
      </c>
      <c r="AV663">
        <v>0</v>
      </c>
      <c r="AW663">
        <v>2</v>
      </c>
      <c r="AX663">
        <v>363029658</v>
      </c>
      <c r="AY663">
        <v>1</v>
      </c>
      <c r="AZ663">
        <v>2048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ROUND(Y663*Source!I657,7)</f>
        <v>2</v>
      </c>
      <c r="CY663">
        <f t="shared" si="1778"/>
        <v>0</v>
      </c>
      <c r="CZ663">
        <f t="shared" si="1779"/>
        <v>0</v>
      </c>
      <c r="DA663">
        <f t="shared" si="1780"/>
        <v>1</v>
      </c>
      <c r="DB663">
        <f t="shared" ref="DB663:DB671" si="1784">ROUND(ROUND(AT663*CZ663,2),6)</f>
        <v>0</v>
      </c>
      <c r="DC663">
        <f t="shared" ref="DC663:DC671" si="1785">ROUND(ROUND(AT663*AG663,2),6)</f>
        <v>0</v>
      </c>
      <c r="DD663" t="s">
        <v>435</v>
      </c>
      <c r="DE663" t="s">
        <v>435</v>
      </c>
      <c r="DF663">
        <f t="shared" ref="DF663:DF671" si="1786">ROUND(ROUND(AE663,2)*CX663,2)</f>
        <v>0</v>
      </c>
      <c r="DG663">
        <f t="shared" si="1781"/>
        <v>0</v>
      </c>
      <c r="DH663">
        <f t="shared" si="1748"/>
        <v>0</v>
      </c>
      <c r="DI663">
        <f t="shared" si="1749"/>
        <v>0</v>
      </c>
      <c r="DJ663">
        <f t="shared" si="1782"/>
        <v>0</v>
      </c>
      <c r="DK663">
        <v>0</v>
      </c>
      <c r="DL663" t="s">
        <v>435</v>
      </c>
      <c r="DM663">
        <v>0</v>
      </c>
      <c r="DN663" t="s">
        <v>435</v>
      </c>
      <c r="DO663">
        <v>0</v>
      </c>
    </row>
    <row r="664">
      <c r="A664">
        <f>ROW(Source!A658)</f>
        <v>658</v>
      </c>
      <c r="B664">
        <v>358752211</v>
      </c>
      <c r="C664">
        <v>358750328</v>
      </c>
      <c r="D664">
        <v>342640222</v>
      </c>
      <c r="E664">
        <v>113</v>
      </c>
      <c r="F664">
        <v>1</v>
      </c>
      <c r="G664">
        <v>1</v>
      </c>
      <c r="H664">
        <v>1</v>
      </c>
      <c r="I664" t="s">
        <v>115</v>
      </c>
      <c r="J664" t="s">
        <v>435</v>
      </c>
      <c r="K664" t="s">
        <v>116</v>
      </c>
      <c r="L664">
        <v>1191</v>
      </c>
      <c r="N664">
        <v>1013</v>
      </c>
      <c r="O664" t="s">
        <v>36</v>
      </c>
      <c r="P664" t="s">
        <v>36</v>
      </c>
      <c r="Q664">
        <v>1</v>
      </c>
      <c r="W664">
        <v>0</v>
      </c>
      <c r="X664">
        <v>888410196</v>
      </c>
      <c r="Y664">
        <f t="shared" si="1783"/>
        <v>45.299999999999997</v>
      </c>
      <c r="AA664">
        <v>0</v>
      </c>
      <c r="AB664">
        <v>0</v>
      </c>
      <c r="AC664">
        <v>0</v>
      </c>
      <c r="AD664">
        <v>497.45999999999998</v>
      </c>
      <c r="AE664">
        <v>0</v>
      </c>
      <c r="AF664">
        <v>0</v>
      </c>
      <c r="AG664">
        <v>0</v>
      </c>
      <c r="AH664">
        <v>497.45999999999998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435</v>
      </c>
      <c r="AT664">
        <v>45.299999999999997</v>
      </c>
      <c r="AU664" t="s">
        <v>435</v>
      </c>
      <c r="AV664">
        <v>1</v>
      </c>
      <c r="AW664">
        <v>2</v>
      </c>
      <c r="AX664">
        <v>363029659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22534.937999999998</v>
      </c>
      <c r="BN664">
        <v>45.299999999999997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22534.937999999998</v>
      </c>
      <c r="BU664">
        <v>45.299999999999997</v>
      </c>
      <c r="BV664">
        <v>0</v>
      </c>
      <c r="BW664">
        <v>1</v>
      </c>
      <c r="CU664">
        <f>ROUND(AT664*Source!I658*AH664*AL664,2)</f>
        <v>22534.939999999999</v>
      </c>
      <c r="CV664">
        <f>ROUND(Y664*Source!I658,7)</f>
        <v>45.299999999999997</v>
      </c>
      <c r="CW664">
        <v>0</v>
      </c>
      <c r="CX664">
        <f>ROUND(Y664*Source!I658,7)</f>
        <v>45.299999999999997</v>
      </c>
      <c r="CY664">
        <f t="shared" ref="CY664:CY665" si="1787">AD664</f>
        <v>497.45999999999998</v>
      </c>
      <c r="CZ664">
        <f t="shared" ref="CZ664:CZ665" si="1788">AH664</f>
        <v>497.45999999999998</v>
      </c>
      <c r="DA664">
        <f t="shared" ref="DA664:DA665" si="1789">AL664</f>
        <v>1</v>
      </c>
      <c r="DB664">
        <f t="shared" si="1784"/>
        <v>22534.939999999999</v>
      </c>
      <c r="DC664">
        <f t="shared" si="1785"/>
        <v>0</v>
      </c>
      <c r="DD664" t="s">
        <v>435</v>
      </c>
      <c r="DE664" t="s">
        <v>435</v>
      </c>
      <c r="DF664">
        <f t="shared" si="1786"/>
        <v>0</v>
      </c>
      <c r="DG664">
        <f t="shared" si="1781"/>
        <v>0</v>
      </c>
      <c r="DH664">
        <f t="shared" si="1748"/>
        <v>0</v>
      </c>
      <c r="DI664">
        <f t="shared" si="1749"/>
        <v>22534.939999999999</v>
      </c>
      <c r="DJ664">
        <f t="shared" ref="DJ664:DJ665" si="1790">DI664</f>
        <v>22534.939999999999</v>
      </c>
      <c r="DK664">
        <v>1</v>
      </c>
      <c r="DL664" t="s">
        <v>435</v>
      </c>
      <c r="DM664">
        <v>0</v>
      </c>
      <c r="DN664" t="s">
        <v>435</v>
      </c>
      <c r="DO664">
        <v>0</v>
      </c>
    </row>
    <row r="665">
      <c r="A665">
        <f>ROW(Source!A658)</f>
        <v>658</v>
      </c>
      <c r="B665">
        <v>358752211</v>
      </c>
      <c r="C665">
        <v>358750328</v>
      </c>
      <c r="D665">
        <v>342640393</v>
      </c>
      <c r="E665">
        <v>113</v>
      </c>
      <c r="F665">
        <v>1</v>
      </c>
      <c r="G665">
        <v>1</v>
      </c>
      <c r="H665">
        <v>1</v>
      </c>
      <c r="I665" t="s">
        <v>828</v>
      </c>
      <c r="J665" t="s">
        <v>435</v>
      </c>
      <c r="K665" t="s">
        <v>829</v>
      </c>
      <c r="L665">
        <v>1191</v>
      </c>
      <c r="N665">
        <v>1013</v>
      </c>
      <c r="O665" t="s">
        <v>36</v>
      </c>
      <c r="P665" t="s">
        <v>36</v>
      </c>
      <c r="Q665">
        <v>1</v>
      </c>
      <c r="W665">
        <v>0</v>
      </c>
      <c r="X665">
        <v>-1417349443</v>
      </c>
      <c r="Y665">
        <f t="shared" si="1783"/>
        <v>6.4299999999999997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435</v>
      </c>
      <c r="AT665">
        <v>6.4299999999999997</v>
      </c>
      <c r="AU665" t="s">
        <v>435</v>
      </c>
      <c r="AV665">
        <v>2</v>
      </c>
      <c r="AW665">
        <v>2</v>
      </c>
      <c r="AX665">
        <v>363029660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ROUND(Y665*Source!I658,7)</f>
        <v>6.4299999999999997</v>
      </c>
      <c r="CY665">
        <f t="shared" si="1787"/>
        <v>0</v>
      </c>
      <c r="CZ665">
        <f t="shared" si="1788"/>
        <v>0</v>
      </c>
      <c r="DA665">
        <f t="shared" si="1789"/>
        <v>1</v>
      </c>
      <c r="DB665">
        <f t="shared" si="1784"/>
        <v>0</v>
      </c>
      <c r="DC665">
        <f t="shared" si="1785"/>
        <v>0</v>
      </c>
      <c r="DD665" t="s">
        <v>435</v>
      </c>
      <c r="DE665" t="s">
        <v>435</v>
      </c>
      <c r="DF665">
        <f t="shared" si="1786"/>
        <v>0</v>
      </c>
      <c r="DG665">
        <f t="shared" si="1781"/>
        <v>0</v>
      </c>
      <c r="DH665">
        <f t="shared" si="1748"/>
        <v>0</v>
      </c>
      <c r="DI665">
        <f t="shared" si="1749"/>
        <v>0</v>
      </c>
      <c r="DJ665">
        <f t="shared" si="1790"/>
        <v>0</v>
      </c>
      <c r="DK665">
        <v>0</v>
      </c>
      <c r="DL665" t="s">
        <v>435</v>
      </c>
      <c r="DM665">
        <v>0</v>
      </c>
      <c r="DN665" t="s">
        <v>435</v>
      </c>
      <c r="DO665">
        <v>0</v>
      </c>
    </row>
    <row r="666">
      <c r="A666">
        <f>ROW(Source!A658)</f>
        <v>658</v>
      </c>
      <c r="B666">
        <v>358752211</v>
      </c>
      <c r="C666">
        <v>358750328</v>
      </c>
      <c r="D666">
        <v>342764741</v>
      </c>
      <c r="E666">
        <v>1</v>
      </c>
      <c r="F666">
        <v>1</v>
      </c>
      <c r="G666">
        <v>1</v>
      </c>
      <c r="H666">
        <v>2</v>
      </c>
      <c r="I666" t="s">
        <v>65</v>
      </c>
      <c r="J666" t="s">
        <v>830</v>
      </c>
      <c r="K666" t="s">
        <v>66</v>
      </c>
      <c r="L666">
        <v>1368</v>
      </c>
      <c r="N666">
        <v>1011</v>
      </c>
      <c r="O666" t="s">
        <v>67</v>
      </c>
      <c r="P666" t="s">
        <v>67</v>
      </c>
      <c r="Q666">
        <v>1</v>
      </c>
      <c r="W666">
        <v>0</v>
      </c>
      <c r="X666">
        <v>-361847540</v>
      </c>
      <c r="Y666">
        <f t="shared" si="1783"/>
        <v>0.22</v>
      </c>
      <c r="AA666">
        <v>0</v>
      </c>
      <c r="AB666">
        <v>1552.1199999999999</v>
      </c>
      <c r="AC666">
        <v>668.23000000000002</v>
      </c>
      <c r="AD666">
        <v>0</v>
      </c>
      <c r="AE666">
        <v>0</v>
      </c>
      <c r="AF666">
        <v>1552.1199999999999</v>
      </c>
      <c r="AG666">
        <v>668.23000000000002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435</v>
      </c>
      <c r="AT666">
        <v>0.22</v>
      </c>
      <c r="AU666" t="s">
        <v>435</v>
      </c>
      <c r="AV666">
        <v>1</v>
      </c>
      <c r="AW666">
        <v>2</v>
      </c>
      <c r="AX666">
        <v>363029661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341.46639999999996</v>
      </c>
      <c r="BL666">
        <v>147.01060000000001</v>
      </c>
      <c r="BM666">
        <v>0</v>
      </c>
      <c r="BN666">
        <v>0</v>
      </c>
      <c r="BO666">
        <v>0.22</v>
      </c>
      <c r="BP666">
        <v>1</v>
      </c>
      <c r="BQ666">
        <v>0</v>
      </c>
      <c r="BR666">
        <v>341.46639999999996</v>
      </c>
      <c r="BS666">
        <v>147.01060000000001</v>
      </c>
      <c r="BT666">
        <v>0</v>
      </c>
      <c r="BU666">
        <v>0</v>
      </c>
      <c r="BV666">
        <v>0.22</v>
      </c>
      <c r="BW666">
        <v>1</v>
      </c>
      <c r="CV666">
        <v>0</v>
      </c>
      <c r="CW666">
        <f>ROUND(Y666*Source!I658*DO666,7)</f>
        <v>0.22</v>
      </c>
      <c r="CX666">
        <f>ROUND(Y666*Source!I658,7)</f>
        <v>0.22</v>
      </c>
      <c r="CY666">
        <f t="shared" ref="CY666:CY671" si="1791">AB666</f>
        <v>1552.1199999999999</v>
      </c>
      <c r="CZ666">
        <f t="shared" ref="CZ666:CZ671" si="1792">AF666</f>
        <v>1552.1199999999999</v>
      </c>
      <c r="DA666">
        <f t="shared" ref="DA666:DA671" si="1793">AJ666</f>
        <v>1</v>
      </c>
      <c r="DB666">
        <f t="shared" si="1784"/>
        <v>341.46999999999997</v>
      </c>
      <c r="DC666">
        <f t="shared" si="1785"/>
        <v>147.00999999999999</v>
      </c>
      <c r="DD666" t="s">
        <v>435</v>
      </c>
      <c r="DE666" t="s">
        <v>435</v>
      </c>
      <c r="DF666">
        <f t="shared" si="1786"/>
        <v>0</v>
      </c>
      <c r="DG666">
        <f t="shared" si="1781"/>
        <v>341.47000000000003</v>
      </c>
      <c r="DH666">
        <f t="shared" si="1748"/>
        <v>147.00999999999999</v>
      </c>
      <c r="DI666">
        <f t="shared" si="1749"/>
        <v>0</v>
      </c>
      <c r="DJ666">
        <f t="shared" ref="DJ666:DJ671" si="1794">DG666+DH666</f>
        <v>488.48000000000002</v>
      </c>
      <c r="DK666">
        <v>1</v>
      </c>
      <c r="DL666" t="s">
        <v>68</v>
      </c>
      <c r="DM666">
        <v>6</v>
      </c>
      <c r="DN666" t="s">
        <v>36</v>
      </c>
      <c r="DO666">
        <v>1</v>
      </c>
    </row>
    <row r="667">
      <c r="A667">
        <f>ROW(Source!A658)</f>
        <v>658</v>
      </c>
      <c r="B667">
        <v>358752211</v>
      </c>
      <c r="C667">
        <v>358750328</v>
      </c>
      <c r="D667">
        <v>342764838</v>
      </c>
      <c r="E667">
        <v>1</v>
      </c>
      <c r="F667">
        <v>1</v>
      </c>
      <c r="G667">
        <v>1</v>
      </c>
      <c r="H667">
        <v>2</v>
      </c>
      <c r="I667" t="s">
        <v>368</v>
      </c>
      <c r="J667" t="s">
        <v>866</v>
      </c>
      <c r="K667" t="s">
        <v>369</v>
      </c>
      <c r="L667">
        <v>1368</v>
      </c>
      <c r="N667">
        <v>1011</v>
      </c>
      <c r="O667" t="s">
        <v>67</v>
      </c>
      <c r="P667" t="s">
        <v>67</v>
      </c>
      <c r="Q667">
        <v>1</v>
      </c>
      <c r="W667">
        <v>0</v>
      </c>
      <c r="X667">
        <v>-173640159</v>
      </c>
      <c r="Y667">
        <f t="shared" si="1783"/>
        <v>5.0999999999999996</v>
      </c>
      <c r="AA667">
        <v>0</v>
      </c>
      <c r="AB667">
        <v>2.6699999999999999</v>
      </c>
      <c r="AC667">
        <v>0</v>
      </c>
      <c r="AD667">
        <v>0</v>
      </c>
      <c r="AE667">
        <v>0</v>
      </c>
      <c r="AF667">
        <v>2.6699999999999999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435</v>
      </c>
      <c r="AT667">
        <v>5.0999999999999996</v>
      </c>
      <c r="AU667" t="s">
        <v>435</v>
      </c>
      <c r="AV667">
        <v>1</v>
      </c>
      <c r="AW667">
        <v>2</v>
      </c>
      <c r="AX667">
        <v>363029662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13.616999999999999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13.616999999999999</v>
      </c>
      <c r="BS667">
        <v>0</v>
      </c>
      <c r="BT667">
        <v>0</v>
      </c>
      <c r="BU667">
        <v>0</v>
      </c>
      <c r="BV667">
        <v>0</v>
      </c>
      <c r="BW667">
        <v>1</v>
      </c>
      <c r="CV667">
        <v>0</v>
      </c>
      <c r="CW667">
        <f>ROUND(Y667*Source!I658*DO667,7)</f>
        <v>0</v>
      </c>
      <c r="CX667">
        <f>ROUND(Y667*Source!I658,7)</f>
        <v>5.0999999999999996</v>
      </c>
      <c r="CY667">
        <f t="shared" si="1791"/>
        <v>2.6699999999999999</v>
      </c>
      <c r="CZ667">
        <f t="shared" si="1792"/>
        <v>2.6699999999999999</v>
      </c>
      <c r="DA667">
        <f t="shared" si="1793"/>
        <v>1</v>
      </c>
      <c r="DB667">
        <f t="shared" si="1784"/>
        <v>13.619999999999999</v>
      </c>
      <c r="DC667">
        <f t="shared" si="1785"/>
        <v>0</v>
      </c>
      <c r="DD667" t="s">
        <v>435</v>
      </c>
      <c r="DE667" t="s">
        <v>435</v>
      </c>
      <c r="DF667">
        <f t="shared" si="1786"/>
        <v>0</v>
      </c>
      <c r="DG667">
        <f t="shared" si="1781"/>
        <v>13.620000000000001</v>
      </c>
      <c r="DH667">
        <f t="shared" si="1748"/>
        <v>0</v>
      </c>
      <c r="DI667">
        <f t="shared" si="1749"/>
        <v>0</v>
      </c>
      <c r="DJ667">
        <f t="shared" si="1794"/>
        <v>13.620000000000001</v>
      </c>
      <c r="DK667">
        <v>1</v>
      </c>
      <c r="DL667" t="s">
        <v>435</v>
      </c>
      <c r="DM667">
        <v>0</v>
      </c>
      <c r="DN667" t="s">
        <v>435</v>
      </c>
      <c r="DO667">
        <v>0</v>
      </c>
    </row>
    <row r="668">
      <c r="A668">
        <f>ROW(Source!A658)</f>
        <v>658</v>
      </c>
      <c r="B668">
        <v>358752211</v>
      </c>
      <c r="C668">
        <v>358750328</v>
      </c>
      <c r="D668">
        <v>342764878</v>
      </c>
      <c r="E668">
        <v>1</v>
      </c>
      <c r="F668">
        <v>1</v>
      </c>
      <c r="G668">
        <v>1</v>
      </c>
      <c r="H668">
        <v>2</v>
      </c>
      <c r="I668" t="s">
        <v>232</v>
      </c>
      <c r="J668" t="s">
        <v>845</v>
      </c>
      <c r="K668" t="s">
        <v>233</v>
      </c>
      <c r="L668">
        <v>1368</v>
      </c>
      <c r="N668">
        <v>1011</v>
      </c>
      <c r="O668" t="s">
        <v>67</v>
      </c>
      <c r="P668" t="s">
        <v>67</v>
      </c>
      <c r="Q668">
        <v>1</v>
      </c>
      <c r="W668">
        <v>0</v>
      </c>
      <c r="X668">
        <v>1871458523</v>
      </c>
      <c r="Y668">
        <f t="shared" si="1783"/>
        <v>2.5499999999999998</v>
      </c>
      <c r="AA668">
        <v>0</v>
      </c>
      <c r="AB668">
        <v>76.980000000000004</v>
      </c>
      <c r="AC668">
        <v>441.77999999999997</v>
      </c>
      <c r="AD668">
        <v>0</v>
      </c>
      <c r="AE668">
        <v>0</v>
      </c>
      <c r="AF668">
        <v>55.780000000000001</v>
      </c>
      <c r="AG668">
        <v>441.77999999999997</v>
      </c>
      <c r="AH668">
        <v>0</v>
      </c>
      <c r="AI668">
        <v>1</v>
      </c>
      <c r="AJ668">
        <v>1.3799999999999999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435</v>
      </c>
      <c r="AT668">
        <v>2.5499999999999998</v>
      </c>
      <c r="AU668" t="s">
        <v>435</v>
      </c>
      <c r="AV668">
        <v>1</v>
      </c>
      <c r="AW668">
        <v>2</v>
      </c>
      <c r="AX668">
        <v>363029663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142.239</v>
      </c>
      <c r="BL668">
        <v>1126.5389999999998</v>
      </c>
      <c r="BM668">
        <v>0</v>
      </c>
      <c r="BN668">
        <v>0</v>
      </c>
      <c r="BO668">
        <v>2.5499999999999998</v>
      </c>
      <c r="BP668">
        <v>1</v>
      </c>
      <c r="BQ668">
        <v>0</v>
      </c>
      <c r="BR668">
        <v>142.239</v>
      </c>
      <c r="BS668">
        <v>1126.5389999999998</v>
      </c>
      <c r="BT668">
        <v>0</v>
      </c>
      <c r="BU668">
        <v>0</v>
      </c>
      <c r="BV668">
        <v>2.5499999999999998</v>
      </c>
      <c r="BW668">
        <v>1</v>
      </c>
      <c r="CV668">
        <v>0</v>
      </c>
      <c r="CW668">
        <f>ROUND(Y668*Source!I658*DO668,7)</f>
        <v>2.5499999999999998</v>
      </c>
      <c r="CX668">
        <f>ROUND(Y668*Source!I658,7)</f>
        <v>2.5499999999999998</v>
      </c>
      <c r="CY668">
        <f t="shared" si="1791"/>
        <v>76.980000000000004</v>
      </c>
      <c r="CZ668">
        <f t="shared" si="1792"/>
        <v>55.780000000000001</v>
      </c>
      <c r="DA668">
        <f t="shared" si="1793"/>
        <v>1.3799999999999999</v>
      </c>
      <c r="DB668">
        <f t="shared" si="1784"/>
        <v>142.23999999999998</v>
      </c>
      <c r="DC668">
        <f t="shared" si="1785"/>
        <v>1126.54</v>
      </c>
      <c r="DD668" t="s">
        <v>435</v>
      </c>
      <c r="DE668" t="s">
        <v>435</v>
      </c>
      <c r="DF668">
        <f t="shared" si="1786"/>
        <v>0</v>
      </c>
      <c r="DG668">
        <f t="shared" ref="DG668:DG671" si="1795">ROUND(ROUND(AF668*AJ668,2)*CX668,2)</f>
        <v>196.30000000000001</v>
      </c>
      <c r="DH668">
        <f t="shared" si="1748"/>
        <v>1126.54</v>
      </c>
      <c r="DI668">
        <f t="shared" si="1749"/>
        <v>0</v>
      </c>
      <c r="DJ668">
        <f t="shared" si="1794"/>
        <v>1322.8399999999999</v>
      </c>
      <c r="DK668">
        <v>0</v>
      </c>
      <c r="DL668" t="s">
        <v>234</v>
      </c>
      <c r="DM668">
        <v>3</v>
      </c>
      <c r="DN668" t="s">
        <v>36</v>
      </c>
      <c r="DO668">
        <v>1</v>
      </c>
    </row>
    <row r="669">
      <c r="A669">
        <f>ROW(Source!A658)</f>
        <v>658</v>
      </c>
      <c r="B669">
        <v>358752211</v>
      </c>
      <c r="C669">
        <v>358750328</v>
      </c>
      <c r="D669">
        <v>342764921</v>
      </c>
      <c r="E669">
        <v>1</v>
      </c>
      <c r="F669">
        <v>1</v>
      </c>
      <c r="G669">
        <v>1</v>
      </c>
      <c r="H669">
        <v>2</v>
      </c>
      <c r="I669" t="s">
        <v>157</v>
      </c>
      <c r="J669" t="s">
        <v>844</v>
      </c>
      <c r="K669" t="s">
        <v>158</v>
      </c>
      <c r="L669">
        <v>1368</v>
      </c>
      <c r="N669">
        <v>1011</v>
      </c>
      <c r="O669" t="s">
        <v>67</v>
      </c>
      <c r="P669" t="s">
        <v>67</v>
      </c>
      <c r="Q669">
        <v>1</v>
      </c>
      <c r="W669">
        <v>0</v>
      </c>
      <c r="X669">
        <v>-1997430335</v>
      </c>
      <c r="Y669">
        <f t="shared" si="1783"/>
        <v>0.89000000000000001</v>
      </c>
      <c r="AA669">
        <v>0</v>
      </c>
      <c r="AB669">
        <v>130.19</v>
      </c>
      <c r="AC669">
        <v>497.45999999999998</v>
      </c>
      <c r="AD669">
        <v>0</v>
      </c>
      <c r="AE669">
        <v>0</v>
      </c>
      <c r="AF669">
        <v>104.98999999999999</v>
      </c>
      <c r="AG669">
        <v>497.45999999999998</v>
      </c>
      <c r="AH669">
        <v>0</v>
      </c>
      <c r="AI669">
        <v>1</v>
      </c>
      <c r="AJ669">
        <v>1.24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435</v>
      </c>
      <c r="AT669">
        <v>0.89000000000000001</v>
      </c>
      <c r="AU669" t="s">
        <v>435</v>
      </c>
      <c r="AV669">
        <v>1</v>
      </c>
      <c r="AW669">
        <v>2</v>
      </c>
      <c r="AX669">
        <v>363029664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93.441099999999992</v>
      </c>
      <c r="BL669">
        <v>442.73939999999999</v>
      </c>
      <c r="BM669">
        <v>0</v>
      </c>
      <c r="BN669">
        <v>0</v>
      </c>
      <c r="BO669">
        <v>0.89000000000000001</v>
      </c>
      <c r="BP669">
        <v>1</v>
      </c>
      <c r="BQ669">
        <v>0</v>
      </c>
      <c r="BR669">
        <v>93.441099999999992</v>
      </c>
      <c r="BS669">
        <v>442.73939999999999</v>
      </c>
      <c r="BT669">
        <v>0</v>
      </c>
      <c r="BU669">
        <v>0</v>
      </c>
      <c r="BV669">
        <v>0.89000000000000001</v>
      </c>
      <c r="BW669">
        <v>1</v>
      </c>
      <c r="CV669">
        <v>0</v>
      </c>
      <c r="CW669">
        <f>ROUND(Y669*Source!I658*DO669,7)</f>
        <v>0.89000000000000001</v>
      </c>
      <c r="CX669">
        <f>ROUND(Y669*Source!I658,7)</f>
        <v>0.89000000000000001</v>
      </c>
      <c r="CY669">
        <f t="shared" si="1791"/>
        <v>130.19</v>
      </c>
      <c r="CZ669">
        <f t="shared" si="1792"/>
        <v>104.98999999999999</v>
      </c>
      <c r="DA669">
        <f t="shared" si="1793"/>
        <v>1.24</v>
      </c>
      <c r="DB669">
        <f t="shared" si="1784"/>
        <v>93.439999999999998</v>
      </c>
      <c r="DC669">
        <f t="shared" si="1785"/>
        <v>442.73999999999995</v>
      </c>
      <c r="DD669" t="s">
        <v>435</v>
      </c>
      <c r="DE669" t="s">
        <v>435</v>
      </c>
      <c r="DF669">
        <f t="shared" si="1786"/>
        <v>0</v>
      </c>
      <c r="DG669">
        <f t="shared" si="1795"/>
        <v>115.87</v>
      </c>
      <c r="DH669">
        <f t="shared" si="1748"/>
        <v>442.74000000000001</v>
      </c>
      <c r="DI669">
        <f t="shared" si="1749"/>
        <v>0</v>
      </c>
      <c r="DJ669">
        <f t="shared" si="1794"/>
        <v>558.61000000000001</v>
      </c>
      <c r="DK669">
        <v>0</v>
      </c>
      <c r="DL669" t="s">
        <v>72</v>
      </c>
      <c r="DM669">
        <v>4</v>
      </c>
      <c r="DN669" t="s">
        <v>36</v>
      </c>
      <c r="DO669">
        <v>1</v>
      </c>
    </row>
    <row r="670">
      <c r="A670">
        <f>ROW(Source!A658)</f>
        <v>658</v>
      </c>
      <c r="B670">
        <v>358752211</v>
      </c>
      <c r="C670">
        <v>358750328</v>
      </c>
      <c r="D670">
        <v>342765357</v>
      </c>
      <c r="E670">
        <v>1</v>
      </c>
      <c r="F670">
        <v>1</v>
      </c>
      <c r="G670">
        <v>1</v>
      </c>
      <c r="H670">
        <v>2</v>
      </c>
      <c r="I670" t="s">
        <v>370</v>
      </c>
      <c r="J670" t="s">
        <v>867</v>
      </c>
      <c r="K670" t="s">
        <v>371</v>
      </c>
      <c r="L670">
        <v>1368</v>
      </c>
      <c r="N670">
        <v>1011</v>
      </c>
      <c r="O670" t="s">
        <v>67</v>
      </c>
      <c r="P670" t="s">
        <v>67</v>
      </c>
      <c r="Q670">
        <v>1</v>
      </c>
      <c r="W670">
        <v>0</v>
      </c>
      <c r="X670">
        <v>2026811433</v>
      </c>
      <c r="Y670">
        <f t="shared" si="1783"/>
        <v>2.5499999999999998</v>
      </c>
      <c r="AA670">
        <v>0</v>
      </c>
      <c r="AB670">
        <v>3052.3299999999999</v>
      </c>
      <c r="AC670">
        <v>571.71000000000004</v>
      </c>
      <c r="AD670">
        <v>0</v>
      </c>
      <c r="AE670">
        <v>0</v>
      </c>
      <c r="AF670">
        <v>2608.8299999999999</v>
      </c>
      <c r="AG670">
        <v>571.71000000000004</v>
      </c>
      <c r="AH670">
        <v>0</v>
      </c>
      <c r="AI670">
        <v>1</v>
      </c>
      <c r="AJ670">
        <v>1.1699999999999999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435</v>
      </c>
      <c r="AT670">
        <v>2.5499999999999998</v>
      </c>
      <c r="AU670" t="s">
        <v>435</v>
      </c>
      <c r="AV670">
        <v>1</v>
      </c>
      <c r="AW670">
        <v>2</v>
      </c>
      <c r="AX670">
        <v>363029665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6652.5164999999997</v>
      </c>
      <c r="BL670">
        <v>1457.8605</v>
      </c>
      <c r="BM670">
        <v>0</v>
      </c>
      <c r="BN670">
        <v>0</v>
      </c>
      <c r="BO670">
        <v>2.5499999999999998</v>
      </c>
      <c r="BP670">
        <v>1</v>
      </c>
      <c r="BQ670">
        <v>0</v>
      </c>
      <c r="BR670">
        <v>6652.5164999999997</v>
      </c>
      <c r="BS670">
        <v>1457.8605</v>
      </c>
      <c r="BT670">
        <v>0</v>
      </c>
      <c r="BU670">
        <v>0</v>
      </c>
      <c r="BV670">
        <v>2.5499999999999998</v>
      </c>
      <c r="BW670">
        <v>1</v>
      </c>
      <c r="CV670">
        <v>0</v>
      </c>
      <c r="CW670">
        <f>ROUND(Y670*Source!I658*DO670,7)</f>
        <v>2.5499999999999998</v>
      </c>
      <c r="CX670">
        <f>ROUND(Y670*Source!I658,7)</f>
        <v>2.5499999999999998</v>
      </c>
      <c r="CY670">
        <f t="shared" si="1791"/>
        <v>3052.3299999999999</v>
      </c>
      <c r="CZ670">
        <f t="shared" si="1792"/>
        <v>2608.8299999999999</v>
      </c>
      <c r="DA670">
        <f t="shared" si="1793"/>
        <v>1.1699999999999999</v>
      </c>
      <c r="DB670">
        <f t="shared" si="1784"/>
        <v>6652.5199999999995</v>
      </c>
      <c r="DC670">
        <f t="shared" si="1785"/>
        <v>1457.8599999999999</v>
      </c>
      <c r="DD670" t="s">
        <v>435</v>
      </c>
      <c r="DE670" t="s">
        <v>435</v>
      </c>
      <c r="DF670">
        <f t="shared" si="1786"/>
        <v>0</v>
      </c>
      <c r="DG670">
        <f t="shared" si="1795"/>
        <v>7783.4400000000005</v>
      </c>
      <c r="DH670">
        <f t="shared" si="1748"/>
        <v>1457.8600000000001</v>
      </c>
      <c r="DI670">
        <f t="shared" si="1749"/>
        <v>0</v>
      </c>
      <c r="DJ670">
        <f t="shared" si="1794"/>
        <v>9241.3000000000011</v>
      </c>
      <c r="DK670">
        <v>0</v>
      </c>
      <c r="DL670" t="s">
        <v>221</v>
      </c>
      <c r="DM670">
        <v>5</v>
      </c>
      <c r="DN670" t="s">
        <v>36</v>
      </c>
      <c r="DO670">
        <v>1</v>
      </c>
    </row>
    <row r="671">
      <c r="A671">
        <f>ROW(Source!A658)</f>
        <v>658</v>
      </c>
      <c r="B671">
        <v>358752211</v>
      </c>
      <c r="C671">
        <v>358750328</v>
      </c>
      <c r="D671">
        <v>342765643</v>
      </c>
      <c r="E671">
        <v>1</v>
      </c>
      <c r="F671">
        <v>1</v>
      </c>
      <c r="G671">
        <v>1</v>
      </c>
      <c r="H671">
        <v>2</v>
      </c>
      <c r="I671" t="s">
        <v>70</v>
      </c>
      <c r="J671" t="s">
        <v>831</v>
      </c>
      <c r="K671" t="s">
        <v>71</v>
      </c>
      <c r="L671">
        <v>1368</v>
      </c>
      <c r="N671">
        <v>1011</v>
      </c>
      <c r="O671" t="s">
        <v>67</v>
      </c>
      <c r="P671" t="s">
        <v>67</v>
      </c>
      <c r="Q671">
        <v>1</v>
      </c>
      <c r="W671">
        <v>0</v>
      </c>
      <c r="X671">
        <v>1503848564</v>
      </c>
      <c r="Y671">
        <f t="shared" si="1783"/>
        <v>0.22</v>
      </c>
      <c r="AA671">
        <v>0</v>
      </c>
      <c r="AB671">
        <v>583.05999999999995</v>
      </c>
      <c r="AC671">
        <v>497.45999999999998</v>
      </c>
      <c r="AD671">
        <v>0</v>
      </c>
      <c r="AE671">
        <v>0</v>
      </c>
      <c r="AF671">
        <v>477.92000000000002</v>
      </c>
      <c r="AG671">
        <v>497.45999999999998</v>
      </c>
      <c r="AH671">
        <v>0</v>
      </c>
      <c r="AI671">
        <v>1</v>
      </c>
      <c r="AJ671">
        <v>1.22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435</v>
      </c>
      <c r="AT671">
        <v>0.22</v>
      </c>
      <c r="AU671" t="s">
        <v>435</v>
      </c>
      <c r="AV671">
        <v>1</v>
      </c>
      <c r="AW671">
        <v>2</v>
      </c>
      <c r="AX671">
        <v>363029666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105.14240000000001</v>
      </c>
      <c r="BL671">
        <v>109.44119999999999</v>
      </c>
      <c r="BM671">
        <v>0</v>
      </c>
      <c r="BN671">
        <v>0</v>
      </c>
      <c r="BO671">
        <v>0.22</v>
      </c>
      <c r="BP671">
        <v>1</v>
      </c>
      <c r="BQ671">
        <v>0</v>
      </c>
      <c r="BR671">
        <v>105.14240000000001</v>
      </c>
      <c r="BS671">
        <v>109.44119999999999</v>
      </c>
      <c r="BT671">
        <v>0</v>
      </c>
      <c r="BU671">
        <v>0</v>
      </c>
      <c r="BV671">
        <v>0.22</v>
      </c>
      <c r="BW671">
        <v>1</v>
      </c>
      <c r="CV671">
        <v>0</v>
      </c>
      <c r="CW671">
        <f>ROUND(Y671*Source!I658*DO671,7)</f>
        <v>0.22</v>
      </c>
      <c r="CX671">
        <f>ROUND(Y671*Source!I658,7)</f>
        <v>0.22</v>
      </c>
      <c r="CY671">
        <f t="shared" si="1791"/>
        <v>583.05999999999995</v>
      </c>
      <c r="CZ671">
        <f t="shared" si="1792"/>
        <v>477.92000000000002</v>
      </c>
      <c r="DA671">
        <f t="shared" si="1793"/>
        <v>1.22</v>
      </c>
      <c r="DB671">
        <f t="shared" si="1784"/>
        <v>105.14</v>
      </c>
      <c r="DC671">
        <f t="shared" si="1785"/>
        <v>109.44</v>
      </c>
      <c r="DD671" t="s">
        <v>435</v>
      </c>
      <c r="DE671" t="s">
        <v>435</v>
      </c>
      <c r="DF671">
        <f t="shared" si="1786"/>
        <v>0</v>
      </c>
      <c r="DG671">
        <f t="shared" si="1795"/>
        <v>128.27000000000001</v>
      </c>
      <c r="DH671">
        <f t="shared" si="1748"/>
        <v>109.44</v>
      </c>
      <c r="DI671">
        <f t="shared" si="1749"/>
        <v>0</v>
      </c>
      <c r="DJ671">
        <f t="shared" si="1794"/>
        <v>237.71000000000001</v>
      </c>
      <c r="DK671">
        <v>0</v>
      </c>
      <c r="DL671" t="s">
        <v>72</v>
      </c>
      <c r="DM671">
        <v>4</v>
      </c>
      <c r="DN671" t="s">
        <v>36</v>
      </c>
      <c r="DO671">
        <v>1</v>
      </c>
    </row>
    <row r="672">
      <c r="A672">
        <f>ROW(Source!A658)</f>
        <v>658</v>
      </c>
      <c r="B672">
        <v>358752211</v>
      </c>
      <c r="C672">
        <v>358750328</v>
      </c>
      <c r="D672">
        <v>342713970</v>
      </c>
      <c r="E672">
        <v>1</v>
      </c>
      <c r="F672">
        <v>1</v>
      </c>
      <c r="G672">
        <v>1</v>
      </c>
      <c r="H672">
        <v>3</v>
      </c>
      <c r="I672" t="s">
        <v>119</v>
      </c>
      <c r="J672" t="s">
        <v>839</v>
      </c>
      <c r="K672" t="s">
        <v>120</v>
      </c>
      <c r="L672">
        <v>1348</v>
      </c>
      <c r="N672">
        <v>1009</v>
      </c>
      <c r="O672" t="s">
        <v>88</v>
      </c>
      <c r="P672" t="s">
        <v>88</v>
      </c>
      <c r="Q672">
        <v>1000</v>
      </c>
      <c r="W672">
        <v>0</v>
      </c>
      <c r="X672">
        <v>420120945</v>
      </c>
      <c r="Y672">
        <f>(AT672*ROUND(0,7))</f>
        <v>0</v>
      </c>
      <c r="AA672">
        <v>255909.34</v>
      </c>
      <c r="AB672">
        <v>0</v>
      </c>
      <c r="AC672">
        <v>0</v>
      </c>
      <c r="AD672">
        <v>0</v>
      </c>
      <c r="AE672">
        <v>144581.54999999999</v>
      </c>
      <c r="AF672">
        <v>0</v>
      </c>
      <c r="AG672">
        <v>0</v>
      </c>
      <c r="AH672">
        <v>0</v>
      </c>
      <c r="AI672">
        <v>1.77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435</v>
      </c>
      <c r="AT672">
        <v>0.00013999999999999999</v>
      </c>
      <c r="AU672" t="s">
        <v>517</v>
      </c>
      <c r="AV672">
        <v>0</v>
      </c>
      <c r="AW672">
        <v>2</v>
      </c>
      <c r="AX672">
        <v>363029667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20.241416999999995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ROUND(Y672*Source!I658,7)</f>
        <v>0</v>
      </c>
      <c r="CY672">
        <f t="shared" ref="CY672:CY673" si="1796">AA672</f>
        <v>255909.34</v>
      </c>
      <c r="CZ672">
        <f t="shared" ref="CZ672:CZ673" si="1797">AE672</f>
        <v>144581.54999999999</v>
      </c>
      <c r="DA672">
        <f t="shared" ref="DA672:DA673" si="1798">AI672</f>
        <v>1.77</v>
      </c>
      <c r="DB672">
        <f>ROUND((ROUND(AT672*CZ672,2)*ROUND(0,7)),6)</f>
        <v>0</v>
      </c>
      <c r="DC672">
        <f>ROUND((ROUND(AT672*AG672,2)*ROUND(0,7)),6)</f>
        <v>0</v>
      </c>
      <c r="DD672" t="s">
        <v>435</v>
      </c>
      <c r="DE672" t="s">
        <v>435</v>
      </c>
      <c r="DF672">
        <f>ROUND(ROUND(AE672*AI672,2)*CX672,2)</f>
        <v>0</v>
      </c>
      <c r="DG672">
        <f t="shared" ref="DG672:DG677" si="1799">ROUND(ROUND(AF672,2)*CX672,2)</f>
        <v>0</v>
      </c>
      <c r="DH672">
        <f t="shared" si="1748"/>
        <v>0</v>
      </c>
      <c r="DI672">
        <f t="shared" si="1749"/>
        <v>0</v>
      </c>
      <c r="DJ672">
        <f t="shared" ref="DJ672:DJ673" si="1800">DF672</f>
        <v>0</v>
      </c>
      <c r="DK672">
        <v>0</v>
      </c>
      <c r="DL672" t="s">
        <v>435</v>
      </c>
      <c r="DM672">
        <v>0</v>
      </c>
      <c r="DN672" t="s">
        <v>435</v>
      </c>
      <c r="DO672">
        <v>0</v>
      </c>
    </row>
    <row r="673">
      <c r="A673">
        <f>ROW(Source!A658)</f>
        <v>658</v>
      </c>
      <c r="B673">
        <v>358752211</v>
      </c>
      <c r="C673">
        <v>358750328</v>
      </c>
      <c r="D673">
        <v>342646017</v>
      </c>
      <c r="E673">
        <v>113</v>
      </c>
      <c r="F673">
        <v>1</v>
      </c>
      <c r="G673">
        <v>1</v>
      </c>
      <c r="H673">
        <v>3</v>
      </c>
      <c r="I673" t="s">
        <v>130</v>
      </c>
      <c r="J673" t="s">
        <v>435</v>
      </c>
      <c r="K673" t="s">
        <v>131</v>
      </c>
      <c r="L673">
        <v>3277935</v>
      </c>
      <c r="N673">
        <v>1013</v>
      </c>
      <c r="O673" t="s">
        <v>104</v>
      </c>
      <c r="P673" t="s">
        <v>104</v>
      </c>
      <c r="Q673">
        <v>1</v>
      </c>
      <c r="W673">
        <v>0</v>
      </c>
      <c r="X673">
        <v>274903907</v>
      </c>
      <c r="Y673">
        <f t="shared" ref="Y673:Y681" si="1801">AT673</f>
        <v>2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0</v>
      </c>
      <c r="AQ673">
        <v>1</v>
      </c>
      <c r="AR673">
        <v>0</v>
      </c>
      <c r="AS673" t="s">
        <v>435</v>
      </c>
      <c r="AT673">
        <v>2</v>
      </c>
      <c r="AU673" t="s">
        <v>435</v>
      </c>
      <c r="AV673">
        <v>0</v>
      </c>
      <c r="AW673">
        <v>2</v>
      </c>
      <c r="AX673">
        <v>363029668</v>
      </c>
      <c r="AY673">
        <v>1</v>
      </c>
      <c r="AZ673">
        <v>2048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ROUND(Y673*Source!I658,7)</f>
        <v>2</v>
      </c>
      <c r="CY673">
        <f t="shared" si="1796"/>
        <v>0</v>
      </c>
      <c r="CZ673">
        <f t="shared" si="1797"/>
        <v>0</v>
      </c>
      <c r="DA673">
        <f t="shared" si="1798"/>
        <v>1</v>
      </c>
      <c r="DB673">
        <f t="shared" ref="DB673:DB681" si="1802">ROUND(ROUND(AT673*CZ673,2),6)</f>
        <v>0</v>
      </c>
      <c r="DC673">
        <f t="shared" ref="DC673:DC681" si="1803">ROUND(ROUND(AT673*AG673,2),6)</f>
        <v>0</v>
      </c>
      <c r="DD673" t="s">
        <v>435</v>
      </c>
      <c r="DE673" t="s">
        <v>435</v>
      </c>
      <c r="DF673">
        <f t="shared" ref="DF673:DF681" si="1804">ROUND(ROUND(AE673,2)*CX673,2)</f>
        <v>0</v>
      </c>
      <c r="DG673">
        <f t="shared" si="1799"/>
        <v>0</v>
      </c>
      <c r="DH673">
        <f t="shared" si="1748"/>
        <v>0</v>
      </c>
      <c r="DI673">
        <f t="shared" si="1749"/>
        <v>0</v>
      </c>
      <c r="DJ673">
        <f t="shared" si="1800"/>
        <v>0</v>
      </c>
      <c r="DK673">
        <v>0</v>
      </c>
      <c r="DL673" t="s">
        <v>435</v>
      </c>
      <c r="DM673">
        <v>0</v>
      </c>
      <c r="DN673" t="s">
        <v>435</v>
      </c>
      <c r="DO673">
        <v>0</v>
      </c>
    </row>
    <row r="674">
      <c r="A674">
        <f>ROW(Source!A659)</f>
        <v>659</v>
      </c>
      <c r="B674">
        <v>358752211</v>
      </c>
      <c r="C674">
        <v>358750350</v>
      </c>
      <c r="D674">
        <v>342640222</v>
      </c>
      <c r="E674">
        <v>113</v>
      </c>
      <c r="F674">
        <v>1</v>
      </c>
      <c r="G674">
        <v>1</v>
      </c>
      <c r="H674">
        <v>1</v>
      </c>
      <c r="I674" t="s">
        <v>115</v>
      </c>
      <c r="J674" t="s">
        <v>435</v>
      </c>
      <c r="K674" t="s">
        <v>116</v>
      </c>
      <c r="L674">
        <v>1191</v>
      </c>
      <c r="N674">
        <v>1013</v>
      </c>
      <c r="O674" t="s">
        <v>36</v>
      </c>
      <c r="P674" t="s">
        <v>36</v>
      </c>
      <c r="Q674">
        <v>1</v>
      </c>
      <c r="W674">
        <v>0</v>
      </c>
      <c r="X674">
        <v>888410196</v>
      </c>
      <c r="Y674">
        <f t="shared" si="1801"/>
        <v>30.899999999999999</v>
      </c>
      <c r="AA674">
        <v>0</v>
      </c>
      <c r="AB674">
        <v>0</v>
      </c>
      <c r="AC674">
        <v>0</v>
      </c>
      <c r="AD674">
        <v>497.45999999999998</v>
      </c>
      <c r="AE674">
        <v>0</v>
      </c>
      <c r="AF674">
        <v>0</v>
      </c>
      <c r="AG674">
        <v>0</v>
      </c>
      <c r="AH674">
        <v>497.45999999999998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435</v>
      </c>
      <c r="AT674">
        <v>30.899999999999999</v>
      </c>
      <c r="AU674" t="s">
        <v>435</v>
      </c>
      <c r="AV674">
        <v>1</v>
      </c>
      <c r="AW674">
        <v>2</v>
      </c>
      <c r="AX674">
        <v>363029669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15371.513999999999</v>
      </c>
      <c r="BN674">
        <v>30.899999999999999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15371.513999999999</v>
      </c>
      <c r="BU674">
        <v>30.899999999999999</v>
      </c>
      <c r="BV674">
        <v>0</v>
      </c>
      <c r="BW674">
        <v>1</v>
      </c>
      <c r="CU674">
        <f>ROUND(AT674*Source!I659*AH674*AL674,2)</f>
        <v>15371.51</v>
      </c>
      <c r="CV674">
        <f>ROUND(Y674*Source!I659,7)</f>
        <v>30.899999999999999</v>
      </c>
      <c r="CW674">
        <v>0</v>
      </c>
      <c r="CX674">
        <f>ROUND(Y674*Source!I659,7)</f>
        <v>30.899999999999999</v>
      </c>
      <c r="CY674">
        <f t="shared" ref="CY674:CY675" si="1805">AD674</f>
        <v>497.45999999999998</v>
      </c>
      <c r="CZ674">
        <f t="shared" ref="CZ674:CZ675" si="1806">AH674</f>
        <v>497.45999999999998</v>
      </c>
      <c r="DA674">
        <f t="shared" ref="DA674:DA675" si="1807">AL674</f>
        <v>1</v>
      </c>
      <c r="DB674">
        <f t="shared" si="1802"/>
        <v>15371.509999999998</v>
      </c>
      <c r="DC674">
        <f t="shared" si="1803"/>
        <v>0</v>
      </c>
      <c r="DD674" t="s">
        <v>435</v>
      </c>
      <c r="DE674" t="s">
        <v>435</v>
      </c>
      <c r="DF674">
        <f t="shared" si="1804"/>
        <v>0</v>
      </c>
      <c r="DG674">
        <f t="shared" si="1799"/>
        <v>0</v>
      </c>
      <c r="DH674">
        <f t="shared" si="1748"/>
        <v>0</v>
      </c>
      <c r="DI674">
        <f t="shared" si="1749"/>
        <v>15371.51</v>
      </c>
      <c r="DJ674">
        <f t="shared" ref="DJ674:DJ675" si="1808">DI674</f>
        <v>15371.51</v>
      </c>
      <c r="DK674">
        <v>1</v>
      </c>
      <c r="DL674" t="s">
        <v>435</v>
      </c>
      <c r="DM674">
        <v>0</v>
      </c>
      <c r="DN674" t="s">
        <v>435</v>
      </c>
      <c r="DO674">
        <v>0</v>
      </c>
    </row>
    <row r="675">
      <c r="A675">
        <f>ROW(Source!A659)</f>
        <v>659</v>
      </c>
      <c r="B675">
        <v>358752211</v>
      </c>
      <c r="C675">
        <v>358750350</v>
      </c>
      <c r="D675">
        <v>342640393</v>
      </c>
      <c r="E675">
        <v>113</v>
      </c>
      <c r="F675">
        <v>1</v>
      </c>
      <c r="G675">
        <v>1</v>
      </c>
      <c r="H675">
        <v>1</v>
      </c>
      <c r="I675" t="s">
        <v>828</v>
      </c>
      <c r="J675" t="s">
        <v>435</v>
      </c>
      <c r="K675" t="s">
        <v>829</v>
      </c>
      <c r="L675">
        <v>1191</v>
      </c>
      <c r="N675">
        <v>1013</v>
      </c>
      <c r="O675" t="s">
        <v>36</v>
      </c>
      <c r="P675" t="s">
        <v>36</v>
      </c>
      <c r="Q675">
        <v>1</v>
      </c>
      <c r="W675">
        <v>0</v>
      </c>
      <c r="X675">
        <v>-1417349443</v>
      </c>
      <c r="Y675">
        <f t="shared" si="1801"/>
        <v>7.1699999999999999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435</v>
      </c>
      <c r="AT675">
        <v>7.1699999999999999</v>
      </c>
      <c r="AU675" t="s">
        <v>435</v>
      </c>
      <c r="AV675">
        <v>2</v>
      </c>
      <c r="AW675">
        <v>2</v>
      </c>
      <c r="AX675">
        <v>363029670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ROUND(Y675*Source!I659,7)</f>
        <v>7.1699999999999999</v>
      </c>
      <c r="CY675">
        <f t="shared" si="1805"/>
        <v>0</v>
      </c>
      <c r="CZ675">
        <f t="shared" si="1806"/>
        <v>0</v>
      </c>
      <c r="DA675">
        <f t="shared" si="1807"/>
        <v>1</v>
      </c>
      <c r="DB675">
        <f t="shared" si="1802"/>
        <v>0</v>
      </c>
      <c r="DC675">
        <f t="shared" si="1803"/>
        <v>0</v>
      </c>
      <c r="DD675" t="s">
        <v>435</v>
      </c>
      <c r="DE675" t="s">
        <v>435</v>
      </c>
      <c r="DF675">
        <f t="shared" si="1804"/>
        <v>0</v>
      </c>
      <c r="DG675">
        <f t="shared" si="1799"/>
        <v>0</v>
      </c>
      <c r="DH675">
        <f t="shared" si="1748"/>
        <v>0</v>
      </c>
      <c r="DI675">
        <f t="shared" si="1749"/>
        <v>0</v>
      </c>
      <c r="DJ675">
        <f t="shared" si="1808"/>
        <v>0</v>
      </c>
      <c r="DK675">
        <v>0</v>
      </c>
      <c r="DL675" t="s">
        <v>435</v>
      </c>
      <c r="DM675">
        <v>0</v>
      </c>
      <c r="DN675" t="s">
        <v>435</v>
      </c>
      <c r="DO675">
        <v>0</v>
      </c>
    </row>
    <row r="676">
      <c r="A676">
        <f>ROW(Source!A659)</f>
        <v>659</v>
      </c>
      <c r="B676">
        <v>358752211</v>
      </c>
      <c r="C676">
        <v>358750350</v>
      </c>
      <c r="D676">
        <v>342764741</v>
      </c>
      <c r="E676">
        <v>1</v>
      </c>
      <c r="F676">
        <v>1</v>
      </c>
      <c r="G676">
        <v>1</v>
      </c>
      <c r="H676">
        <v>2</v>
      </c>
      <c r="I676" t="s">
        <v>65</v>
      </c>
      <c r="J676" t="s">
        <v>830</v>
      </c>
      <c r="K676" t="s">
        <v>66</v>
      </c>
      <c r="L676">
        <v>1368</v>
      </c>
      <c r="N676">
        <v>1011</v>
      </c>
      <c r="O676" t="s">
        <v>67</v>
      </c>
      <c r="P676" t="s">
        <v>67</v>
      </c>
      <c r="Q676">
        <v>1</v>
      </c>
      <c r="W676">
        <v>0</v>
      </c>
      <c r="X676">
        <v>-361847540</v>
      </c>
      <c r="Y676">
        <f t="shared" si="1801"/>
        <v>0.20000000000000001</v>
      </c>
      <c r="AA676">
        <v>0</v>
      </c>
      <c r="AB676">
        <v>1552.1199999999999</v>
      </c>
      <c r="AC676">
        <v>668.23000000000002</v>
      </c>
      <c r="AD676">
        <v>0</v>
      </c>
      <c r="AE676">
        <v>0</v>
      </c>
      <c r="AF676">
        <v>1552.1199999999999</v>
      </c>
      <c r="AG676">
        <v>668.23000000000002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435</v>
      </c>
      <c r="AT676">
        <v>0.20000000000000001</v>
      </c>
      <c r="AU676" t="s">
        <v>435</v>
      </c>
      <c r="AV676">
        <v>1</v>
      </c>
      <c r="AW676">
        <v>2</v>
      </c>
      <c r="AX676">
        <v>363029671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310.42399999999998</v>
      </c>
      <c r="BL676">
        <v>133.64600000000002</v>
      </c>
      <c r="BM676">
        <v>0</v>
      </c>
      <c r="BN676">
        <v>0</v>
      </c>
      <c r="BO676">
        <v>0.20000000000000001</v>
      </c>
      <c r="BP676">
        <v>1</v>
      </c>
      <c r="BQ676">
        <v>0</v>
      </c>
      <c r="BR676">
        <v>310.42399999999998</v>
      </c>
      <c r="BS676">
        <v>133.64600000000002</v>
      </c>
      <c r="BT676">
        <v>0</v>
      </c>
      <c r="BU676">
        <v>0</v>
      </c>
      <c r="BV676">
        <v>0.20000000000000001</v>
      </c>
      <c r="BW676">
        <v>1</v>
      </c>
      <c r="CV676">
        <v>0</v>
      </c>
      <c r="CW676">
        <f>ROUND(Y676*Source!I659*DO676,7)</f>
        <v>0.19999999999999998</v>
      </c>
      <c r="CX676">
        <f>ROUND(Y676*Source!I659,7)</f>
        <v>0.19999999999999998</v>
      </c>
      <c r="CY676">
        <f t="shared" ref="CY676:CY681" si="1809">AB676</f>
        <v>1552.1199999999999</v>
      </c>
      <c r="CZ676">
        <f t="shared" ref="CZ676:CZ681" si="1810">AF676</f>
        <v>1552.1199999999999</v>
      </c>
      <c r="DA676">
        <f t="shared" ref="DA676:DA681" si="1811">AJ676</f>
        <v>1</v>
      </c>
      <c r="DB676">
        <f t="shared" si="1802"/>
        <v>310.41999999999996</v>
      </c>
      <c r="DC676">
        <f t="shared" si="1803"/>
        <v>133.65000000000001</v>
      </c>
      <c r="DD676" t="s">
        <v>435</v>
      </c>
      <c r="DE676" t="s">
        <v>435</v>
      </c>
      <c r="DF676">
        <f t="shared" si="1804"/>
        <v>0</v>
      </c>
      <c r="DG676">
        <f t="shared" si="1799"/>
        <v>310.42000000000002</v>
      </c>
      <c r="DH676">
        <f t="shared" si="1748"/>
        <v>133.65000000000001</v>
      </c>
      <c r="DI676">
        <f t="shared" si="1749"/>
        <v>0</v>
      </c>
      <c r="DJ676">
        <f t="shared" ref="DJ676:DJ681" si="1812">DG676+DH676</f>
        <v>444.07000000000005</v>
      </c>
      <c r="DK676">
        <v>1</v>
      </c>
      <c r="DL676" t="s">
        <v>68</v>
      </c>
      <c r="DM676">
        <v>6</v>
      </c>
      <c r="DN676" t="s">
        <v>36</v>
      </c>
      <c r="DO676">
        <v>1</v>
      </c>
    </row>
    <row r="677">
      <c r="A677">
        <f>ROW(Source!A659)</f>
        <v>659</v>
      </c>
      <c r="B677">
        <v>358752211</v>
      </c>
      <c r="C677">
        <v>358750350</v>
      </c>
      <c r="D677">
        <v>342764838</v>
      </c>
      <c r="E677">
        <v>1</v>
      </c>
      <c r="F677">
        <v>1</v>
      </c>
      <c r="G677">
        <v>1</v>
      </c>
      <c r="H677">
        <v>2</v>
      </c>
      <c r="I677" t="s">
        <v>368</v>
      </c>
      <c r="J677" t="s">
        <v>866</v>
      </c>
      <c r="K677" t="s">
        <v>369</v>
      </c>
      <c r="L677">
        <v>1368</v>
      </c>
      <c r="N677">
        <v>1011</v>
      </c>
      <c r="O677" t="s">
        <v>67</v>
      </c>
      <c r="P677" t="s">
        <v>67</v>
      </c>
      <c r="Q677">
        <v>1</v>
      </c>
      <c r="W677">
        <v>0</v>
      </c>
      <c r="X677">
        <v>-173640159</v>
      </c>
      <c r="Y677">
        <f t="shared" si="1801"/>
        <v>5.7999999999999998</v>
      </c>
      <c r="AA677">
        <v>0</v>
      </c>
      <c r="AB677">
        <v>2.6699999999999999</v>
      </c>
      <c r="AC677">
        <v>0</v>
      </c>
      <c r="AD677">
        <v>0</v>
      </c>
      <c r="AE677">
        <v>0</v>
      </c>
      <c r="AF677">
        <v>2.6699999999999999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435</v>
      </c>
      <c r="AT677">
        <v>5.7999999999999998</v>
      </c>
      <c r="AU677" t="s">
        <v>435</v>
      </c>
      <c r="AV677">
        <v>1</v>
      </c>
      <c r="AW677">
        <v>2</v>
      </c>
      <c r="AX677">
        <v>363029672</v>
      </c>
      <c r="AY677">
        <v>1</v>
      </c>
      <c r="AZ677">
        <v>0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15.485999999999999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15.485999999999999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ROUND(Y677*Source!I659*DO677,7)</f>
        <v>0</v>
      </c>
      <c r="CX677">
        <f>ROUND(Y677*Source!I659,7)</f>
        <v>5.7999999999999998</v>
      </c>
      <c r="CY677">
        <f t="shared" si="1809"/>
        <v>2.6699999999999999</v>
      </c>
      <c r="CZ677">
        <f t="shared" si="1810"/>
        <v>2.6699999999999999</v>
      </c>
      <c r="DA677">
        <f t="shared" si="1811"/>
        <v>1</v>
      </c>
      <c r="DB677">
        <f t="shared" si="1802"/>
        <v>15.489999999999998</v>
      </c>
      <c r="DC677">
        <f t="shared" si="1803"/>
        <v>0</v>
      </c>
      <c r="DD677" t="s">
        <v>435</v>
      </c>
      <c r="DE677" t="s">
        <v>435</v>
      </c>
      <c r="DF677">
        <f t="shared" si="1804"/>
        <v>0</v>
      </c>
      <c r="DG677">
        <f t="shared" si="1799"/>
        <v>15.49</v>
      </c>
      <c r="DH677">
        <f t="shared" si="1748"/>
        <v>0</v>
      </c>
      <c r="DI677">
        <f t="shared" si="1749"/>
        <v>0</v>
      </c>
      <c r="DJ677">
        <f t="shared" si="1812"/>
        <v>15.49</v>
      </c>
      <c r="DK677">
        <v>1</v>
      </c>
      <c r="DL677" t="s">
        <v>435</v>
      </c>
      <c r="DM677">
        <v>0</v>
      </c>
      <c r="DN677" t="s">
        <v>435</v>
      </c>
      <c r="DO677">
        <v>0</v>
      </c>
    </row>
    <row r="678">
      <c r="A678">
        <f>ROW(Source!A659)</f>
        <v>659</v>
      </c>
      <c r="B678">
        <v>358752211</v>
      </c>
      <c r="C678">
        <v>358750350</v>
      </c>
      <c r="D678">
        <v>342764878</v>
      </c>
      <c r="E678">
        <v>1</v>
      </c>
      <c r="F678">
        <v>1</v>
      </c>
      <c r="G678">
        <v>1</v>
      </c>
      <c r="H678">
        <v>2</v>
      </c>
      <c r="I678" t="s">
        <v>232</v>
      </c>
      <c r="J678" t="s">
        <v>845</v>
      </c>
      <c r="K678" t="s">
        <v>233</v>
      </c>
      <c r="L678">
        <v>1368</v>
      </c>
      <c r="N678">
        <v>1011</v>
      </c>
      <c r="O678" t="s">
        <v>67</v>
      </c>
      <c r="P678" t="s">
        <v>67</v>
      </c>
      <c r="Q678">
        <v>1</v>
      </c>
      <c r="W678">
        <v>0</v>
      </c>
      <c r="X678">
        <v>1871458523</v>
      </c>
      <c r="Y678">
        <f t="shared" si="1801"/>
        <v>2.8999999999999999</v>
      </c>
      <c r="AA678">
        <v>0</v>
      </c>
      <c r="AB678">
        <v>76.980000000000004</v>
      </c>
      <c r="AC678">
        <v>441.77999999999997</v>
      </c>
      <c r="AD678">
        <v>0</v>
      </c>
      <c r="AE678">
        <v>0</v>
      </c>
      <c r="AF678">
        <v>55.780000000000001</v>
      </c>
      <c r="AG678">
        <v>441.77999999999997</v>
      </c>
      <c r="AH678">
        <v>0</v>
      </c>
      <c r="AI678">
        <v>1</v>
      </c>
      <c r="AJ678">
        <v>1.3799999999999999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435</v>
      </c>
      <c r="AT678">
        <v>2.8999999999999999</v>
      </c>
      <c r="AU678" t="s">
        <v>435</v>
      </c>
      <c r="AV678">
        <v>1</v>
      </c>
      <c r="AW678">
        <v>2</v>
      </c>
      <c r="AX678">
        <v>363029673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161.762</v>
      </c>
      <c r="BL678">
        <v>1281.1619999999998</v>
      </c>
      <c r="BM678">
        <v>0</v>
      </c>
      <c r="BN678">
        <v>0</v>
      </c>
      <c r="BO678">
        <v>2.8999999999999999</v>
      </c>
      <c r="BP678">
        <v>1</v>
      </c>
      <c r="BQ678">
        <v>0</v>
      </c>
      <c r="BR678">
        <v>161.762</v>
      </c>
      <c r="BS678">
        <v>1281.1619999999998</v>
      </c>
      <c r="BT678">
        <v>0</v>
      </c>
      <c r="BU678">
        <v>0</v>
      </c>
      <c r="BV678">
        <v>2.8999999999999999</v>
      </c>
      <c r="BW678">
        <v>1</v>
      </c>
      <c r="CV678">
        <v>0</v>
      </c>
      <c r="CW678">
        <f>ROUND(Y678*Source!I659*DO678,7)</f>
        <v>2.8999999999999999</v>
      </c>
      <c r="CX678">
        <f>ROUND(Y678*Source!I659,7)</f>
        <v>2.8999999999999999</v>
      </c>
      <c r="CY678">
        <f t="shared" si="1809"/>
        <v>76.980000000000004</v>
      </c>
      <c r="CZ678">
        <f t="shared" si="1810"/>
        <v>55.780000000000001</v>
      </c>
      <c r="DA678">
        <f t="shared" si="1811"/>
        <v>1.3799999999999999</v>
      </c>
      <c r="DB678">
        <f t="shared" si="1802"/>
        <v>161.75999999999999</v>
      </c>
      <c r="DC678">
        <f t="shared" si="1803"/>
        <v>1281.1599999999999</v>
      </c>
      <c r="DD678" t="s">
        <v>435</v>
      </c>
      <c r="DE678" t="s">
        <v>435</v>
      </c>
      <c r="DF678">
        <f t="shared" si="1804"/>
        <v>0</v>
      </c>
      <c r="DG678">
        <f t="shared" ref="DG678:DG681" si="1813">ROUND(ROUND(AF678*AJ678,2)*CX678,2)</f>
        <v>223.24000000000001</v>
      </c>
      <c r="DH678">
        <f t="shared" si="1748"/>
        <v>1281.1600000000001</v>
      </c>
      <c r="DI678">
        <f t="shared" si="1749"/>
        <v>0</v>
      </c>
      <c r="DJ678">
        <f t="shared" si="1812"/>
        <v>1504.4000000000001</v>
      </c>
      <c r="DK678">
        <v>0</v>
      </c>
      <c r="DL678" t="s">
        <v>234</v>
      </c>
      <c r="DM678">
        <v>3</v>
      </c>
      <c r="DN678" t="s">
        <v>36</v>
      </c>
      <c r="DO678">
        <v>1</v>
      </c>
    </row>
    <row r="679">
      <c r="A679">
        <f>ROW(Source!A659)</f>
        <v>659</v>
      </c>
      <c r="B679">
        <v>358752211</v>
      </c>
      <c r="C679">
        <v>358750350</v>
      </c>
      <c r="D679">
        <v>342764921</v>
      </c>
      <c r="E679">
        <v>1</v>
      </c>
      <c r="F679">
        <v>1</v>
      </c>
      <c r="G679">
        <v>1</v>
      </c>
      <c r="H679">
        <v>2</v>
      </c>
      <c r="I679" t="s">
        <v>157</v>
      </c>
      <c r="J679" t="s">
        <v>844</v>
      </c>
      <c r="K679" t="s">
        <v>158</v>
      </c>
      <c r="L679">
        <v>1368</v>
      </c>
      <c r="N679">
        <v>1011</v>
      </c>
      <c r="O679" t="s">
        <v>67</v>
      </c>
      <c r="P679" t="s">
        <v>67</v>
      </c>
      <c r="Q679">
        <v>1</v>
      </c>
      <c r="W679">
        <v>0</v>
      </c>
      <c r="X679">
        <v>-1997430335</v>
      </c>
      <c r="Y679">
        <f t="shared" si="1801"/>
        <v>0.96999999999999997</v>
      </c>
      <c r="AA679">
        <v>0</v>
      </c>
      <c r="AB679">
        <v>130.19</v>
      </c>
      <c r="AC679">
        <v>497.45999999999998</v>
      </c>
      <c r="AD679">
        <v>0</v>
      </c>
      <c r="AE679">
        <v>0</v>
      </c>
      <c r="AF679">
        <v>104.98999999999999</v>
      </c>
      <c r="AG679">
        <v>497.45999999999998</v>
      </c>
      <c r="AH679">
        <v>0</v>
      </c>
      <c r="AI679">
        <v>1</v>
      </c>
      <c r="AJ679">
        <v>1.24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435</v>
      </c>
      <c r="AT679">
        <v>0.96999999999999997</v>
      </c>
      <c r="AU679" t="s">
        <v>435</v>
      </c>
      <c r="AV679">
        <v>1</v>
      </c>
      <c r="AW679">
        <v>2</v>
      </c>
      <c r="AX679">
        <v>363029674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101.8403</v>
      </c>
      <c r="BL679">
        <v>482.53619999999995</v>
      </c>
      <c r="BM679">
        <v>0</v>
      </c>
      <c r="BN679">
        <v>0</v>
      </c>
      <c r="BO679">
        <v>0.96999999999999997</v>
      </c>
      <c r="BP679">
        <v>1</v>
      </c>
      <c r="BQ679">
        <v>0</v>
      </c>
      <c r="BR679">
        <v>101.8403</v>
      </c>
      <c r="BS679">
        <v>482.53619999999995</v>
      </c>
      <c r="BT679">
        <v>0</v>
      </c>
      <c r="BU679">
        <v>0</v>
      </c>
      <c r="BV679">
        <v>0.96999999999999997</v>
      </c>
      <c r="BW679">
        <v>1</v>
      </c>
      <c r="CV679">
        <v>0</v>
      </c>
      <c r="CW679">
        <f>ROUND(Y679*Source!I659*DO679,7)</f>
        <v>0.96999999999999997</v>
      </c>
      <c r="CX679">
        <f>ROUND(Y679*Source!I659,7)</f>
        <v>0.96999999999999997</v>
      </c>
      <c r="CY679">
        <f t="shared" si="1809"/>
        <v>130.19</v>
      </c>
      <c r="CZ679">
        <f t="shared" si="1810"/>
        <v>104.98999999999999</v>
      </c>
      <c r="DA679">
        <f t="shared" si="1811"/>
        <v>1.24</v>
      </c>
      <c r="DB679">
        <f t="shared" si="1802"/>
        <v>101.83999999999999</v>
      </c>
      <c r="DC679">
        <f t="shared" si="1803"/>
        <v>482.53999999999996</v>
      </c>
      <c r="DD679" t="s">
        <v>435</v>
      </c>
      <c r="DE679" t="s">
        <v>435</v>
      </c>
      <c r="DF679">
        <f t="shared" si="1804"/>
        <v>0</v>
      </c>
      <c r="DG679">
        <f t="shared" si="1813"/>
        <v>126.28</v>
      </c>
      <c r="DH679">
        <f t="shared" si="1748"/>
        <v>482.54000000000002</v>
      </c>
      <c r="DI679">
        <f t="shared" si="1749"/>
        <v>0</v>
      </c>
      <c r="DJ679">
        <f t="shared" si="1812"/>
        <v>608.82000000000005</v>
      </c>
      <c r="DK679">
        <v>0</v>
      </c>
      <c r="DL679" t="s">
        <v>72</v>
      </c>
      <c r="DM679">
        <v>4</v>
      </c>
      <c r="DN679" t="s">
        <v>36</v>
      </c>
      <c r="DO679">
        <v>1</v>
      </c>
    </row>
    <row r="680">
      <c r="A680">
        <f>ROW(Source!A659)</f>
        <v>659</v>
      </c>
      <c r="B680">
        <v>358752211</v>
      </c>
      <c r="C680">
        <v>358750350</v>
      </c>
      <c r="D680">
        <v>342765357</v>
      </c>
      <c r="E680">
        <v>1</v>
      </c>
      <c r="F680">
        <v>1</v>
      </c>
      <c r="G680">
        <v>1</v>
      </c>
      <c r="H680">
        <v>2</v>
      </c>
      <c r="I680" t="s">
        <v>370</v>
      </c>
      <c r="J680" t="s">
        <v>867</v>
      </c>
      <c r="K680" t="s">
        <v>371</v>
      </c>
      <c r="L680">
        <v>1368</v>
      </c>
      <c r="N680">
        <v>1011</v>
      </c>
      <c r="O680" t="s">
        <v>67</v>
      </c>
      <c r="P680" t="s">
        <v>67</v>
      </c>
      <c r="Q680">
        <v>1</v>
      </c>
      <c r="W680">
        <v>0</v>
      </c>
      <c r="X680">
        <v>2026811433</v>
      </c>
      <c r="Y680">
        <f t="shared" si="1801"/>
        <v>2.8999999999999999</v>
      </c>
      <c r="AA680">
        <v>0</v>
      </c>
      <c r="AB680">
        <v>3052.3299999999999</v>
      </c>
      <c r="AC680">
        <v>571.71000000000004</v>
      </c>
      <c r="AD680">
        <v>0</v>
      </c>
      <c r="AE680">
        <v>0</v>
      </c>
      <c r="AF680">
        <v>2608.8299999999999</v>
      </c>
      <c r="AG680">
        <v>571.71000000000004</v>
      </c>
      <c r="AH680">
        <v>0</v>
      </c>
      <c r="AI680">
        <v>1</v>
      </c>
      <c r="AJ680">
        <v>1.1699999999999999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435</v>
      </c>
      <c r="AT680">
        <v>2.8999999999999999</v>
      </c>
      <c r="AU680" t="s">
        <v>435</v>
      </c>
      <c r="AV680">
        <v>1</v>
      </c>
      <c r="AW680">
        <v>2</v>
      </c>
      <c r="AX680">
        <v>363029675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7565.607</v>
      </c>
      <c r="BL680">
        <v>1657.9590000000001</v>
      </c>
      <c r="BM680">
        <v>0</v>
      </c>
      <c r="BN680">
        <v>0</v>
      </c>
      <c r="BO680">
        <v>2.8999999999999999</v>
      </c>
      <c r="BP680">
        <v>1</v>
      </c>
      <c r="BQ680">
        <v>0</v>
      </c>
      <c r="BR680">
        <v>7565.607</v>
      </c>
      <c r="BS680">
        <v>1657.9590000000001</v>
      </c>
      <c r="BT680">
        <v>0</v>
      </c>
      <c r="BU680">
        <v>0</v>
      </c>
      <c r="BV680">
        <v>2.8999999999999999</v>
      </c>
      <c r="BW680">
        <v>1</v>
      </c>
      <c r="CV680">
        <v>0</v>
      </c>
      <c r="CW680">
        <f>ROUND(Y680*Source!I659*DO680,7)</f>
        <v>2.8999999999999999</v>
      </c>
      <c r="CX680">
        <f>ROUND(Y680*Source!I659,7)</f>
        <v>2.8999999999999999</v>
      </c>
      <c r="CY680">
        <f t="shared" si="1809"/>
        <v>3052.3299999999999</v>
      </c>
      <c r="CZ680">
        <f t="shared" si="1810"/>
        <v>2608.8299999999999</v>
      </c>
      <c r="DA680">
        <f t="shared" si="1811"/>
        <v>1.1699999999999999</v>
      </c>
      <c r="DB680">
        <f t="shared" si="1802"/>
        <v>7565.6099999999997</v>
      </c>
      <c r="DC680">
        <f t="shared" si="1803"/>
        <v>1657.96</v>
      </c>
      <c r="DD680" t="s">
        <v>435</v>
      </c>
      <c r="DE680" t="s">
        <v>435</v>
      </c>
      <c r="DF680">
        <f t="shared" si="1804"/>
        <v>0</v>
      </c>
      <c r="DG680">
        <f t="shared" si="1813"/>
        <v>8851.7600000000002</v>
      </c>
      <c r="DH680">
        <f t="shared" si="1748"/>
        <v>1657.96</v>
      </c>
      <c r="DI680">
        <f t="shared" si="1749"/>
        <v>0</v>
      </c>
      <c r="DJ680">
        <f t="shared" si="1812"/>
        <v>10509.720000000001</v>
      </c>
      <c r="DK680">
        <v>0</v>
      </c>
      <c r="DL680" t="s">
        <v>221</v>
      </c>
      <c r="DM680">
        <v>5</v>
      </c>
      <c r="DN680" t="s">
        <v>36</v>
      </c>
      <c r="DO680">
        <v>1</v>
      </c>
    </row>
    <row r="681">
      <c r="A681">
        <f>ROW(Source!A659)</f>
        <v>659</v>
      </c>
      <c r="B681">
        <v>358752211</v>
      </c>
      <c r="C681">
        <v>358750350</v>
      </c>
      <c r="D681">
        <v>342765643</v>
      </c>
      <c r="E681">
        <v>1</v>
      </c>
      <c r="F681">
        <v>1</v>
      </c>
      <c r="G681">
        <v>1</v>
      </c>
      <c r="H681">
        <v>2</v>
      </c>
      <c r="I681" t="s">
        <v>70</v>
      </c>
      <c r="J681" t="s">
        <v>831</v>
      </c>
      <c r="K681" t="s">
        <v>71</v>
      </c>
      <c r="L681">
        <v>1368</v>
      </c>
      <c r="N681">
        <v>1011</v>
      </c>
      <c r="O681" t="s">
        <v>67</v>
      </c>
      <c r="P681" t="s">
        <v>67</v>
      </c>
      <c r="Q681">
        <v>1</v>
      </c>
      <c r="W681">
        <v>0</v>
      </c>
      <c r="X681">
        <v>1503848564</v>
      </c>
      <c r="Y681">
        <f t="shared" si="1801"/>
        <v>0.20000000000000001</v>
      </c>
      <c r="AA681">
        <v>0</v>
      </c>
      <c r="AB681">
        <v>583.05999999999995</v>
      </c>
      <c r="AC681">
        <v>497.45999999999998</v>
      </c>
      <c r="AD681">
        <v>0</v>
      </c>
      <c r="AE681">
        <v>0</v>
      </c>
      <c r="AF681">
        <v>477.92000000000002</v>
      </c>
      <c r="AG681">
        <v>497.45999999999998</v>
      </c>
      <c r="AH681">
        <v>0</v>
      </c>
      <c r="AI681">
        <v>1</v>
      </c>
      <c r="AJ681">
        <v>1.22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435</v>
      </c>
      <c r="AT681">
        <v>0.20000000000000001</v>
      </c>
      <c r="AU681" t="s">
        <v>435</v>
      </c>
      <c r="AV681">
        <v>1</v>
      </c>
      <c r="AW681">
        <v>2</v>
      </c>
      <c r="AX681">
        <v>363029676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95.584000000000003</v>
      </c>
      <c r="BL681">
        <v>99.492000000000004</v>
      </c>
      <c r="BM681">
        <v>0</v>
      </c>
      <c r="BN681">
        <v>0</v>
      </c>
      <c r="BO681">
        <v>0.20000000000000001</v>
      </c>
      <c r="BP681">
        <v>1</v>
      </c>
      <c r="BQ681">
        <v>0</v>
      </c>
      <c r="BR681">
        <v>95.584000000000003</v>
      </c>
      <c r="BS681">
        <v>99.492000000000004</v>
      </c>
      <c r="BT681">
        <v>0</v>
      </c>
      <c r="BU681">
        <v>0</v>
      </c>
      <c r="BV681">
        <v>0.20000000000000001</v>
      </c>
      <c r="BW681">
        <v>1</v>
      </c>
      <c r="CV681">
        <v>0</v>
      </c>
      <c r="CW681">
        <f>ROUND(Y681*Source!I659*DO681,7)</f>
        <v>0.19999999999999998</v>
      </c>
      <c r="CX681">
        <f>ROUND(Y681*Source!I659,7)</f>
        <v>0.19999999999999998</v>
      </c>
      <c r="CY681">
        <f t="shared" si="1809"/>
        <v>583.05999999999995</v>
      </c>
      <c r="CZ681">
        <f t="shared" si="1810"/>
        <v>477.92000000000002</v>
      </c>
      <c r="DA681">
        <f t="shared" si="1811"/>
        <v>1.22</v>
      </c>
      <c r="DB681">
        <f t="shared" si="1802"/>
        <v>95.579999999999998</v>
      </c>
      <c r="DC681">
        <f t="shared" si="1803"/>
        <v>99.489999999999995</v>
      </c>
      <c r="DD681" t="s">
        <v>435</v>
      </c>
      <c r="DE681" t="s">
        <v>435</v>
      </c>
      <c r="DF681">
        <f t="shared" si="1804"/>
        <v>0</v>
      </c>
      <c r="DG681">
        <f t="shared" si="1813"/>
        <v>116.61</v>
      </c>
      <c r="DH681">
        <f t="shared" si="1748"/>
        <v>99.490000000000009</v>
      </c>
      <c r="DI681">
        <f t="shared" si="1749"/>
        <v>0</v>
      </c>
      <c r="DJ681">
        <f t="shared" si="1812"/>
        <v>216.10000000000002</v>
      </c>
      <c r="DK681">
        <v>0</v>
      </c>
      <c r="DL681" t="s">
        <v>72</v>
      </c>
      <c r="DM681">
        <v>4</v>
      </c>
      <c r="DN681" t="s">
        <v>36</v>
      </c>
      <c r="DO681">
        <v>1</v>
      </c>
    </row>
    <row r="682">
      <c r="A682">
        <f>ROW(Source!A659)</f>
        <v>659</v>
      </c>
      <c r="B682">
        <v>358752211</v>
      </c>
      <c r="C682">
        <v>358750350</v>
      </c>
      <c r="D682">
        <v>342713970</v>
      </c>
      <c r="E682">
        <v>1</v>
      </c>
      <c r="F682">
        <v>1</v>
      </c>
      <c r="G682">
        <v>1</v>
      </c>
      <c r="H682">
        <v>3</v>
      </c>
      <c r="I682" t="s">
        <v>119</v>
      </c>
      <c r="J682" t="s">
        <v>839</v>
      </c>
      <c r="K682" t="s">
        <v>120</v>
      </c>
      <c r="L682">
        <v>1348</v>
      </c>
      <c r="N682">
        <v>1009</v>
      </c>
      <c r="O682" t="s">
        <v>88</v>
      </c>
      <c r="P682" t="s">
        <v>88</v>
      </c>
      <c r="Q682">
        <v>1000</v>
      </c>
      <c r="W682">
        <v>0</v>
      </c>
      <c r="X682">
        <v>420120945</v>
      </c>
      <c r="Y682">
        <f>(AT682*ROUND(0,7))</f>
        <v>0</v>
      </c>
      <c r="AA682">
        <v>255909.34</v>
      </c>
      <c r="AB682">
        <v>0</v>
      </c>
      <c r="AC682">
        <v>0</v>
      </c>
      <c r="AD682">
        <v>0</v>
      </c>
      <c r="AE682">
        <v>144581.54999999999</v>
      </c>
      <c r="AF682">
        <v>0</v>
      </c>
      <c r="AG682">
        <v>0</v>
      </c>
      <c r="AH682">
        <v>0</v>
      </c>
      <c r="AI682">
        <v>1.77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435</v>
      </c>
      <c r="AT682">
        <v>0.00019000000000000001</v>
      </c>
      <c r="AU682" t="s">
        <v>517</v>
      </c>
      <c r="AV682">
        <v>0</v>
      </c>
      <c r="AW682">
        <v>2</v>
      </c>
      <c r="AX682">
        <v>363029677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27.470494500000001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ROUND(Y682*Source!I659,7)</f>
        <v>0</v>
      </c>
      <c r="CY682">
        <f t="shared" ref="CY682:CY683" si="1814">AA682</f>
        <v>255909.34</v>
      </c>
      <c r="CZ682">
        <f t="shared" ref="CZ682:CZ683" si="1815">AE682</f>
        <v>144581.54999999999</v>
      </c>
      <c r="DA682">
        <f t="shared" ref="DA682:DA683" si="1816">AI682</f>
        <v>1.77</v>
      </c>
      <c r="DB682">
        <f>ROUND((ROUND(AT682*CZ682,2)*ROUND(0,7)),6)</f>
        <v>0</v>
      </c>
      <c r="DC682">
        <f>ROUND((ROUND(AT682*AG682,2)*ROUND(0,7)),6)</f>
        <v>0</v>
      </c>
      <c r="DD682" t="s">
        <v>435</v>
      </c>
      <c r="DE682" t="s">
        <v>435</v>
      </c>
      <c r="DF682">
        <f>ROUND(ROUND(AE682*AI682,2)*CX682,2)</f>
        <v>0</v>
      </c>
      <c r="DG682">
        <f t="shared" ref="DG682:DG687" si="1817">ROUND(ROUND(AF682,2)*CX682,2)</f>
        <v>0</v>
      </c>
      <c r="DH682">
        <f t="shared" si="1748"/>
        <v>0</v>
      </c>
      <c r="DI682">
        <f t="shared" si="1749"/>
        <v>0</v>
      </c>
      <c r="DJ682">
        <f t="shared" ref="DJ682:DJ683" si="1818">DF682</f>
        <v>0</v>
      </c>
      <c r="DK682">
        <v>0</v>
      </c>
      <c r="DL682" t="s">
        <v>435</v>
      </c>
      <c r="DM682">
        <v>0</v>
      </c>
      <c r="DN682" t="s">
        <v>435</v>
      </c>
      <c r="DO682">
        <v>0</v>
      </c>
    </row>
    <row r="683">
      <c r="A683">
        <f>ROW(Source!A659)</f>
        <v>659</v>
      </c>
      <c r="B683">
        <v>358752211</v>
      </c>
      <c r="C683">
        <v>358750350</v>
      </c>
      <c r="D683">
        <v>342646017</v>
      </c>
      <c r="E683">
        <v>113</v>
      </c>
      <c r="F683">
        <v>1</v>
      </c>
      <c r="G683">
        <v>1</v>
      </c>
      <c r="H683">
        <v>3</v>
      </c>
      <c r="I683" t="s">
        <v>130</v>
      </c>
      <c r="J683" t="s">
        <v>435</v>
      </c>
      <c r="K683" t="s">
        <v>131</v>
      </c>
      <c r="L683">
        <v>3277935</v>
      </c>
      <c r="N683">
        <v>1013</v>
      </c>
      <c r="O683" t="s">
        <v>104</v>
      </c>
      <c r="P683" t="s">
        <v>104</v>
      </c>
      <c r="Q683">
        <v>1</v>
      </c>
      <c r="W683">
        <v>0</v>
      </c>
      <c r="X683">
        <v>274903907</v>
      </c>
      <c r="Y683">
        <f t="shared" ref="Y683:Y691" si="1819">AT683</f>
        <v>2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0</v>
      </c>
      <c r="AQ683">
        <v>1</v>
      </c>
      <c r="AR683">
        <v>0</v>
      </c>
      <c r="AS683" t="s">
        <v>435</v>
      </c>
      <c r="AT683">
        <v>2</v>
      </c>
      <c r="AU683" t="s">
        <v>435</v>
      </c>
      <c r="AV683">
        <v>0</v>
      </c>
      <c r="AW683">
        <v>2</v>
      </c>
      <c r="AX683">
        <v>363029678</v>
      </c>
      <c r="AY683">
        <v>1</v>
      </c>
      <c r="AZ683">
        <v>2048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ROUND(Y683*Source!I659,7)</f>
        <v>2</v>
      </c>
      <c r="CY683">
        <f t="shared" si="1814"/>
        <v>0</v>
      </c>
      <c r="CZ683">
        <f t="shared" si="1815"/>
        <v>0</v>
      </c>
      <c r="DA683">
        <f t="shared" si="1816"/>
        <v>1</v>
      </c>
      <c r="DB683">
        <f t="shared" ref="DB683:DB691" si="1820">ROUND(ROUND(AT683*CZ683,2),6)</f>
        <v>0</v>
      </c>
      <c r="DC683">
        <f t="shared" ref="DC683:DC691" si="1821">ROUND(ROUND(AT683*AG683,2),6)</f>
        <v>0</v>
      </c>
      <c r="DD683" t="s">
        <v>435</v>
      </c>
      <c r="DE683" t="s">
        <v>435</v>
      </c>
      <c r="DF683">
        <f t="shared" ref="DF683:DF691" si="1822">ROUND(ROUND(AE683,2)*CX683,2)</f>
        <v>0</v>
      </c>
      <c r="DG683">
        <f t="shared" si="1817"/>
        <v>0</v>
      </c>
      <c r="DH683">
        <f t="shared" si="1748"/>
        <v>0</v>
      </c>
      <c r="DI683">
        <f t="shared" si="1749"/>
        <v>0</v>
      </c>
      <c r="DJ683">
        <f t="shared" si="1818"/>
        <v>0</v>
      </c>
      <c r="DK683">
        <v>0</v>
      </c>
      <c r="DL683" t="s">
        <v>435</v>
      </c>
      <c r="DM683">
        <v>0</v>
      </c>
      <c r="DN683" t="s">
        <v>435</v>
      </c>
      <c r="DO683">
        <v>0</v>
      </c>
    </row>
    <row r="684">
      <c r="A684">
        <f>ROW(Source!A660)</f>
        <v>660</v>
      </c>
      <c r="B684">
        <v>358752211</v>
      </c>
      <c r="C684">
        <v>358750372</v>
      </c>
      <c r="D684">
        <v>342640222</v>
      </c>
      <c r="E684">
        <v>113</v>
      </c>
      <c r="F684">
        <v>1</v>
      </c>
      <c r="G684">
        <v>1</v>
      </c>
      <c r="H684">
        <v>1</v>
      </c>
      <c r="I684" t="s">
        <v>115</v>
      </c>
      <c r="J684" t="s">
        <v>435</v>
      </c>
      <c r="K684" t="s">
        <v>116</v>
      </c>
      <c r="L684">
        <v>1191</v>
      </c>
      <c r="N684">
        <v>1013</v>
      </c>
      <c r="O684" t="s">
        <v>36</v>
      </c>
      <c r="P684" t="s">
        <v>36</v>
      </c>
      <c r="Q684">
        <v>1</v>
      </c>
      <c r="W684">
        <v>0</v>
      </c>
      <c r="X684">
        <v>888410196</v>
      </c>
      <c r="Y684">
        <f t="shared" si="1819"/>
        <v>50.5</v>
      </c>
      <c r="AA684">
        <v>0</v>
      </c>
      <c r="AB684">
        <v>0</v>
      </c>
      <c r="AC684">
        <v>0</v>
      </c>
      <c r="AD684">
        <v>497.45999999999998</v>
      </c>
      <c r="AE684">
        <v>0</v>
      </c>
      <c r="AF684">
        <v>0</v>
      </c>
      <c r="AG684">
        <v>0</v>
      </c>
      <c r="AH684">
        <v>497.45999999999998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435</v>
      </c>
      <c r="AT684">
        <v>50.5</v>
      </c>
      <c r="AU684" t="s">
        <v>435</v>
      </c>
      <c r="AV684">
        <v>1</v>
      </c>
      <c r="AW684">
        <v>2</v>
      </c>
      <c r="AX684">
        <v>363029679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25121.73</v>
      </c>
      <c r="BN684">
        <v>50.5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25121.73</v>
      </c>
      <c r="BU684">
        <v>50.5</v>
      </c>
      <c r="BV684">
        <v>0</v>
      </c>
      <c r="BW684">
        <v>1</v>
      </c>
      <c r="CU684">
        <f>ROUND(AT684*Source!I660*AH684*AL684,2)</f>
        <v>25121.73</v>
      </c>
      <c r="CV684">
        <f>ROUND(Y684*Source!I660,7)</f>
        <v>50.5</v>
      </c>
      <c r="CW684">
        <v>0</v>
      </c>
      <c r="CX684">
        <f>ROUND(Y684*Source!I660,7)</f>
        <v>50.5</v>
      </c>
      <c r="CY684">
        <f t="shared" ref="CY684:CY685" si="1823">AD684</f>
        <v>497.45999999999998</v>
      </c>
      <c r="CZ684">
        <f t="shared" ref="CZ684:CZ685" si="1824">AH684</f>
        <v>497.45999999999998</v>
      </c>
      <c r="DA684">
        <f t="shared" ref="DA684:DA685" si="1825">AL684</f>
        <v>1</v>
      </c>
      <c r="DB684">
        <f t="shared" si="1820"/>
        <v>25121.73</v>
      </c>
      <c r="DC684">
        <f t="shared" si="1821"/>
        <v>0</v>
      </c>
      <c r="DD684" t="s">
        <v>435</v>
      </c>
      <c r="DE684" t="s">
        <v>435</v>
      </c>
      <c r="DF684">
        <f t="shared" si="1822"/>
        <v>0</v>
      </c>
      <c r="DG684">
        <f t="shared" si="1817"/>
        <v>0</v>
      </c>
      <c r="DH684">
        <f t="shared" si="1748"/>
        <v>0</v>
      </c>
      <c r="DI684">
        <f t="shared" si="1749"/>
        <v>25121.73</v>
      </c>
      <c r="DJ684">
        <f t="shared" ref="DJ684:DJ685" si="1826">DI684</f>
        <v>25121.73</v>
      </c>
      <c r="DK684">
        <v>1</v>
      </c>
      <c r="DL684" t="s">
        <v>435</v>
      </c>
      <c r="DM684">
        <v>0</v>
      </c>
      <c r="DN684" t="s">
        <v>435</v>
      </c>
      <c r="DO684">
        <v>0</v>
      </c>
    </row>
    <row r="685">
      <c r="A685">
        <f>ROW(Source!A660)</f>
        <v>660</v>
      </c>
      <c r="B685">
        <v>358752211</v>
      </c>
      <c r="C685">
        <v>358750372</v>
      </c>
      <c r="D685">
        <v>342640393</v>
      </c>
      <c r="E685">
        <v>113</v>
      </c>
      <c r="F685">
        <v>1</v>
      </c>
      <c r="G685">
        <v>1</v>
      </c>
      <c r="H685">
        <v>1</v>
      </c>
      <c r="I685" t="s">
        <v>828</v>
      </c>
      <c r="J685" t="s">
        <v>435</v>
      </c>
      <c r="K685" t="s">
        <v>829</v>
      </c>
      <c r="L685">
        <v>1191</v>
      </c>
      <c r="N685">
        <v>1013</v>
      </c>
      <c r="O685" t="s">
        <v>36</v>
      </c>
      <c r="P685" t="s">
        <v>36</v>
      </c>
      <c r="Q685">
        <v>1</v>
      </c>
      <c r="W685">
        <v>0</v>
      </c>
      <c r="X685">
        <v>-1417349443</v>
      </c>
      <c r="Y685">
        <f t="shared" si="1819"/>
        <v>6.9000000000000004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435</v>
      </c>
      <c r="AT685">
        <v>6.9000000000000004</v>
      </c>
      <c r="AU685" t="s">
        <v>435</v>
      </c>
      <c r="AV685">
        <v>2</v>
      </c>
      <c r="AW685">
        <v>2</v>
      </c>
      <c r="AX685">
        <v>363029680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ROUND(Y685*Source!I660,7)</f>
        <v>6.8999999999999995</v>
      </c>
      <c r="CY685">
        <f t="shared" si="1823"/>
        <v>0</v>
      </c>
      <c r="CZ685">
        <f t="shared" si="1824"/>
        <v>0</v>
      </c>
      <c r="DA685">
        <f t="shared" si="1825"/>
        <v>1</v>
      </c>
      <c r="DB685">
        <f t="shared" si="1820"/>
        <v>0</v>
      </c>
      <c r="DC685">
        <f t="shared" si="1821"/>
        <v>0</v>
      </c>
      <c r="DD685" t="s">
        <v>435</v>
      </c>
      <c r="DE685" t="s">
        <v>435</v>
      </c>
      <c r="DF685">
        <f t="shared" si="1822"/>
        <v>0</v>
      </c>
      <c r="DG685">
        <f t="shared" si="1817"/>
        <v>0</v>
      </c>
      <c r="DH685">
        <f t="shared" si="1748"/>
        <v>0</v>
      </c>
      <c r="DI685">
        <f t="shared" si="1749"/>
        <v>0</v>
      </c>
      <c r="DJ685">
        <f t="shared" si="1826"/>
        <v>0</v>
      </c>
      <c r="DK685">
        <v>0</v>
      </c>
      <c r="DL685" t="s">
        <v>435</v>
      </c>
      <c r="DM685">
        <v>0</v>
      </c>
      <c r="DN685" t="s">
        <v>435</v>
      </c>
      <c r="DO685">
        <v>0</v>
      </c>
    </row>
    <row r="686">
      <c r="A686">
        <f>ROW(Source!A660)</f>
        <v>660</v>
      </c>
      <c r="B686">
        <v>358752211</v>
      </c>
      <c r="C686">
        <v>358750372</v>
      </c>
      <c r="D686">
        <v>342764741</v>
      </c>
      <c r="E686">
        <v>1</v>
      </c>
      <c r="F686">
        <v>1</v>
      </c>
      <c r="G686">
        <v>1</v>
      </c>
      <c r="H686">
        <v>2</v>
      </c>
      <c r="I686" t="s">
        <v>65</v>
      </c>
      <c r="J686" t="s">
        <v>830</v>
      </c>
      <c r="K686" t="s">
        <v>66</v>
      </c>
      <c r="L686">
        <v>1368</v>
      </c>
      <c r="N686">
        <v>1011</v>
      </c>
      <c r="O686" t="s">
        <v>67</v>
      </c>
      <c r="P686" t="s">
        <v>67</v>
      </c>
      <c r="Q686">
        <v>1</v>
      </c>
      <c r="W686">
        <v>0</v>
      </c>
      <c r="X686">
        <v>-361847540</v>
      </c>
      <c r="Y686">
        <f t="shared" si="1819"/>
        <v>0.16</v>
      </c>
      <c r="AA686">
        <v>0</v>
      </c>
      <c r="AB686">
        <v>1552.1199999999999</v>
      </c>
      <c r="AC686">
        <v>668.23000000000002</v>
      </c>
      <c r="AD686">
        <v>0</v>
      </c>
      <c r="AE686">
        <v>0</v>
      </c>
      <c r="AF686">
        <v>1552.1199999999999</v>
      </c>
      <c r="AG686">
        <v>668.23000000000002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435</v>
      </c>
      <c r="AT686">
        <v>0.16</v>
      </c>
      <c r="AU686" t="s">
        <v>435</v>
      </c>
      <c r="AV686">
        <v>1</v>
      </c>
      <c r="AW686">
        <v>2</v>
      </c>
      <c r="AX686">
        <v>363029681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248.33919999999998</v>
      </c>
      <c r="BL686">
        <v>106.91680000000001</v>
      </c>
      <c r="BM686">
        <v>0</v>
      </c>
      <c r="BN686">
        <v>0</v>
      </c>
      <c r="BO686">
        <v>0.16</v>
      </c>
      <c r="BP686">
        <v>1</v>
      </c>
      <c r="BQ686">
        <v>0</v>
      </c>
      <c r="BR686">
        <v>248.33919999999998</v>
      </c>
      <c r="BS686">
        <v>106.91680000000001</v>
      </c>
      <c r="BT686">
        <v>0</v>
      </c>
      <c r="BU686">
        <v>0</v>
      </c>
      <c r="BV686">
        <v>0.16</v>
      </c>
      <c r="BW686">
        <v>1</v>
      </c>
      <c r="CV686">
        <v>0</v>
      </c>
      <c r="CW686">
        <f>ROUND(Y686*Source!I660*DO686,7)</f>
        <v>0.16</v>
      </c>
      <c r="CX686">
        <f>ROUND(Y686*Source!I660,7)</f>
        <v>0.16</v>
      </c>
      <c r="CY686">
        <f t="shared" ref="CY686:CY691" si="1827">AB686</f>
        <v>1552.1199999999999</v>
      </c>
      <c r="CZ686">
        <f t="shared" ref="CZ686:CZ691" si="1828">AF686</f>
        <v>1552.1199999999999</v>
      </c>
      <c r="DA686">
        <f t="shared" ref="DA686:DA691" si="1829">AJ686</f>
        <v>1</v>
      </c>
      <c r="DB686">
        <f t="shared" si="1820"/>
        <v>248.33999999999997</v>
      </c>
      <c r="DC686">
        <f t="shared" si="1821"/>
        <v>106.92</v>
      </c>
      <c r="DD686" t="s">
        <v>435</v>
      </c>
      <c r="DE686" t="s">
        <v>435</v>
      </c>
      <c r="DF686">
        <f t="shared" si="1822"/>
        <v>0</v>
      </c>
      <c r="DG686">
        <f t="shared" si="1817"/>
        <v>248.34</v>
      </c>
      <c r="DH686">
        <f t="shared" si="1748"/>
        <v>106.92</v>
      </c>
      <c r="DI686">
        <f t="shared" si="1749"/>
        <v>0</v>
      </c>
      <c r="DJ686">
        <f t="shared" ref="DJ686:DJ691" si="1830">DG686+DH686</f>
        <v>355.25999999999999</v>
      </c>
      <c r="DK686">
        <v>1</v>
      </c>
      <c r="DL686" t="s">
        <v>68</v>
      </c>
      <c r="DM686">
        <v>6</v>
      </c>
      <c r="DN686" t="s">
        <v>36</v>
      </c>
      <c r="DO686">
        <v>1</v>
      </c>
    </row>
    <row r="687">
      <c r="A687">
        <f>ROW(Source!A660)</f>
        <v>660</v>
      </c>
      <c r="B687">
        <v>358752211</v>
      </c>
      <c r="C687">
        <v>358750372</v>
      </c>
      <c r="D687">
        <v>342764838</v>
      </c>
      <c r="E687">
        <v>1</v>
      </c>
      <c r="F687">
        <v>1</v>
      </c>
      <c r="G687">
        <v>1</v>
      </c>
      <c r="H687">
        <v>2</v>
      </c>
      <c r="I687" t="s">
        <v>368</v>
      </c>
      <c r="J687" t="s">
        <v>866</v>
      </c>
      <c r="K687" t="s">
        <v>369</v>
      </c>
      <c r="L687">
        <v>1368</v>
      </c>
      <c r="N687">
        <v>1011</v>
      </c>
      <c r="O687" t="s">
        <v>67</v>
      </c>
      <c r="P687" t="s">
        <v>67</v>
      </c>
      <c r="Q687">
        <v>1</v>
      </c>
      <c r="W687">
        <v>0</v>
      </c>
      <c r="X687">
        <v>-173640159</v>
      </c>
      <c r="Y687">
        <f t="shared" si="1819"/>
        <v>5.6399999999999997</v>
      </c>
      <c r="AA687">
        <v>0</v>
      </c>
      <c r="AB687">
        <v>2.6699999999999999</v>
      </c>
      <c r="AC687">
        <v>0</v>
      </c>
      <c r="AD687">
        <v>0</v>
      </c>
      <c r="AE687">
        <v>0</v>
      </c>
      <c r="AF687">
        <v>2.6699999999999999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435</v>
      </c>
      <c r="AT687">
        <v>5.6399999999999997</v>
      </c>
      <c r="AU687" t="s">
        <v>435</v>
      </c>
      <c r="AV687">
        <v>1</v>
      </c>
      <c r="AW687">
        <v>2</v>
      </c>
      <c r="AX687">
        <v>363029682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15.058799999999998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15.058799999999998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f>ROUND(Y687*Source!I660*DO687,7)</f>
        <v>0</v>
      </c>
      <c r="CX687">
        <f>ROUND(Y687*Source!I660,7)</f>
        <v>5.6399999999999997</v>
      </c>
      <c r="CY687">
        <f t="shared" si="1827"/>
        <v>2.6699999999999999</v>
      </c>
      <c r="CZ687">
        <f t="shared" si="1828"/>
        <v>2.6699999999999999</v>
      </c>
      <c r="DA687">
        <f t="shared" si="1829"/>
        <v>1</v>
      </c>
      <c r="DB687">
        <f t="shared" si="1820"/>
        <v>15.059999999999999</v>
      </c>
      <c r="DC687">
        <f t="shared" si="1821"/>
        <v>0</v>
      </c>
      <c r="DD687" t="s">
        <v>435</v>
      </c>
      <c r="DE687" t="s">
        <v>435</v>
      </c>
      <c r="DF687">
        <f t="shared" si="1822"/>
        <v>0</v>
      </c>
      <c r="DG687">
        <f t="shared" si="1817"/>
        <v>15.06</v>
      </c>
      <c r="DH687">
        <f t="shared" si="1748"/>
        <v>0</v>
      </c>
      <c r="DI687">
        <f t="shared" si="1749"/>
        <v>0</v>
      </c>
      <c r="DJ687">
        <f t="shared" si="1830"/>
        <v>15.06</v>
      </c>
      <c r="DK687">
        <v>1</v>
      </c>
      <c r="DL687" t="s">
        <v>435</v>
      </c>
      <c r="DM687">
        <v>0</v>
      </c>
      <c r="DN687" t="s">
        <v>435</v>
      </c>
      <c r="DO687">
        <v>0</v>
      </c>
    </row>
    <row r="688">
      <c r="A688">
        <f>ROW(Source!A660)</f>
        <v>660</v>
      </c>
      <c r="B688">
        <v>358752211</v>
      </c>
      <c r="C688">
        <v>358750372</v>
      </c>
      <c r="D688">
        <v>342764878</v>
      </c>
      <c r="E688">
        <v>1</v>
      </c>
      <c r="F688">
        <v>1</v>
      </c>
      <c r="G688">
        <v>1</v>
      </c>
      <c r="H688">
        <v>2</v>
      </c>
      <c r="I688" t="s">
        <v>232</v>
      </c>
      <c r="J688" t="s">
        <v>845</v>
      </c>
      <c r="K688" t="s">
        <v>233</v>
      </c>
      <c r="L688">
        <v>1368</v>
      </c>
      <c r="N688">
        <v>1011</v>
      </c>
      <c r="O688" t="s">
        <v>67</v>
      </c>
      <c r="P688" t="s">
        <v>67</v>
      </c>
      <c r="Q688">
        <v>1</v>
      </c>
      <c r="W688">
        <v>0</v>
      </c>
      <c r="X688">
        <v>1871458523</v>
      </c>
      <c r="Y688">
        <f t="shared" si="1819"/>
        <v>2.8199999999999998</v>
      </c>
      <c r="AA688">
        <v>0</v>
      </c>
      <c r="AB688">
        <v>76.980000000000004</v>
      </c>
      <c r="AC688">
        <v>441.77999999999997</v>
      </c>
      <c r="AD688">
        <v>0</v>
      </c>
      <c r="AE688">
        <v>0</v>
      </c>
      <c r="AF688">
        <v>55.780000000000001</v>
      </c>
      <c r="AG688">
        <v>441.77999999999997</v>
      </c>
      <c r="AH688">
        <v>0</v>
      </c>
      <c r="AI688">
        <v>1</v>
      </c>
      <c r="AJ688">
        <v>1.3799999999999999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435</v>
      </c>
      <c r="AT688">
        <v>2.8199999999999998</v>
      </c>
      <c r="AU688" t="s">
        <v>435</v>
      </c>
      <c r="AV688">
        <v>1</v>
      </c>
      <c r="AW688">
        <v>2</v>
      </c>
      <c r="AX688">
        <v>363029683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157.2996</v>
      </c>
      <c r="BL688">
        <v>1245.8195999999998</v>
      </c>
      <c r="BM688">
        <v>0</v>
      </c>
      <c r="BN688">
        <v>0</v>
      </c>
      <c r="BO688">
        <v>2.8199999999999998</v>
      </c>
      <c r="BP688">
        <v>1</v>
      </c>
      <c r="BQ688">
        <v>0</v>
      </c>
      <c r="BR688">
        <v>157.2996</v>
      </c>
      <c r="BS688">
        <v>1245.8195999999998</v>
      </c>
      <c r="BT688">
        <v>0</v>
      </c>
      <c r="BU688">
        <v>0</v>
      </c>
      <c r="BV688">
        <v>2.8199999999999998</v>
      </c>
      <c r="BW688">
        <v>1</v>
      </c>
      <c r="CV688">
        <v>0</v>
      </c>
      <c r="CW688">
        <f>ROUND(Y688*Source!I660*DO688,7)</f>
        <v>2.8199999999999998</v>
      </c>
      <c r="CX688">
        <f>ROUND(Y688*Source!I660,7)</f>
        <v>2.8199999999999998</v>
      </c>
      <c r="CY688">
        <f t="shared" si="1827"/>
        <v>76.980000000000004</v>
      </c>
      <c r="CZ688">
        <f t="shared" si="1828"/>
        <v>55.780000000000001</v>
      </c>
      <c r="DA688">
        <f t="shared" si="1829"/>
        <v>1.3799999999999999</v>
      </c>
      <c r="DB688">
        <f t="shared" si="1820"/>
        <v>157.29999999999998</v>
      </c>
      <c r="DC688">
        <f t="shared" si="1821"/>
        <v>1245.8199999999999</v>
      </c>
      <c r="DD688" t="s">
        <v>435</v>
      </c>
      <c r="DE688" t="s">
        <v>435</v>
      </c>
      <c r="DF688">
        <f t="shared" si="1822"/>
        <v>0</v>
      </c>
      <c r="DG688">
        <f t="shared" ref="DG688:DG691" si="1831">ROUND(ROUND(AF688*AJ688,2)*CX688,2)</f>
        <v>217.08000000000001</v>
      </c>
      <c r="DH688">
        <f t="shared" si="1748"/>
        <v>1245.8199999999999</v>
      </c>
      <c r="DI688">
        <f t="shared" si="1749"/>
        <v>0</v>
      </c>
      <c r="DJ688">
        <f t="shared" si="1830"/>
        <v>1462.8999999999999</v>
      </c>
      <c r="DK688">
        <v>0</v>
      </c>
      <c r="DL688" t="s">
        <v>234</v>
      </c>
      <c r="DM688">
        <v>3</v>
      </c>
      <c r="DN688" t="s">
        <v>36</v>
      </c>
      <c r="DO688">
        <v>1</v>
      </c>
    </row>
    <row r="689">
      <c r="A689">
        <f>ROW(Source!A660)</f>
        <v>660</v>
      </c>
      <c r="B689">
        <v>358752211</v>
      </c>
      <c r="C689">
        <v>358750372</v>
      </c>
      <c r="D689">
        <v>342764921</v>
      </c>
      <c r="E689">
        <v>1</v>
      </c>
      <c r="F689">
        <v>1</v>
      </c>
      <c r="G689">
        <v>1</v>
      </c>
      <c r="H689">
        <v>2</v>
      </c>
      <c r="I689" t="s">
        <v>157</v>
      </c>
      <c r="J689" t="s">
        <v>844</v>
      </c>
      <c r="K689" t="s">
        <v>158</v>
      </c>
      <c r="L689">
        <v>1368</v>
      </c>
      <c r="N689">
        <v>1011</v>
      </c>
      <c r="O689" t="s">
        <v>67</v>
      </c>
      <c r="P689" t="s">
        <v>67</v>
      </c>
      <c r="Q689">
        <v>1</v>
      </c>
      <c r="W689">
        <v>0</v>
      </c>
      <c r="X689">
        <v>-1997430335</v>
      </c>
      <c r="Y689">
        <f t="shared" si="1819"/>
        <v>0.93999999999999995</v>
      </c>
      <c r="AA689">
        <v>0</v>
      </c>
      <c r="AB689">
        <v>130.19</v>
      </c>
      <c r="AC689">
        <v>497.45999999999998</v>
      </c>
      <c r="AD689">
        <v>0</v>
      </c>
      <c r="AE689">
        <v>0</v>
      </c>
      <c r="AF689">
        <v>104.98999999999999</v>
      </c>
      <c r="AG689">
        <v>497.45999999999998</v>
      </c>
      <c r="AH689">
        <v>0</v>
      </c>
      <c r="AI689">
        <v>1</v>
      </c>
      <c r="AJ689">
        <v>1.24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435</v>
      </c>
      <c r="AT689">
        <v>0.93999999999999995</v>
      </c>
      <c r="AU689" t="s">
        <v>435</v>
      </c>
      <c r="AV689">
        <v>1</v>
      </c>
      <c r="AW689">
        <v>2</v>
      </c>
      <c r="AX689">
        <v>363029684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98.690599999999989</v>
      </c>
      <c r="BL689">
        <v>467.61239999999998</v>
      </c>
      <c r="BM689">
        <v>0</v>
      </c>
      <c r="BN689">
        <v>0</v>
      </c>
      <c r="BO689">
        <v>0.93999999999999995</v>
      </c>
      <c r="BP689">
        <v>1</v>
      </c>
      <c r="BQ689">
        <v>0</v>
      </c>
      <c r="BR689">
        <v>98.690599999999989</v>
      </c>
      <c r="BS689">
        <v>467.61239999999998</v>
      </c>
      <c r="BT689">
        <v>0</v>
      </c>
      <c r="BU689">
        <v>0</v>
      </c>
      <c r="BV689">
        <v>0.93999999999999995</v>
      </c>
      <c r="BW689">
        <v>1</v>
      </c>
      <c r="CV689">
        <v>0</v>
      </c>
      <c r="CW689">
        <f>ROUND(Y689*Source!I660*DO689,7)</f>
        <v>0.93999999999999995</v>
      </c>
      <c r="CX689">
        <f>ROUND(Y689*Source!I660,7)</f>
        <v>0.93999999999999995</v>
      </c>
      <c r="CY689">
        <f t="shared" si="1827"/>
        <v>130.19</v>
      </c>
      <c r="CZ689">
        <f t="shared" si="1828"/>
        <v>104.98999999999999</v>
      </c>
      <c r="DA689">
        <f t="shared" si="1829"/>
        <v>1.24</v>
      </c>
      <c r="DB689">
        <f t="shared" si="1820"/>
        <v>98.689999999999998</v>
      </c>
      <c r="DC689">
        <f t="shared" si="1821"/>
        <v>467.60999999999996</v>
      </c>
      <c r="DD689" t="s">
        <v>435</v>
      </c>
      <c r="DE689" t="s">
        <v>435</v>
      </c>
      <c r="DF689">
        <f t="shared" si="1822"/>
        <v>0</v>
      </c>
      <c r="DG689">
        <f t="shared" si="1831"/>
        <v>122.38</v>
      </c>
      <c r="DH689">
        <f t="shared" si="1748"/>
        <v>467.61000000000001</v>
      </c>
      <c r="DI689">
        <f t="shared" si="1749"/>
        <v>0</v>
      </c>
      <c r="DJ689">
        <f t="shared" si="1830"/>
        <v>589.99000000000001</v>
      </c>
      <c r="DK689">
        <v>0</v>
      </c>
      <c r="DL689" t="s">
        <v>72</v>
      </c>
      <c r="DM689">
        <v>4</v>
      </c>
      <c r="DN689" t="s">
        <v>36</v>
      </c>
      <c r="DO689">
        <v>1</v>
      </c>
    </row>
    <row r="690">
      <c r="A690">
        <f>ROW(Source!A660)</f>
        <v>660</v>
      </c>
      <c r="B690">
        <v>358752211</v>
      </c>
      <c r="C690">
        <v>358750372</v>
      </c>
      <c r="D690">
        <v>342765357</v>
      </c>
      <c r="E690">
        <v>1</v>
      </c>
      <c r="F690">
        <v>1</v>
      </c>
      <c r="G690">
        <v>1</v>
      </c>
      <c r="H690">
        <v>2</v>
      </c>
      <c r="I690" t="s">
        <v>370</v>
      </c>
      <c r="J690" t="s">
        <v>867</v>
      </c>
      <c r="K690" t="s">
        <v>371</v>
      </c>
      <c r="L690">
        <v>1368</v>
      </c>
      <c r="N690">
        <v>1011</v>
      </c>
      <c r="O690" t="s">
        <v>67</v>
      </c>
      <c r="P690" t="s">
        <v>67</v>
      </c>
      <c r="Q690">
        <v>1</v>
      </c>
      <c r="W690">
        <v>0</v>
      </c>
      <c r="X690">
        <v>2026811433</v>
      </c>
      <c r="Y690">
        <f t="shared" si="1819"/>
        <v>2.8199999999999998</v>
      </c>
      <c r="AA690">
        <v>0</v>
      </c>
      <c r="AB690">
        <v>3052.3299999999999</v>
      </c>
      <c r="AC690">
        <v>571.71000000000004</v>
      </c>
      <c r="AD690">
        <v>0</v>
      </c>
      <c r="AE690">
        <v>0</v>
      </c>
      <c r="AF690">
        <v>2608.8299999999999</v>
      </c>
      <c r="AG690">
        <v>571.71000000000004</v>
      </c>
      <c r="AH690">
        <v>0</v>
      </c>
      <c r="AI690">
        <v>1</v>
      </c>
      <c r="AJ690">
        <v>1.1699999999999999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435</v>
      </c>
      <c r="AT690">
        <v>2.8199999999999998</v>
      </c>
      <c r="AU690" t="s">
        <v>435</v>
      </c>
      <c r="AV690">
        <v>1</v>
      </c>
      <c r="AW690">
        <v>2</v>
      </c>
      <c r="AX690">
        <v>363029685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7356.900599999999</v>
      </c>
      <c r="BL690">
        <v>1612.2221999999999</v>
      </c>
      <c r="BM690">
        <v>0</v>
      </c>
      <c r="BN690">
        <v>0</v>
      </c>
      <c r="BO690">
        <v>2.8199999999999998</v>
      </c>
      <c r="BP690">
        <v>1</v>
      </c>
      <c r="BQ690">
        <v>0</v>
      </c>
      <c r="BR690">
        <v>7356.900599999999</v>
      </c>
      <c r="BS690">
        <v>1612.2221999999999</v>
      </c>
      <c r="BT690">
        <v>0</v>
      </c>
      <c r="BU690">
        <v>0</v>
      </c>
      <c r="BV690">
        <v>2.8199999999999998</v>
      </c>
      <c r="BW690">
        <v>1</v>
      </c>
      <c r="CV690">
        <v>0</v>
      </c>
      <c r="CW690">
        <f>ROUND(Y690*Source!I660*DO690,7)</f>
        <v>2.8199999999999998</v>
      </c>
      <c r="CX690">
        <f>ROUND(Y690*Source!I660,7)</f>
        <v>2.8199999999999998</v>
      </c>
      <c r="CY690">
        <f t="shared" si="1827"/>
        <v>3052.3299999999999</v>
      </c>
      <c r="CZ690">
        <f t="shared" si="1828"/>
        <v>2608.8299999999999</v>
      </c>
      <c r="DA690">
        <f t="shared" si="1829"/>
        <v>1.1699999999999999</v>
      </c>
      <c r="DB690">
        <f t="shared" si="1820"/>
        <v>7356.8999999999996</v>
      </c>
      <c r="DC690">
        <f t="shared" si="1821"/>
        <v>1612.22</v>
      </c>
      <c r="DD690" t="s">
        <v>435</v>
      </c>
      <c r="DE690" t="s">
        <v>435</v>
      </c>
      <c r="DF690">
        <f t="shared" si="1822"/>
        <v>0</v>
      </c>
      <c r="DG690">
        <f t="shared" si="1831"/>
        <v>8607.5699999999997</v>
      </c>
      <c r="DH690">
        <f t="shared" si="1748"/>
        <v>1612.22</v>
      </c>
      <c r="DI690">
        <f t="shared" si="1749"/>
        <v>0</v>
      </c>
      <c r="DJ690">
        <f t="shared" si="1830"/>
        <v>10219.789999999999</v>
      </c>
      <c r="DK690">
        <v>0</v>
      </c>
      <c r="DL690" t="s">
        <v>221</v>
      </c>
      <c r="DM690">
        <v>5</v>
      </c>
      <c r="DN690" t="s">
        <v>36</v>
      </c>
      <c r="DO690">
        <v>1</v>
      </c>
    </row>
    <row r="691">
      <c r="A691">
        <f>ROW(Source!A660)</f>
        <v>660</v>
      </c>
      <c r="B691">
        <v>358752211</v>
      </c>
      <c r="C691">
        <v>358750372</v>
      </c>
      <c r="D691">
        <v>342765643</v>
      </c>
      <c r="E691">
        <v>1</v>
      </c>
      <c r="F691">
        <v>1</v>
      </c>
      <c r="G691">
        <v>1</v>
      </c>
      <c r="H691">
        <v>2</v>
      </c>
      <c r="I691" t="s">
        <v>70</v>
      </c>
      <c r="J691" t="s">
        <v>831</v>
      </c>
      <c r="K691" t="s">
        <v>71</v>
      </c>
      <c r="L691">
        <v>1368</v>
      </c>
      <c r="N691">
        <v>1011</v>
      </c>
      <c r="O691" t="s">
        <v>67</v>
      </c>
      <c r="P691" t="s">
        <v>67</v>
      </c>
      <c r="Q691">
        <v>1</v>
      </c>
      <c r="W691">
        <v>0</v>
      </c>
      <c r="X691">
        <v>1503848564</v>
      </c>
      <c r="Y691">
        <f t="shared" si="1819"/>
        <v>0.16</v>
      </c>
      <c r="AA691">
        <v>0</v>
      </c>
      <c r="AB691">
        <v>583.05999999999995</v>
      </c>
      <c r="AC691">
        <v>497.45999999999998</v>
      </c>
      <c r="AD691">
        <v>0</v>
      </c>
      <c r="AE691">
        <v>0</v>
      </c>
      <c r="AF691">
        <v>477.92000000000002</v>
      </c>
      <c r="AG691">
        <v>497.45999999999998</v>
      </c>
      <c r="AH691">
        <v>0</v>
      </c>
      <c r="AI691">
        <v>1</v>
      </c>
      <c r="AJ691">
        <v>1.22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435</v>
      </c>
      <c r="AT691">
        <v>0.16</v>
      </c>
      <c r="AU691" t="s">
        <v>435</v>
      </c>
      <c r="AV691">
        <v>1</v>
      </c>
      <c r="AW691">
        <v>2</v>
      </c>
      <c r="AX691">
        <v>363029686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76.467200000000005</v>
      </c>
      <c r="BL691">
        <v>79.593599999999995</v>
      </c>
      <c r="BM691">
        <v>0</v>
      </c>
      <c r="BN691">
        <v>0</v>
      </c>
      <c r="BO691">
        <v>0.16</v>
      </c>
      <c r="BP691">
        <v>1</v>
      </c>
      <c r="BQ691">
        <v>0</v>
      </c>
      <c r="BR691">
        <v>76.467200000000005</v>
      </c>
      <c r="BS691">
        <v>79.593599999999995</v>
      </c>
      <c r="BT691">
        <v>0</v>
      </c>
      <c r="BU691">
        <v>0</v>
      </c>
      <c r="BV691">
        <v>0.16</v>
      </c>
      <c r="BW691">
        <v>1</v>
      </c>
      <c r="CV691">
        <v>0</v>
      </c>
      <c r="CW691">
        <f>ROUND(Y691*Source!I660*DO691,7)</f>
        <v>0.16</v>
      </c>
      <c r="CX691">
        <f>ROUND(Y691*Source!I660,7)</f>
        <v>0.16</v>
      </c>
      <c r="CY691">
        <f t="shared" si="1827"/>
        <v>583.05999999999995</v>
      </c>
      <c r="CZ691">
        <f t="shared" si="1828"/>
        <v>477.92000000000002</v>
      </c>
      <c r="DA691">
        <f t="shared" si="1829"/>
        <v>1.22</v>
      </c>
      <c r="DB691">
        <f t="shared" si="1820"/>
        <v>76.469999999999999</v>
      </c>
      <c r="DC691">
        <f t="shared" si="1821"/>
        <v>79.590000000000003</v>
      </c>
      <c r="DD691" t="s">
        <v>435</v>
      </c>
      <c r="DE691" t="s">
        <v>435</v>
      </c>
      <c r="DF691">
        <f t="shared" si="1822"/>
        <v>0</v>
      </c>
      <c r="DG691">
        <f t="shared" si="1831"/>
        <v>93.290000000000006</v>
      </c>
      <c r="DH691">
        <f t="shared" si="1748"/>
        <v>79.590000000000003</v>
      </c>
      <c r="DI691">
        <f t="shared" si="1749"/>
        <v>0</v>
      </c>
      <c r="DJ691">
        <f t="shared" si="1830"/>
        <v>172.88</v>
      </c>
      <c r="DK691">
        <v>0</v>
      </c>
      <c r="DL691" t="s">
        <v>72</v>
      </c>
      <c r="DM691">
        <v>4</v>
      </c>
      <c r="DN691" t="s">
        <v>36</v>
      </c>
      <c r="DO691">
        <v>1</v>
      </c>
    </row>
    <row r="692">
      <c r="A692">
        <f>ROW(Source!A660)</f>
        <v>660</v>
      </c>
      <c r="B692">
        <v>358752211</v>
      </c>
      <c r="C692">
        <v>358750372</v>
      </c>
      <c r="D692">
        <v>342713970</v>
      </c>
      <c r="E692">
        <v>1</v>
      </c>
      <c r="F692">
        <v>1</v>
      </c>
      <c r="G692">
        <v>1</v>
      </c>
      <c r="H692">
        <v>3</v>
      </c>
      <c r="I692" t="s">
        <v>119</v>
      </c>
      <c r="J692" t="s">
        <v>839</v>
      </c>
      <c r="K692" t="s">
        <v>120</v>
      </c>
      <c r="L692">
        <v>1348</v>
      </c>
      <c r="N692">
        <v>1009</v>
      </c>
      <c r="O692" t="s">
        <v>88</v>
      </c>
      <c r="P692" t="s">
        <v>88</v>
      </c>
      <c r="Q692">
        <v>1000</v>
      </c>
      <c r="W692">
        <v>0</v>
      </c>
      <c r="X692">
        <v>420120945</v>
      </c>
      <c r="Y692">
        <f>(AT692*ROUND(0,7))</f>
        <v>0</v>
      </c>
      <c r="AA692">
        <v>255909.34</v>
      </c>
      <c r="AB692">
        <v>0</v>
      </c>
      <c r="AC692">
        <v>0</v>
      </c>
      <c r="AD692">
        <v>0</v>
      </c>
      <c r="AE692">
        <v>144581.54999999999</v>
      </c>
      <c r="AF692">
        <v>0</v>
      </c>
      <c r="AG692">
        <v>0</v>
      </c>
      <c r="AH692">
        <v>0</v>
      </c>
      <c r="AI692">
        <v>1.77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435</v>
      </c>
      <c r="AT692">
        <v>0.00019000000000000001</v>
      </c>
      <c r="AU692" t="s">
        <v>517</v>
      </c>
      <c r="AV692">
        <v>0</v>
      </c>
      <c r="AW692">
        <v>2</v>
      </c>
      <c r="AX692">
        <v>363029687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27.470494500000001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ROUND(Y692*Source!I660,7)</f>
        <v>0</v>
      </c>
      <c r="CY692">
        <f t="shared" ref="CY692:CY693" si="1832">AA692</f>
        <v>255909.34</v>
      </c>
      <c r="CZ692">
        <f t="shared" ref="CZ692:CZ693" si="1833">AE692</f>
        <v>144581.54999999999</v>
      </c>
      <c r="DA692">
        <f t="shared" ref="DA692:DA693" si="1834">AI692</f>
        <v>1.77</v>
      </c>
      <c r="DB692">
        <f>ROUND((ROUND(AT692*CZ692,2)*ROUND(0,7)),6)</f>
        <v>0</v>
      </c>
      <c r="DC692">
        <f>ROUND((ROUND(AT692*AG692,2)*ROUND(0,7)),6)</f>
        <v>0</v>
      </c>
      <c r="DD692" t="s">
        <v>435</v>
      </c>
      <c r="DE692" t="s">
        <v>435</v>
      </c>
      <c r="DF692">
        <f>ROUND(ROUND(AE692*AI692,2)*CX692,2)</f>
        <v>0</v>
      </c>
      <c r="DG692">
        <f t="shared" ref="DG692:DG697" si="1835">ROUND(ROUND(AF692,2)*CX692,2)</f>
        <v>0</v>
      </c>
      <c r="DH692">
        <f t="shared" si="1748"/>
        <v>0</v>
      </c>
      <c r="DI692">
        <f t="shared" si="1749"/>
        <v>0</v>
      </c>
      <c r="DJ692">
        <f t="shared" ref="DJ692:DJ693" si="1836">DF692</f>
        <v>0</v>
      </c>
      <c r="DK692">
        <v>0</v>
      </c>
      <c r="DL692" t="s">
        <v>435</v>
      </c>
      <c r="DM692">
        <v>0</v>
      </c>
      <c r="DN692" t="s">
        <v>435</v>
      </c>
      <c r="DO692">
        <v>0</v>
      </c>
    </row>
    <row r="693">
      <c r="A693">
        <f>ROW(Source!A660)</f>
        <v>660</v>
      </c>
      <c r="B693">
        <v>358752211</v>
      </c>
      <c r="C693">
        <v>358750372</v>
      </c>
      <c r="D693">
        <v>342646017</v>
      </c>
      <c r="E693">
        <v>113</v>
      </c>
      <c r="F693">
        <v>1</v>
      </c>
      <c r="G693">
        <v>1</v>
      </c>
      <c r="H693">
        <v>3</v>
      </c>
      <c r="I693" t="s">
        <v>130</v>
      </c>
      <c r="J693" t="s">
        <v>435</v>
      </c>
      <c r="K693" t="s">
        <v>131</v>
      </c>
      <c r="L693">
        <v>3277935</v>
      </c>
      <c r="N693">
        <v>1013</v>
      </c>
      <c r="O693" t="s">
        <v>104</v>
      </c>
      <c r="P693" t="s">
        <v>104</v>
      </c>
      <c r="Q693">
        <v>1</v>
      </c>
      <c r="W693">
        <v>0</v>
      </c>
      <c r="X693">
        <v>274903907</v>
      </c>
      <c r="Y693">
        <f t="shared" ref="Y693:Y701" si="1837">AT693</f>
        <v>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0</v>
      </c>
      <c r="AQ693">
        <v>1</v>
      </c>
      <c r="AR693">
        <v>0</v>
      </c>
      <c r="AS693" t="s">
        <v>435</v>
      </c>
      <c r="AT693">
        <v>2</v>
      </c>
      <c r="AU693" t="s">
        <v>435</v>
      </c>
      <c r="AV693">
        <v>0</v>
      </c>
      <c r="AW693">
        <v>2</v>
      </c>
      <c r="AX693">
        <v>363029688</v>
      </c>
      <c r="AY693">
        <v>1</v>
      </c>
      <c r="AZ693">
        <v>2048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ROUND(Y693*Source!I660,7)</f>
        <v>2</v>
      </c>
      <c r="CY693">
        <f t="shared" si="1832"/>
        <v>0</v>
      </c>
      <c r="CZ693">
        <f t="shared" si="1833"/>
        <v>0</v>
      </c>
      <c r="DA693">
        <f t="shared" si="1834"/>
        <v>1</v>
      </c>
      <c r="DB693">
        <f t="shared" ref="DB693:DB701" si="1838">ROUND(ROUND(AT693*CZ693,2),6)</f>
        <v>0</v>
      </c>
      <c r="DC693">
        <f t="shared" ref="DC693:DC701" si="1839">ROUND(ROUND(AT693*AG693,2),6)</f>
        <v>0</v>
      </c>
      <c r="DD693" t="s">
        <v>435</v>
      </c>
      <c r="DE693" t="s">
        <v>435</v>
      </c>
      <c r="DF693">
        <f t="shared" ref="DF693:DF701" si="1840">ROUND(ROUND(AE693,2)*CX693,2)</f>
        <v>0</v>
      </c>
      <c r="DG693">
        <f t="shared" si="1835"/>
        <v>0</v>
      </c>
      <c r="DH693">
        <f t="shared" si="1748"/>
        <v>0</v>
      </c>
      <c r="DI693">
        <f t="shared" si="1749"/>
        <v>0</v>
      </c>
      <c r="DJ693">
        <f t="shared" si="1836"/>
        <v>0</v>
      </c>
      <c r="DK693">
        <v>0</v>
      </c>
      <c r="DL693" t="s">
        <v>435</v>
      </c>
      <c r="DM693">
        <v>0</v>
      </c>
      <c r="DN693" t="s">
        <v>435</v>
      </c>
      <c r="DO693">
        <v>0</v>
      </c>
    </row>
    <row r="694">
      <c r="A694">
        <f>ROW(Source!A661)</f>
        <v>661</v>
      </c>
      <c r="B694">
        <v>358752211</v>
      </c>
      <c r="C694">
        <v>358750394</v>
      </c>
      <c r="D694">
        <v>342640222</v>
      </c>
      <c r="E694">
        <v>113</v>
      </c>
      <c r="F694">
        <v>1</v>
      </c>
      <c r="G694">
        <v>1</v>
      </c>
      <c r="H694">
        <v>1</v>
      </c>
      <c r="I694" t="s">
        <v>115</v>
      </c>
      <c r="J694" t="s">
        <v>435</v>
      </c>
      <c r="K694" t="s">
        <v>116</v>
      </c>
      <c r="L694">
        <v>1191</v>
      </c>
      <c r="N694">
        <v>1013</v>
      </c>
      <c r="O694" t="s">
        <v>36</v>
      </c>
      <c r="P694" t="s">
        <v>36</v>
      </c>
      <c r="Q694">
        <v>1</v>
      </c>
      <c r="W694">
        <v>0</v>
      </c>
      <c r="X694">
        <v>888410196</v>
      </c>
      <c r="Y694">
        <f t="shared" si="1837"/>
        <v>36.100000000000001</v>
      </c>
      <c r="AA694">
        <v>0</v>
      </c>
      <c r="AB694">
        <v>0</v>
      </c>
      <c r="AC694">
        <v>0</v>
      </c>
      <c r="AD694">
        <v>497.45999999999998</v>
      </c>
      <c r="AE694">
        <v>0</v>
      </c>
      <c r="AF694">
        <v>0</v>
      </c>
      <c r="AG694">
        <v>0</v>
      </c>
      <c r="AH694">
        <v>497.45999999999998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435</v>
      </c>
      <c r="AT694">
        <v>36.100000000000001</v>
      </c>
      <c r="AU694" t="s">
        <v>435</v>
      </c>
      <c r="AV694">
        <v>1</v>
      </c>
      <c r="AW694">
        <v>2</v>
      </c>
      <c r="AX694">
        <v>363029689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17958.306</v>
      </c>
      <c r="BN694">
        <v>36.100000000000001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17958.306</v>
      </c>
      <c r="BU694">
        <v>36.100000000000001</v>
      </c>
      <c r="BV694">
        <v>0</v>
      </c>
      <c r="BW694">
        <v>1</v>
      </c>
      <c r="CU694">
        <f>ROUND(AT694*Source!I661*AH694*AL694,2)</f>
        <v>17958.310000000001</v>
      </c>
      <c r="CV694">
        <f>ROUND(Y694*Source!I661,7)</f>
        <v>36.100000000000001</v>
      </c>
      <c r="CW694">
        <v>0</v>
      </c>
      <c r="CX694">
        <f>ROUND(Y694*Source!I661,7)</f>
        <v>36.100000000000001</v>
      </c>
      <c r="CY694">
        <f t="shared" ref="CY694:CY695" si="1841">AD694</f>
        <v>497.45999999999998</v>
      </c>
      <c r="CZ694">
        <f t="shared" ref="CZ694:CZ695" si="1842">AH694</f>
        <v>497.45999999999998</v>
      </c>
      <c r="DA694">
        <f t="shared" ref="DA694:DA695" si="1843">AL694</f>
        <v>1</v>
      </c>
      <c r="DB694">
        <f t="shared" si="1838"/>
        <v>17958.309999999998</v>
      </c>
      <c r="DC694">
        <f t="shared" si="1839"/>
        <v>0</v>
      </c>
      <c r="DD694" t="s">
        <v>435</v>
      </c>
      <c r="DE694" t="s">
        <v>435</v>
      </c>
      <c r="DF694">
        <f t="shared" si="1840"/>
        <v>0</v>
      </c>
      <c r="DG694">
        <f t="shared" si="1835"/>
        <v>0</v>
      </c>
      <c r="DH694">
        <f t="shared" si="1748"/>
        <v>0</v>
      </c>
      <c r="DI694">
        <f t="shared" si="1749"/>
        <v>17958.310000000001</v>
      </c>
      <c r="DJ694">
        <f t="shared" ref="DJ694:DJ695" si="1844">DI694</f>
        <v>17958.310000000001</v>
      </c>
      <c r="DK694">
        <v>1</v>
      </c>
      <c r="DL694" t="s">
        <v>435</v>
      </c>
      <c r="DM694">
        <v>0</v>
      </c>
      <c r="DN694" t="s">
        <v>435</v>
      </c>
      <c r="DO694">
        <v>0</v>
      </c>
    </row>
    <row r="695">
      <c r="A695">
        <f>ROW(Source!A661)</f>
        <v>661</v>
      </c>
      <c r="B695">
        <v>358752211</v>
      </c>
      <c r="C695">
        <v>358750394</v>
      </c>
      <c r="D695">
        <v>342640393</v>
      </c>
      <c r="E695">
        <v>113</v>
      </c>
      <c r="F695">
        <v>1</v>
      </c>
      <c r="G695">
        <v>1</v>
      </c>
      <c r="H695">
        <v>1</v>
      </c>
      <c r="I695" t="s">
        <v>828</v>
      </c>
      <c r="J695" t="s">
        <v>435</v>
      </c>
      <c r="K695" t="s">
        <v>829</v>
      </c>
      <c r="L695">
        <v>1191</v>
      </c>
      <c r="N695">
        <v>1013</v>
      </c>
      <c r="O695" t="s">
        <v>36</v>
      </c>
      <c r="P695" t="s">
        <v>36</v>
      </c>
      <c r="Q695">
        <v>1</v>
      </c>
      <c r="W695">
        <v>0</v>
      </c>
      <c r="X695">
        <v>-1417349443</v>
      </c>
      <c r="Y695">
        <f t="shared" si="1837"/>
        <v>8.3599999999999994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435</v>
      </c>
      <c r="AT695">
        <v>8.3599999999999994</v>
      </c>
      <c r="AU695" t="s">
        <v>435</v>
      </c>
      <c r="AV695">
        <v>2</v>
      </c>
      <c r="AW695">
        <v>2</v>
      </c>
      <c r="AX695">
        <v>363029690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ROUND(Y695*Source!I661,7)</f>
        <v>8.3599999999999994</v>
      </c>
      <c r="CY695">
        <f t="shared" si="1841"/>
        <v>0</v>
      </c>
      <c r="CZ695">
        <f t="shared" si="1842"/>
        <v>0</v>
      </c>
      <c r="DA695">
        <f t="shared" si="1843"/>
        <v>1</v>
      </c>
      <c r="DB695">
        <f t="shared" si="1838"/>
        <v>0</v>
      </c>
      <c r="DC695">
        <f t="shared" si="1839"/>
        <v>0</v>
      </c>
      <c r="DD695" t="s">
        <v>435</v>
      </c>
      <c r="DE695" t="s">
        <v>435</v>
      </c>
      <c r="DF695">
        <f t="shared" si="1840"/>
        <v>0</v>
      </c>
      <c r="DG695">
        <f t="shared" si="1835"/>
        <v>0</v>
      </c>
      <c r="DH695">
        <f t="shared" si="1748"/>
        <v>0</v>
      </c>
      <c r="DI695">
        <f t="shared" si="1749"/>
        <v>0</v>
      </c>
      <c r="DJ695">
        <f t="shared" si="1844"/>
        <v>0</v>
      </c>
      <c r="DK695">
        <v>0</v>
      </c>
      <c r="DL695" t="s">
        <v>435</v>
      </c>
      <c r="DM695">
        <v>0</v>
      </c>
      <c r="DN695" t="s">
        <v>435</v>
      </c>
      <c r="DO695">
        <v>0</v>
      </c>
    </row>
    <row r="696">
      <c r="A696">
        <f>ROW(Source!A661)</f>
        <v>661</v>
      </c>
      <c r="B696">
        <v>358752211</v>
      </c>
      <c r="C696">
        <v>358750394</v>
      </c>
      <c r="D696">
        <v>342764741</v>
      </c>
      <c r="E696">
        <v>1</v>
      </c>
      <c r="F696">
        <v>1</v>
      </c>
      <c r="G696">
        <v>1</v>
      </c>
      <c r="H696">
        <v>2</v>
      </c>
      <c r="I696" t="s">
        <v>65</v>
      </c>
      <c r="J696" t="s">
        <v>830</v>
      </c>
      <c r="K696" t="s">
        <v>66</v>
      </c>
      <c r="L696">
        <v>1368</v>
      </c>
      <c r="N696">
        <v>1011</v>
      </c>
      <c r="O696" t="s">
        <v>67</v>
      </c>
      <c r="P696" t="s">
        <v>67</v>
      </c>
      <c r="Q696">
        <v>1</v>
      </c>
      <c r="W696">
        <v>0</v>
      </c>
      <c r="X696">
        <v>-361847540</v>
      </c>
      <c r="Y696">
        <f t="shared" si="1837"/>
        <v>0.33000000000000002</v>
      </c>
      <c r="AA696">
        <v>0</v>
      </c>
      <c r="AB696">
        <v>1552.1199999999999</v>
      </c>
      <c r="AC696">
        <v>668.23000000000002</v>
      </c>
      <c r="AD696">
        <v>0</v>
      </c>
      <c r="AE696">
        <v>0</v>
      </c>
      <c r="AF696">
        <v>1552.1199999999999</v>
      </c>
      <c r="AG696">
        <v>668.23000000000002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435</v>
      </c>
      <c r="AT696">
        <v>0.33000000000000002</v>
      </c>
      <c r="AU696" t="s">
        <v>435</v>
      </c>
      <c r="AV696">
        <v>1</v>
      </c>
      <c r="AW696">
        <v>2</v>
      </c>
      <c r="AX696">
        <v>363029691</v>
      </c>
      <c r="AY696">
        <v>1</v>
      </c>
      <c r="AZ696">
        <v>0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512.19960000000003</v>
      </c>
      <c r="BL696">
        <v>220.51590000000002</v>
      </c>
      <c r="BM696">
        <v>0</v>
      </c>
      <c r="BN696">
        <v>0</v>
      </c>
      <c r="BO696">
        <v>0.33000000000000002</v>
      </c>
      <c r="BP696">
        <v>1</v>
      </c>
      <c r="BQ696">
        <v>0</v>
      </c>
      <c r="BR696">
        <v>512.19960000000003</v>
      </c>
      <c r="BS696">
        <v>220.51590000000002</v>
      </c>
      <c r="BT696">
        <v>0</v>
      </c>
      <c r="BU696">
        <v>0</v>
      </c>
      <c r="BV696">
        <v>0.33000000000000002</v>
      </c>
      <c r="BW696">
        <v>1</v>
      </c>
      <c r="CV696">
        <v>0</v>
      </c>
      <c r="CW696">
        <f>ROUND(Y696*Source!I661*DO696,7)</f>
        <v>0.32999999999999996</v>
      </c>
      <c r="CX696">
        <f>ROUND(Y696*Source!I661,7)</f>
        <v>0.32999999999999996</v>
      </c>
      <c r="CY696">
        <f t="shared" ref="CY696:CY701" si="1845">AB696</f>
        <v>1552.1199999999999</v>
      </c>
      <c r="CZ696">
        <f t="shared" ref="CZ696:CZ701" si="1846">AF696</f>
        <v>1552.1199999999999</v>
      </c>
      <c r="DA696">
        <f t="shared" ref="DA696:DA701" si="1847">AJ696</f>
        <v>1</v>
      </c>
      <c r="DB696">
        <f t="shared" si="1838"/>
        <v>512.19999999999993</v>
      </c>
      <c r="DC696">
        <f t="shared" si="1839"/>
        <v>220.51999999999998</v>
      </c>
      <c r="DD696" t="s">
        <v>435</v>
      </c>
      <c r="DE696" t="s">
        <v>435</v>
      </c>
      <c r="DF696">
        <f t="shared" si="1840"/>
        <v>0</v>
      </c>
      <c r="DG696">
        <f t="shared" si="1835"/>
        <v>512.20000000000005</v>
      </c>
      <c r="DH696">
        <f t="shared" si="1748"/>
        <v>220.52000000000001</v>
      </c>
      <c r="DI696">
        <f t="shared" si="1749"/>
        <v>0</v>
      </c>
      <c r="DJ696">
        <f t="shared" ref="DJ696:DJ701" si="1848">DG696+DH696</f>
        <v>732.72000000000003</v>
      </c>
      <c r="DK696">
        <v>1</v>
      </c>
      <c r="DL696" t="s">
        <v>68</v>
      </c>
      <c r="DM696">
        <v>6</v>
      </c>
      <c r="DN696" t="s">
        <v>36</v>
      </c>
      <c r="DO696">
        <v>1</v>
      </c>
    </row>
    <row r="697">
      <c r="A697">
        <f>ROW(Source!A661)</f>
        <v>661</v>
      </c>
      <c r="B697">
        <v>358752211</v>
      </c>
      <c r="C697">
        <v>358750394</v>
      </c>
      <c r="D697">
        <v>342764838</v>
      </c>
      <c r="E697">
        <v>1</v>
      </c>
      <c r="F697">
        <v>1</v>
      </c>
      <c r="G697">
        <v>1</v>
      </c>
      <c r="H697">
        <v>2</v>
      </c>
      <c r="I697" t="s">
        <v>368</v>
      </c>
      <c r="J697" t="s">
        <v>866</v>
      </c>
      <c r="K697" t="s">
        <v>369</v>
      </c>
      <c r="L697">
        <v>1368</v>
      </c>
      <c r="N697">
        <v>1011</v>
      </c>
      <c r="O697" t="s">
        <v>67</v>
      </c>
      <c r="P697" t="s">
        <v>67</v>
      </c>
      <c r="Q697">
        <v>1</v>
      </c>
      <c r="W697">
        <v>0</v>
      </c>
      <c r="X697">
        <v>-173640159</v>
      </c>
      <c r="Y697">
        <f t="shared" si="1837"/>
        <v>6.5999999999999996</v>
      </c>
      <c r="AA697">
        <v>0</v>
      </c>
      <c r="AB697">
        <v>2.6699999999999999</v>
      </c>
      <c r="AC697">
        <v>0</v>
      </c>
      <c r="AD697">
        <v>0</v>
      </c>
      <c r="AE697">
        <v>0</v>
      </c>
      <c r="AF697">
        <v>2.6699999999999999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435</v>
      </c>
      <c r="AT697">
        <v>6.5999999999999996</v>
      </c>
      <c r="AU697" t="s">
        <v>435</v>
      </c>
      <c r="AV697">
        <v>1</v>
      </c>
      <c r="AW697">
        <v>2</v>
      </c>
      <c r="AX697">
        <v>363029692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17.622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0</v>
      </c>
      <c r="BR697">
        <v>17.622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f>ROUND(Y697*Source!I661*DO697,7)</f>
        <v>0</v>
      </c>
      <c r="CX697">
        <f>ROUND(Y697*Source!I661,7)</f>
        <v>6.5999999999999996</v>
      </c>
      <c r="CY697">
        <f t="shared" si="1845"/>
        <v>2.6699999999999999</v>
      </c>
      <c r="CZ697">
        <f t="shared" si="1846"/>
        <v>2.6699999999999999</v>
      </c>
      <c r="DA697">
        <f t="shared" si="1847"/>
        <v>1</v>
      </c>
      <c r="DB697">
        <f t="shared" si="1838"/>
        <v>17.619999999999997</v>
      </c>
      <c r="DC697">
        <f t="shared" si="1839"/>
        <v>0</v>
      </c>
      <c r="DD697" t="s">
        <v>435</v>
      </c>
      <c r="DE697" t="s">
        <v>435</v>
      </c>
      <c r="DF697">
        <f t="shared" si="1840"/>
        <v>0</v>
      </c>
      <c r="DG697">
        <f t="shared" si="1835"/>
        <v>17.620000000000001</v>
      </c>
      <c r="DH697">
        <f t="shared" si="1748"/>
        <v>0</v>
      </c>
      <c r="DI697">
        <f t="shared" si="1749"/>
        <v>0</v>
      </c>
      <c r="DJ697">
        <f t="shared" si="1848"/>
        <v>17.620000000000001</v>
      </c>
      <c r="DK697">
        <v>1</v>
      </c>
      <c r="DL697" t="s">
        <v>435</v>
      </c>
      <c r="DM697">
        <v>0</v>
      </c>
      <c r="DN697" t="s">
        <v>435</v>
      </c>
      <c r="DO697">
        <v>0</v>
      </c>
    </row>
    <row r="698">
      <c r="A698">
        <f>ROW(Source!A661)</f>
        <v>661</v>
      </c>
      <c r="B698">
        <v>358752211</v>
      </c>
      <c r="C698">
        <v>358750394</v>
      </c>
      <c r="D698">
        <v>342764878</v>
      </c>
      <c r="E698">
        <v>1</v>
      </c>
      <c r="F698">
        <v>1</v>
      </c>
      <c r="G698">
        <v>1</v>
      </c>
      <c r="H698">
        <v>2</v>
      </c>
      <c r="I698" t="s">
        <v>232</v>
      </c>
      <c r="J698" t="s">
        <v>845</v>
      </c>
      <c r="K698" t="s">
        <v>233</v>
      </c>
      <c r="L698">
        <v>1368</v>
      </c>
      <c r="N698">
        <v>1011</v>
      </c>
      <c r="O698" t="s">
        <v>67</v>
      </c>
      <c r="P698" t="s">
        <v>67</v>
      </c>
      <c r="Q698">
        <v>1</v>
      </c>
      <c r="W698">
        <v>0</v>
      </c>
      <c r="X698">
        <v>1871458523</v>
      </c>
      <c r="Y698">
        <f t="shared" si="1837"/>
        <v>3.2999999999999998</v>
      </c>
      <c r="AA698">
        <v>0</v>
      </c>
      <c r="AB698">
        <v>76.980000000000004</v>
      </c>
      <c r="AC698">
        <v>441.77999999999997</v>
      </c>
      <c r="AD698">
        <v>0</v>
      </c>
      <c r="AE698">
        <v>0</v>
      </c>
      <c r="AF698">
        <v>55.780000000000001</v>
      </c>
      <c r="AG698">
        <v>441.77999999999997</v>
      </c>
      <c r="AH698">
        <v>0</v>
      </c>
      <c r="AI698">
        <v>1</v>
      </c>
      <c r="AJ698">
        <v>1.3799999999999999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435</v>
      </c>
      <c r="AT698">
        <v>3.2999999999999998</v>
      </c>
      <c r="AU698" t="s">
        <v>435</v>
      </c>
      <c r="AV698">
        <v>1</v>
      </c>
      <c r="AW698">
        <v>2</v>
      </c>
      <c r="AX698">
        <v>363029693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184.07399999999998</v>
      </c>
      <c r="BL698">
        <v>1457.8739999999998</v>
      </c>
      <c r="BM698">
        <v>0</v>
      </c>
      <c r="BN698">
        <v>0</v>
      </c>
      <c r="BO698">
        <v>3.2999999999999998</v>
      </c>
      <c r="BP698">
        <v>1</v>
      </c>
      <c r="BQ698">
        <v>0</v>
      </c>
      <c r="BR698">
        <v>184.07399999999998</v>
      </c>
      <c r="BS698">
        <v>1457.8739999999998</v>
      </c>
      <c r="BT698">
        <v>0</v>
      </c>
      <c r="BU698">
        <v>0</v>
      </c>
      <c r="BV698">
        <v>3.2999999999999998</v>
      </c>
      <c r="BW698">
        <v>1</v>
      </c>
      <c r="CV698">
        <v>0</v>
      </c>
      <c r="CW698">
        <f>ROUND(Y698*Source!I661*DO698,7)</f>
        <v>3.2999999999999998</v>
      </c>
      <c r="CX698">
        <f>ROUND(Y698*Source!I661,7)</f>
        <v>3.2999999999999998</v>
      </c>
      <c r="CY698">
        <f t="shared" si="1845"/>
        <v>76.980000000000004</v>
      </c>
      <c r="CZ698">
        <f t="shared" si="1846"/>
        <v>55.780000000000001</v>
      </c>
      <c r="DA698">
        <f t="shared" si="1847"/>
        <v>1.3799999999999999</v>
      </c>
      <c r="DB698">
        <f t="shared" si="1838"/>
        <v>184.06999999999999</v>
      </c>
      <c r="DC698">
        <f t="shared" si="1839"/>
        <v>1457.8699999999999</v>
      </c>
      <c r="DD698" t="s">
        <v>435</v>
      </c>
      <c r="DE698" t="s">
        <v>435</v>
      </c>
      <c r="DF698">
        <f t="shared" si="1840"/>
        <v>0</v>
      </c>
      <c r="DG698">
        <f t="shared" ref="DG698:DG701" si="1849">ROUND(ROUND(AF698*AJ698,2)*CX698,2)</f>
        <v>254.03</v>
      </c>
      <c r="DH698">
        <f t="shared" si="1748"/>
        <v>1457.8700000000001</v>
      </c>
      <c r="DI698">
        <f t="shared" si="1749"/>
        <v>0</v>
      </c>
      <c r="DJ698">
        <f t="shared" si="1848"/>
        <v>1711.9000000000001</v>
      </c>
      <c r="DK698">
        <v>0</v>
      </c>
      <c r="DL698" t="s">
        <v>234</v>
      </c>
      <c r="DM698">
        <v>3</v>
      </c>
      <c r="DN698" t="s">
        <v>36</v>
      </c>
      <c r="DO698">
        <v>1</v>
      </c>
    </row>
    <row r="699">
      <c r="A699">
        <f>ROW(Source!A661)</f>
        <v>661</v>
      </c>
      <c r="B699">
        <v>358752211</v>
      </c>
      <c r="C699">
        <v>358750394</v>
      </c>
      <c r="D699">
        <v>342764921</v>
      </c>
      <c r="E699">
        <v>1</v>
      </c>
      <c r="F699">
        <v>1</v>
      </c>
      <c r="G699">
        <v>1</v>
      </c>
      <c r="H699">
        <v>2</v>
      </c>
      <c r="I699" t="s">
        <v>157</v>
      </c>
      <c r="J699" t="s">
        <v>844</v>
      </c>
      <c r="K699" t="s">
        <v>158</v>
      </c>
      <c r="L699">
        <v>1368</v>
      </c>
      <c r="N699">
        <v>1011</v>
      </c>
      <c r="O699" t="s">
        <v>67</v>
      </c>
      <c r="P699" t="s">
        <v>67</v>
      </c>
      <c r="Q699">
        <v>1</v>
      </c>
      <c r="W699">
        <v>0</v>
      </c>
      <c r="X699">
        <v>-1997430335</v>
      </c>
      <c r="Y699">
        <f t="shared" si="1837"/>
        <v>1.1000000000000001</v>
      </c>
      <c r="AA699">
        <v>0</v>
      </c>
      <c r="AB699">
        <v>130.19</v>
      </c>
      <c r="AC699">
        <v>497.45999999999998</v>
      </c>
      <c r="AD699">
        <v>0</v>
      </c>
      <c r="AE699">
        <v>0</v>
      </c>
      <c r="AF699">
        <v>104.98999999999999</v>
      </c>
      <c r="AG699">
        <v>497.45999999999998</v>
      </c>
      <c r="AH699">
        <v>0</v>
      </c>
      <c r="AI699">
        <v>1</v>
      </c>
      <c r="AJ699">
        <v>1.24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435</v>
      </c>
      <c r="AT699">
        <v>1.1000000000000001</v>
      </c>
      <c r="AU699" t="s">
        <v>435</v>
      </c>
      <c r="AV699">
        <v>1</v>
      </c>
      <c r="AW699">
        <v>2</v>
      </c>
      <c r="AX699">
        <v>363029694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115.489</v>
      </c>
      <c r="BL699">
        <v>547.20600000000002</v>
      </c>
      <c r="BM699">
        <v>0</v>
      </c>
      <c r="BN699">
        <v>0</v>
      </c>
      <c r="BO699">
        <v>1.1000000000000001</v>
      </c>
      <c r="BP699">
        <v>1</v>
      </c>
      <c r="BQ699">
        <v>0</v>
      </c>
      <c r="BR699">
        <v>115.489</v>
      </c>
      <c r="BS699">
        <v>547.20600000000002</v>
      </c>
      <c r="BT699">
        <v>0</v>
      </c>
      <c r="BU699">
        <v>0</v>
      </c>
      <c r="BV699">
        <v>1.1000000000000001</v>
      </c>
      <c r="BW699">
        <v>1</v>
      </c>
      <c r="CV699">
        <v>0</v>
      </c>
      <c r="CW699">
        <f>ROUND(Y699*Source!I661*DO699,7)</f>
        <v>1.0999999999999999</v>
      </c>
      <c r="CX699">
        <f>ROUND(Y699*Source!I661,7)</f>
        <v>1.0999999999999999</v>
      </c>
      <c r="CY699">
        <f t="shared" si="1845"/>
        <v>130.19</v>
      </c>
      <c r="CZ699">
        <f t="shared" si="1846"/>
        <v>104.98999999999999</v>
      </c>
      <c r="DA699">
        <f t="shared" si="1847"/>
        <v>1.24</v>
      </c>
      <c r="DB699">
        <f t="shared" si="1838"/>
        <v>115.48999999999999</v>
      </c>
      <c r="DC699">
        <f t="shared" si="1839"/>
        <v>547.20999999999992</v>
      </c>
      <c r="DD699" t="s">
        <v>435</v>
      </c>
      <c r="DE699" t="s">
        <v>435</v>
      </c>
      <c r="DF699">
        <f t="shared" si="1840"/>
        <v>0</v>
      </c>
      <c r="DG699">
        <f t="shared" si="1849"/>
        <v>143.21000000000001</v>
      </c>
      <c r="DH699">
        <f t="shared" si="1748"/>
        <v>547.21000000000004</v>
      </c>
      <c r="DI699">
        <f t="shared" si="1749"/>
        <v>0</v>
      </c>
      <c r="DJ699">
        <f t="shared" si="1848"/>
        <v>690.42000000000007</v>
      </c>
      <c r="DK699">
        <v>0</v>
      </c>
      <c r="DL699" t="s">
        <v>72</v>
      </c>
      <c r="DM699">
        <v>4</v>
      </c>
      <c r="DN699" t="s">
        <v>36</v>
      </c>
      <c r="DO699">
        <v>1</v>
      </c>
    </row>
    <row r="700">
      <c r="A700">
        <f>ROW(Source!A661)</f>
        <v>661</v>
      </c>
      <c r="B700">
        <v>358752211</v>
      </c>
      <c r="C700">
        <v>358750394</v>
      </c>
      <c r="D700">
        <v>342765357</v>
      </c>
      <c r="E700">
        <v>1</v>
      </c>
      <c r="F700">
        <v>1</v>
      </c>
      <c r="G700">
        <v>1</v>
      </c>
      <c r="H700">
        <v>2</v>
      </c>
      <c r="I700" t="s">
        <v>370</v>
      </c>
      <c r="J700" t="s">
        <v>867</v>
      </c>
      <c r="K700" t="s">
        <v>371</v>
      </c>
      <c r="L700">
        <v>1368</v>
      </c>
      <c r="N700">
        <v>1011</v>
      </c>
      <c r="O700" t="s">
        <v>67</v>
      </c>
      <c r="P700" t="s">
        <v>67</v>
      </c>
      <c r="Q700">
        <v>1</v>
      </c>
      <c r="W700">
        <v>0</v>
      </c>
      <c r="X700">
        <v>2026811433</v>
      </c>
      <c r="Y700">
        <f t="shared" si="1837"/>
        <v>3.2999999999999998</v>
      </c>
      <c r="AA700">
        <v>0</v>
      </c>
      <c r="AB700">
        <v>3052.3299999999999</v>
      </c>
      <c r="AC700">
        <v>571.71000000000004</v>
      </c>
      <c r="AD700">
        <v>0</v>
      </c>
      <c r="AE700">
        <v>0</v>
      </c>
      <c r="AF700">
        <v>2608.8299999999999</v>
      </c>
      <c r="AG700">
        <v>571.71000000000004</v>
      </c>
      <c r="AH700">
        <v>0</v>
      </c>
      <c r="AI700">
        <v>1</v>
      </c>
      <c r="AJ700">
        <v>1.1699999999999999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435</v>
      </c>
      <c r="AT700">
        <v>3.2999999999999998</v>
      </c>
      <c r="AU700" t="s">
        <v>435</v>
      </c>
      <c r="AV700">
        <v>1</v>
      </c>
      <c r="AW700">
        <v>2</v>
      </c>
      <c r="AX700">
        <v>363029695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8609.1389999999992</v>
      </c>
      <c r="BL700">
        <v>1886.643</v>
      </c>
      <c r="BM700">
        <v>0</v>
      </c>
      <c r="BN700">
        <v>0</v>
      </c>
      <c r="BO700">
        <v>3.2999999999999998</v>
      </c>
      <c r="BP700">
        <v>1</v>
      </c>
      <c r="BQ700">
        <v>0</v>
      </c>
      <c r="BR700">
        <v>8609.1389999999992</v>
      </c>
      <c r="BS700">
        <v>1886.643</v>
      </c>
      <c r="BT700">
        <v>0</v>
      </c>
      <c r="BU700">
        <v>0</v>
      </c>
      <c r="BV700">
        <v>3.2999999999999998</v>
      </c>
      <c r="BW700">
        <v>1</v>
      </c>
      <c r="CV700">
        <v>0</v>
      </c>
      <c r="CW700">
        <f>ROUND(Y700*Source!I661*DO700,7)</f>
        <v>3.2999999999999998</v>
      </c>
      <c r="CX700">
        <f>ROUND(Y700*Source!I661,7)</f>
        <v>3.2999999999999998</v>
      </c>
      <c r="CY700">
        <f t="shared" si="1845"/>
        <v>3052.3299999999999</v>
      </c>
      <c r="CZ700">
        <f t="shared" si="1846"/>
        <v>2608.8299999999999</v>
      </c>
      <c r="DA700">
        <f t="shared" si="1847"/>
        <v>1.1699999999999999</v>
      </c>
      <c r="DB700">
        <f t="shared" si="1838"/>
        <v>8609.1399999999994</v>
      </c>
      <c r="DC700">
        <f t="shared" si="1839"/>
        <v>1886.6399999999999</v>
      </c>
      <c r="DD700" t="s">
        <v>435</v>
      </c>
      <c r="DE700" t="s">
        <v>435</v>
      </c>
      <c r="DF700">
        <f t="shared" si="1840"/>
        <v>0</v>
      </c>
      <c r="DG700">
        <f t="shared" si="1849"/>
        <v>10072.690000000001</v>
      </c>
      <c r="DH700">
        <f t="shared" si="1748"/>
        <v>1886.6400000000001</v>
      </c>
      <c r="DI700">
        <f t="shared" si="1749"/>
        <v>0</v>
      </c>
      <c r="DJ700">
        <f t="shared" si="1848"/>
        <v>11959.33</v>
      </c>
      <c r="DK700">
        <v>0</v>
      </c>
      <c r="DL700" t="s">
        <v>221</v>
      </c>
      <c r="DM700">
        <v>5</v>
      </c>
      <c r="DN700" t="s">
        <v>36</v>
      </c>
      <c r="DO700">
        <v>1</v>
      </c>
    </row>
    <row r="701">
      <c r="A701">
        <f>ROW(Source!A661)</f>
        <v>661</v>
      </c>
      <c r="B701">
        <v>358752211</v>
      </c>
      <c r="C701">
        <v>358750394</v>
      </c>
      <c r="D701">
        <v>342765643</v>
      </c>
      <c r="E701">
        <v>1</v>
      </c>
      <c r="F701">
        <v>1</v>
      </c>
      <c r="G701">
        <v>1</v>
      </c>
      <c r="H701">
        <v>2</v>
      </c>
      <c r="I701" t="s">
        <v>70</v>
      </c>
      <c r="J701" t="s">
        <v>831</v>
      </c>
      <c r="K701" t="s">
        <v>71</v>
      </c>
      <c r="L701">
        <v>1368</v>
      </c>
      <c r="N701">
        <v>1011</v>
      </c>
      <c r="O701" t="s">
        <v>67</v>
      </c>
      <c r="P701" t="s">
        <v>67</v>
      </c>
      <c r="Q701">
        <v>1</v>
      </c>
      <c r="W701">
        <v>0</v>
      </c>
      <c r="X701">
        <v>1503848564</v>
      </c>
      <c r="Y701">
        <f t="shared" si="1837"/>
        <v>0.33000000000000002</v>
      </c>
      <c r="AA701">
        <v>0</v>
      </c>
      <c r="AB701">
        <v>583.05999999999995</v>
      </c>
      <c r="AC701">
        <v>497.45999999999998</v>
      </c>
      <c r="AD701">
        <v>0</v>
      </c>
      <c r="AE701">
        <v>0</v>
      </c>
      <c r="AF701">
        <v>477.92000000000002</v>
      </c>
      <c r="AG701">
        <v>497.45999999999998</v>
      </c>
      <c r="AH701">
        <v>0</v>
      </c>
      <c r="AI701">
        <v>1</v>
      </c>
      <c r="AJ701">
        <v>1.22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435</v>
      </c>
      <c r="AT701">
        <v>0.33000000000000002</v>
      </c>
      <c r="AU701" t="s">
        <v>435</v>
      </c>
      <c r="AV701">
        <v>1</v>
      </c>
      <c r="AW701">
        <v>2</v>
      </c>
      <c r="AX701">
        <v>363029696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157.71360000000001</v>
      </c>
      <c r="BL701">
        <v>164.1618</v>
      </c>
      <c r="BM701">
        <v>0</v>
      </c>
      <c r="BN701">
        <v>0</v>
      </c>
      <c r="BO701">
        <v>0.33000000000000002</v>
      </c>
      <c r="BP701">
        <v>1</v>
      </c>
      <c r="BQ701">
        <v>0</v>
      </c>
      <c r="BR701">
        <v>157.71360000000001</v>
      </c>
      <c r="BS701">
        <v>164.1618</v>
      </c>
      <c r="BT701">
        <v>0</v>
      </c>
      <c r="BU701">
        <v>0</v>
      </c>
      <c r="BV701">
        <v>0.33000000000000002</v>
      </c>
      <c r="BW701">
        <v>1</v>
      </c>
      <c r="CV701">
        <v>0</v>
      </c>
      <c r="CW701">
        <f>ROUND(Y701*Source!I661*DO701,7)</f>
        <v>0.32999999999999996</v>
      </c>
      <c r="CX701">
        <f>ROUND(Y701*Source!I661,7)</f>
        <v>0.32999999999999996</v>
      </c>
      <c r="CY701">
        <f t="shared" si="1845"/>
        <v>583.05999999999995</v>
      </c>
      <c r="CZ701">
        <f t="shared" si="1846"/>
        <v>477.92000000000002</v>
      </c>
      <c r="DA701">
        <f t="shared" si="1847"/>
        <v>1.22</v>
      </c>
      <c r="DB701">
        <f t="shared" si="1838"/>
        <v>157.70999999999998</v>
      </c>
      <c r="DC701">
        <f t="shared" si="1839"/>
        <v>164.16</v>
      </c>
      <c r="DD701" t="s">
        <v>435</v>
      </c>
      <c r="DE701" t="s">
        <v>435</v>
      </c>
      <c r="DF701">
        <f t="shared" si="1840"/>
        <v>0</v>
      </c>
      <c r="DG701">
        <f t="shared" si="1849"/>
        <v>192.41</v>
      </c>
      <c r="DH701">
        <f t="shared" si="1748"/>
        <v>164.16</v>
      </c>
      <c r="DI701">
        <f t="shared" si="1749"/>
        <v>0</v>
      </c>
      <c r="DJ701">
        <f t="shared" si="1848"/>
        <v>356.56999999999999</v>
      </c>
      <c r="DK701">
        <v>0</v>
      </c>
      <c r="DL701" t="s">
        <v>72</v>
      </c>
      <c r="DM701">
        <v>4</v>
      </c>
      <c r="DN701" t="s">
        <v>36</v>
      </c>
      <c r="DO701">
        <v>1</v>
      </c>
    </row>
    <row r="702">
      <c r="A702">
        <f>ROW(Source!A661)</f>
        <v>661</v>
      </c>
      <c r="B702">
        <v>358752211</v>
      </c>
      <c r="C702">
        <v>358750394</v>
      </c>
      <c r="D702">
        <v>342713970</v>
      </c>
      <c r="E702">
        <v>1</v>
      </c>
      <c r="F702">
        <v>1</v>
      </c>
      <c r="G702">
        <v>1</v>
      </c>
      <c r="H702">
        <v>3</v>
      </c>
      <c r="I702" t="s">
        <v>119</v>
      </c>
      <c r="J702" t="s">
        <v>839</v>
      </c>
      <c r="K702" t="s">
        <v>120</v>
      </c>
      <c r="L702">
        <v>1348</v>
      </c>
      <c r="N702">
        <v>1009</v>
      </c>
      <c r="O702" t="s">
        <v>88</v>
      </c>
      <c r="P702" t="s">
        <v>88</v>
      </c>
      <c r="Q702">
        <v>1000</v>
      </c>
      <c r="W702">
        <v>0</v>
      </c>
      <c r="X702">
        <v>420120945</v>
      </c>
      <c r="Y702">
        <f>(AT702*ROUND(0,7))</f>
        <v>0</v>
      </c>
      <c r="AA702">
        <v>255909.34</v>
      </c>
      <c r="AB702">
        <v>0</v>
      </c>
      <c r="AC702">
        <v>0</v>
      </c>
      <c r="AD702">
        <v>0</v>
      </c>
      <c r="AE702">
        <v>144581.54999999999</v>
      </c>
      <c r="AF702">
        <v>0</v>
      </c>
      <c r="AG702">
        <v>0</v>
      </c>
      <c r="AH702">
        <v>0</v>
      </c>
      <c r="AI702">
        <v>1.77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435</v>
      </c>
      <c r="AT702">
        <v>0.00013999999999999999</v>
      </c>
      <c r="AU702" t="s">
        <v>517</v>
      </c>
      <c r="AV702">
        <v>0</v>
      </c>
      <c r="AW702">
        <v>2</v>
      </c>
      <c r="AX702">
        <v>363029697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20.241416999999995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ROUND(Y702*Source!I661,7)</f>
        <v>0</v>
      </c>
      <c r="CY702">
        <f t="shared" ref="CY702:CY703" si="1850">AA702</f>
        <v>255909.34</v>
      </c>
      <c r="CZ702">
        <f t="shared" ref="CZ702:CZ703" si="1851">AE702</f>
        <v>144581.54999999999</v>
      </c>
      <c r="DA702">
        <f t="shared" ref="DA702:DA703" si="1852">AI702</f>
        <v>1.77</v>
      </c>
      <c r="DB702">
        <f>ROUND((ROUND(AT702*CZ702,2)*ROUND(0,7)),6)</f>
        <v>0</v>
      </c>
      <c r="DC702">
        <f>ROUND((ROUND(AT702*AG702,2)*ROUND(0,7)),6)</f>
        <v>0</v>
      </c>
      <c r="DD702" t="s">
        <v>435</v>
      </c>
      <c r="DE702" t="s">
        <v>435</v>
      </c>
      <c r="DF702">
        <f>ROUND(ROUND(AE702*AI702,2)*CX702,2)</f>
        <v>0</v>
      </c>
      <c r="DG702">
        <f t="shared" ref="DG702:DG707" si="1853">ROUND(ROUND(AF702,2)*CX702,2)</f>
        <v>0</v>
      </c>
      <c r="DH702">
        <f t="shared" si="1748"/>
        <v>0</v>
      </c>
      <c r="DI702">
        <f t="shared" si="1749"/>
        <v>0</v>
      </c>
      <c r="DJ702">
        <f t="shared" ref="DJ702:DJ703" si="1854">DF702</f>
        <v>0</v>
      </c>
      <c r="DK702">
        <v>0</v>
      </c>
      <c r="DL702" t="s">
        <v>435</v>
      </c>
      <c r="DM702">
        <v>0</v>
      </c>
      <c r="DN702" t="s">
        <v>435</v>
      </c>
      <c r="DO702">
        <v>0</v>
      </c>
    </row>
    <row r="703">
      <c r="A703">
        <f>ROW(Source!A661)</f>
        <v>661</v>
      </c>
      <c r="B703">
        <v>358752211</v>
      </c>
      <c r="C703">
        <v>358750394</v>
      </c>
      <c r="D703">
        <v>342646017</v>
      </c>
      <c r="E703">
        <v>113</v>
      </c>
      <c r="F703">
        <v>1</v>
      </c>
      <c r="G703">
        <v>1</v>
      </c>
      <c r="H703">
        <v>3</v>
      </c>
      <c r="I703" t="s">
        <v>130</v>
      </c>
      <c r="J703" t="s">
        <v>435</v>
      </c>
      <c r="K703" t="s">
        <v>131</v>
      </c>
      <c r="L703">
        <v>3277935</v>
      </c>
      <c r="N703">
        <v>1013</v>
      </c>
      <c r="O703" t="s">
        <v>104</v>
      </c>
      <c r="P703" t="s">
        <v>104</v>
      </c>
      <c r="Q703">
        <v>1</v>
      </c>
      <c r="W703">
        <v>0</v>
      </c>
      <c r="X703">
        <v>274903907</v>
      </c>
      <c r="Y703">
        <f t="shared" ref="Y703:Y711" si="1855">AT703</f>
        <v>2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0</v>
      </c>
      <c r="AQ703">
        <v>1</v>
      </c>
      <c r="AR703">
        <v>0</v>
      </c>
      <c r="AS703" t="s">
        <v>435</v>
      </c>
      <c r="AT703">
        <v>2</v>
      </c>
      <c r="AU703" t="s">
        <v>435</v>
      </c>
      <c r="AV703">
        <v>0</v>
      </c>
      <c r="AW703">
        <v>2</v>
      </c>
      <c r="AX703">
        <v>363029698</v>
      </c>
      <c r="AY703">
        <v>1</v>
      </c>
      <c r="AZ703">
        <v>2048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ROUND(Y703*Source!I661,7)</f>
        <v>2</v>
      </c>
      <c r="CY703">
        <f t="shared" si="1850"/>
        <v>0</v>
      </c>
      <c r="CZ703">
        <f t="shared" si="1851"/>
        <v>0</v>
      </c>
      <c r="DA703">
        <f t="shared" si="1852"/>
        <v>1</v>
      </c>
      <c r="DB703">
        <f t="shared" ref="DB703:DB711" si="1856">ROUND(ROUND(AT703*CZ703,2),6)</f>
        <v>0</v>
      </c>
      <c r="DC703">
        <f t="shared" ref="DC703:DC711" si="1857">ROUND(ROUND(AT703*AG703,2),6)</f>
        <v>0</v>
      </c>
      <c r="DD703" t="s">
        <v>435</v>
      </c>
      <c r="DE703" t="s">
        <v>435</v>
      </c>
      <c r="DF703">
        <f t="shared" ref="DF703:DF711" si="1858">ROUND(ROUND(AE703,2)*CX703,2)</f>
        <v>0</v>
      </c>
      <c r="DG703">
        <f t="shared" si="1853"/>
        <v>0</v>
      </c>
      <c r="DH703">
        <f t="shared" si="1748"/>
        <v>0</v>
      </c>
      <c r="DI703">
        <f t="shared" si="1749"/>
        <v>0</v>
      </c>
      <c r="DJ703">
        <f t="shared" si="1854"/>
        <v>0</v>
      </c>
      <c r="DK703">
        <v>0</v>
      </c>
      <c r="DL703" t="s">
        <v>435</v>
      </c>
      <c r="DM703">
        <v>0</v>
      </c>
      <c r="DN703" t="s">
        <v>435</v>
      </c>
      <c r="DO703">
        <v>0</v>
      </c>
    </row>
    <row r="704">
      <c r="A704">
        <f>ROW(Source!A662)</f>
        <v>662</v>
      </c>
      <c r="B704">
        <v>358752211</v>
      </c>
      <c r="C704">
        <v>358750416</v>
      </c>
      <c r="D704">
        <v>342640222</v>
      </c>
      <c r="E704">
        <v>113</v>
      </c>
      <c r="F704">
        <v>1</v>
      </c>
      <c r="G704">
        <v>1</v>
      </c>
      <c r="H704">
        <v>1</v>
      </c>
      <c r="I704" t="s">
        <v>115</v>
      </c>
      <c r="J704" t="s">
        <v>435</v>
      </c>
      <c r="K704" t="s">
        <v>116</v>
      </c>
      <c r="L704">
        <v>1191</v>
      </c>
      <c r="N704">
        <v>1013</v>
      </c>
      <c r="O704" t="s">
        <v>36</v>
      </c>
      <c r="P704" t="s">
        <v>36</v>
      </c>
      <c r="Q704">
        <v>1</v>
      </c>
      <c r="W704">
        <v>0</v>
      </c>
      <c r="X704">
        <v>888410196</v>
      </c>
      <c r="Y704">
        <f t="shared" si="1855"/>
        <v>51.5</v>
      </c>
      <c r="AA704">
        <v>0</v>
      </c>
      <c r="AB704">
        <v>0</v>
      </c>
      <c r="AC704">
        <v>0</v>
      </c>
      <c r="AD704">
        <v>497.45999999999998</v>
      </c>
      <c r="AE704">
        <v>0</v>
      </c>
      <c r="AF704">
        <v>0</v>
      </c>
      <c r="AG704">
        <v>0</v>
      </c>
      <c r="AH704">
        <v>497.45999999999998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435</v>
      </c>
      <c r="AT704">
        <v>51.5</v>
      </c>
      <c r="AU704" t="s">
        <v>435</v>
      </c>
      <c r="AV704">
        <v>1</v>
      </c>
      <c r="AW704">
        <v>2</v>
      </c>
      <c r="AX704">
        <v>363029699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25619.189999999999</v>
      </c>
      <c r="BN704">
        <v>51.5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25619.189999999999</v>
      </c>
      <c r="BU704">
        <v>51.5</v>
      </c>
      <c r="BV704">
        <v>0</v>
      </c>
      <c r="BW704">
        <v>1</v>
      </c>
      <c r="CU704">
        <f>ROUND(AT704*Source!I662*AH704*AL704,2)</f>
        <v>25619.190000000002</v>
      </c>
      <c r="CV704">
        <f>ROUND(Y704*Source!I662,7)</f>
        <v>51.5</v>
      </c>
      <c r="CW704">
        <v>0</v>
      </c>
      <c r="CX704">
        <f>ROUND(Y704*Source!I662,7)</f>
        <v>51.5</v>
      </c>
      <c r="CY704">
        <f t="shared" ref="CY704:CY705" si="1859">AD704</f>
        <v>497.45999999999998</v>
      </c>
      <c r="CZ704">
        <f t="shared" ref="CZ704:CZ705" si="1860">AH704</f>
        <v>497.45999999999998</v>
      </c>
      <c r="DA704">
        <f t="shared" ref="DA704:DA705" si="1861">AL704</f>
        <v>1</v>
      </c>
      <c r="DB704">
        <f t="shared" si="1856"/>
        <v>25619.189999999999</v>
      </c>
      <c r="DC704">
        <f t="shared" si="1857"/>
        <v>0</v>
      </c>
      <c r="DD704" t="s">
        <v>435</v>
      </c>
      <c r="DE704" t="s">
        <v>435</v>
      </c>
      <c r="DF704">
        <f t="shared" si="1858"/>
        <v>0</v>
      </c>
      <c r="DG704">
        <f t="shared" si="1853"/>
        <v>0</v>
      </c>
      <c r="DH704">
        <f t="shared" si="1748"/>
        <v>0</v>
      </c>
      <c r="DI704">
        <f t="shared" si="1749"/>
        <v>25619.190000000002</v>
      </c>
      <c r="DJ704">
        <f t="shared" ref="DJ704:DJ705" si="1862">DI704</f>
        <v>25619.190000000002</v>
      </c>
      <c r="DK704">
        <v>1</v>
      </c>
      <c r="DL704" t="s">
        <v>435</v>
      </c>
      <c r="DM704">
        <v>0</v>
      </c>
      <c r="DN704" t="s">
        <v>435</v>
      </c>
      <c r="DO704">
        <v>0</v>
      </c>
    </row>
    <row r="705">
      <c r="A705">
        <f>ROW(Source!A662)</f>
        <v>662</v>
      </c>
      <c r="B705">
        <v>358752211</v>
      </c>
      <c r="C705">
        <v>358750416</v>
      </c>
      <c r="D705">
        <v>342640393</v>
      </c>
      <c r="E705">
        <v>113</v>
      </c>
      <c r="F705">
        <v>1</v>
      </c>
      <c r="G705">
        <v>1</v>
      </c>
      <c r="H705">
        <v>1</v>
      </c>
      <c r="I705" t="s">
        <v>828</v>
      </c>
      <c r="J705" t="s">
        <v>435</v>
      </c>
      <c r="K705" t="s">
        <v>829</v>
      </c>
      <c r="L705">
        <v>1191</v>
      </c>
      <c r="N705">
        <v>1013</v>
      </c>
      <c r="O705" t="s">
        <v>36</v>
      </c>
      <c r="P705" t="s">
        <v>36</v>
      </c>
      <c r="Q705">
        <v>1</v>
      </c>
      <c r="W705">
        <v>0</v>
      </c>
      <c r="X705">
        <v>-1417349443</v>
      </c>
      <c r="Y705">
        <f t="shared" si="1855"/>
        <v>7.4800000000000004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435</v>
      </c>
      <c r="AT705">
        <v>7.4800000000000004</v>
      </c>
      <c r="AU705" t="s">
        <v>435</v>
      </c>
      <c r="AV705">
        <v>2</v>
      </c>
      <c r="AW705">
        <v>2</v>
      </c>
      <c r="AX705">
        <v>363029700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ROUND(Y705*Source!I662,7)</f>
        <v>7.4799999999999995</v>
      </c>
      <c r="CY705">
        <f t="shared" si="1859"/>
        <v>0</v>
      </c>
      <c r="CZ705">
        <f t="shared" si="1860"/>
        <v>0</v>
      </c>
      <c r="DA705">
        <f t="shared" si="1861"/>
        <v>1</v>
      </c>
      <c r="DB705">
        <f t="shared" si="1856"/>
        <v>0</v>
      </c>
      <c r="DC705">
        <f t="shared" si="1857"/>
        <v>0</v>
      </c>
      <c r="DD705" t="s">
        <v>435</v>
      </c>
      <c r="DE705" t="s">
        <v>435</v>
      </c>
      <c r="DF705">
        <f t="shared" si="1858"/>
        <v>0</v>
      </c>
      <c r="DG705">
        <f t="shared" si="1853"/>
        <v>0</v>
      </c>
      <c r="DH705">
        <f t="shared" ref="DH705:DH768" si="1863">ROUND(ROUND(AG705,2)*CX705,2)</f>
        <v>0</v>
      </c>
      <c r="DI705">
        <f t="shared" ref="DI705:DI768" si="1864">ROUND(ROUND(AH705,2)*CX705,2)</f>
        <v>0</v>
      </c>
      <c r="DJ705">
        <f t="shared" si="1862"/>
        <v>0</v>
      </c>
      <c r="DK705">
        <v>0</v>
      </c>
      <c r="DL705" t="s">
        <v>435</v>
      </c>
      <c r="DM705">
        <v>0</v>
      </c>
      <c r="DN705" t="s">
        <v>435</v>
      </c>
      <c r="DO705">
        <v>0</v>
      </c>
    </row>
    <row r="706">
      <c r="A706">
        <f>ROW(Source!A662)</f>
        <v>662</v>
      </c>
      <c r="B706">
        <v>358752211</v>
      </c>
      <c r="C706">
        <v>358750416</v>
      </c>
      <c r="D706">
        <v>342764741</v>
      </c>
      <c r="E706">
        <v>1</v>
      </c>
      <c r="F706">
        <v>1</v>
      </c>
      <c r="G706">
        <v>1</v>
      </c>
      <c r="H706">
        <v>2</v>
      </c>
      <c r="I706" t="s">
        <v>65</v>
      </c>
      <c r="J706" t="s">
        <v>830</v>
      </c>
      <c r="K706" t="s">
        <v>66</v>
      </c>
      <c r="L706">
        <v>1368</v>
      </c>
      <c r="N706">
        <v>1011</v>
      </c>
      <c r="O706" t="s">
        <v>67</v>
      </c>
      <c r="P706" t="s">
        <v>67</v>
      </c>
      <c r="Q706">
        <v>1</v>
      </c>
      <c r="W706">
        <v>0</v>
      </c>
      <c r="X706">
        <v>-361847540</v>
      </c>
      <c r="Y706">
        <f t="shared" si="1855"/>
        <v>0.38</v>
      </c>
      <c r="AA706">
        <v>0</v>
      </c>
      <c r="AB706">
        <v>1552.1199999999999</v>
      </c>
      <c r="AC706">
        <v>668.23000000000002</v>
      </c>
      <c r="AD706">
        <v>0</v>
      </c>
      <c r="AE706">
        <v>0</v>
      </c>
      <c r="AF706">
        <v>1552.1199999999999</v>
      </c>
      <c r="AG706">
        <v>668.23000000000002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435</v>
      </c>
      <c r="AT706">
        <v>0.38</v>
      </c>
      <c r="AU706" t="s">
        <v>435</v>
      </c>
      <c r="AV706">
        <v>1</v>
      </c>
      <c r="AW706">
        <v>2</v>
      </c>
      <c r="AX706">
        <v>363029701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589.80559999999991</v>
      </c>
      <c r="BL706">
        <v>253.92740000000001</v>
      </c>
      <c r="BM706">
        <v>0</v>
      </c>
      <c r="BN706">
        <v>0</v>
      </c>
      <c r="BO706">
        <v>0.38</v>
      </c>
      <c r="BP706">
        <v>1</v>
      </c>
      <c r="BQ706">
        <v>0</v>
      </c>
      <c r="BR706">
        <v>589.80559999999991</v>
      </c>
      <c r="BS706">
        <v>253.92740000000001</v>
      </c>
      <c r="BT706">
        <v>0</v>
      </c>
      <c r="BU706">
        <v>0</v>
      </c>
      <c r="BV706">
        <v>0.38</v>
      </c>
      <c r="BW706">
        <v>1</v>
      </c>
      <c r="CV706">
        <v>0</v>
      </c>
      <c r="CW706">
        <f>ROUND(Y706*Source!I662*DO706,7)</f>
        <v>0.38</v>
      </c>
      <c r="CX706">
        <f>ROUND(Y706*Source!I662,7)</f>
        <v>0.38</v>
      </c>
      <c r="CY706">
        <f t="shared" ref="CY706:CY711" si="1865">AB706</f>
        <v>1552.1199999999999</v>
      </c>
      <c r="CZ706">
        <f t="shared" ref="CZ706:CZ711" si="1866">AF706</f>
        <v>1552.1199999999999</v>
      </c>
      <c r="DA706">
        <f t="shared" ref="DA706:DA711" si="1867">AJ706</f>
        <v>1</v>
      </c>
      <c r="DB706">
        <f t="shared" si="1856"/>
        <v>589.80999999999995</v>
      </c>
      <c r="DC706">
        <f t="shared" si="1857"/>
        <v>253.92999999999998</v>
      </c>
      <c r="DD706" t="s">
        <v>435</v>
      </c>
      <c r="DE706" t="s">
        <v>435</v>
      </c>
      <c r="DF706">
        <f t="shared" si="1858"/>
        <v>0</v>
      </c>
      <c r="DG706">
        <f t="shared" si="1853"/>
        <v>589.81000000000006</v>
      </c>
      <c r="DH706">
        <f t="shared" si="1863"/>
        <v>253.93000000000001</v>
      </c>
      <c r="DI706">
        <f t="shared" si="1864"/>
        <v>0</v>
      </c>
      <c r="DJ706">
        <f t="shared" ref="DJ706:DJ711" si="1868">DG706+DH706</f>
        <v>843.74000000000001</v>
      </c>
      <c r="DK706">
        <v>1</v>
      </c>
      <c r="DL706" t="s">
        <v>68</v>
      </c>
      <c r="DM706">
        <v>6</v>
      </c>
      <c r="DN706" t="s">
        <v>36</v>
      </c>
      <c r="DO706">
        <v>1</v>
      </c>
    </row>
    <row r="707">
      <c r="A707">
        <f>ROW(Source!A662)</f>
        <v>662</v>
      </c>
      <c r="B707">
        <v>358752211</v>
      </c>
      <c r="C707">
        <v>358750416</v>
      </c>
      <c r="D707">
        <v>342764838</v>
      </c>
      <c r="E707">
        <v>1</v>
      </c>
      <c r="F707">
        <v>1</v>
      </c>
      <c r="G707">
        <v>1</v>
      </c>
      <c r="H707">
        <v>2</v>
      </c>
      <c r="I707" t="s">
        <v>368</v>
      </c>
      <c r="J707" t="s">
        <v>866</v>
      </c>
      <c r="K707" t="s">
        <v>369</v>
      </c>
      <c r="L707">
        <v>1368</v>
      </c>
      <c r="N707">
        <v>1011</v>
      </c>
      <c r="O707" t="s">
        <v>67</v>
      </c>
      <c r="P707" t="s">
        <v>67</v>
      </c>
      <c r="Q707">
        <v>1</v>
      </c>
      <c r="W707">
        <v>0</v>
      </c>
      <c r="X707">
        <v>-173640159</v>
      </c>
      <c r="Y707">
        <f t="shared" si="1855"/>
        <v>5.7599999999999998</v>
      </c>
      <c r="AA707">
        <v>0</v>
      </c>
      <c r="AB707">
        <v>2.6699999999999999</v>
      </c>
      <c r="AC707">
        <v>0</v>
      </c>
      <c r="AD707">
        <v>0</v>
      </c>
      <c r="AE707">
        <v>0</v>
      </c>
      <c r="AF707">
        <v>2.6699999999999999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435</v>
      </c>
      <c r="AT707">
        <v>5.7599999999999998</v>
      </c>
      <c r="AU707" t="s">
        <v>435</v>
      </c>
      <c r="AV707">
        <v>1</v>
      </c>
      <c r="AW707">
        <v>2</v>
      </c>
      <c r="AX707">
        <v>363029702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15.379199999999999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15.379199999999999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f>ROUND(Y707*Source!I662*DO707,7)</f>
        <v>0</v>
      </c>
      <c r="CX707">
        <f>ROUND(Y707*Source!I662,7)</f>
        <v>5.7599999999999998</v>
      </c>
      <c r="CY707">
        <f t="shared" si="1865"/>
        <v>2.6699999999999999</v>
      </c>
      <c r="CZ707">
        <f t="shared" si="1866"/>
        <v>2.6699999999999999</v>
      </c>
      <c r="DA707">
        <f t="shared" si="1867"/>
        <v>1</v>
      </c>
      <c r="DB707">
        <f t="shared" si="1856"/>
        <v>15.379999999999999</v>
      </c>
      <c r="DC707">
        <f t="shared" si="1857"/>
        <v>0</v>
      </c>
      <c r="DD707" t="s">
        <v>435</v>
      </c>
      <c r="DE707" t="s">
        <v>435</v>
      </c>
      <c r="DF707">
        <f t="shared" si="1858"/>
        <v>0</v>
      </c>
      <c r="DG707">
        <f t="shared" si="1853"/>
        <v>15.380000000000001</v>
      </c>
      <c r="DH707">
        <f t="shared" si="1863"/>
        <v>0</v>
      </c>
      <c r="DI707">
        <f t="shared" si="1864"/>
        <v>0</v>
      </c>
      <c r="DJ707">
        <f t="shared" si="1868"/>
        <v>15.380000000000001</v>
      </c>
      <c r="DK707">
        <v>1</v>
      </c>
      <c r="DL707" t="s">
        <v>435</v>
      </c>
      <c r="DM707">
        <v>0</v>
      </c>
      <c r="DN707" t="s">
        <v>435</v>
      </c>
      <c r="DO707">
        <v>0</v>
      </c>
    </row>
    <row r="708">
      <c r="A708">
        <f>ROW(Source!A662)</f>
        <v>662</v>
      </c>
      <c r="B708">
        <v>358752211</v>
      </c>
      <c r="C708">
        <v>358750416</v>
      </c>
      <c r="D708">
        <v>342764878</v>
      </c>
      <c r="E708">
        <v>1</v>
      </c>
      <c r="F708">
        <v>1</v>
      </c>
      <c r="G708">
        <v>1</v>
      </c>
      <c r="H708">
        <v>2</v>
      </c>
      <c r="I708" t="s">
        <v>232</v>
      </c>
      <c r="J708" t="s">
        <v>845</v>
      </c>
      <c r="K708" t="s">
        <v>233</v>
      </c>
      <c r="L708">
        <v>1368</v>
      </c>
      <c r="N708">
        <v>1011</v>
      </c>
      <c r="O708" t="s">
        <v>67</v>
      </c>
      <c r="P708" t="s">
        <v>67</v>
      </c>
      <c r="Q708">
        <v>1</v>
      </c>
      <c r="W708">
        <v>0</v>
      </c>
      <c r="X708">
        <v>1871458523</v>
      </c>
      <c r="Y708">
        <f t="shared" si="1855"/>
        <v>2.8799999999999999</v>
      </c>
      <c r="AA708">
        <v>0</v>
      </c>
      <c r="AB708">
        <v>76.980000000000004</v>
      </c>
      <c r="AC708">
        <v>441.77999999999997</v>
      </c>
      <c r="AD708">
        <v>0</v>
      </c>
      <c r="AE708">
        <v>0</v>
      </c>
      <c r="AF708">
        <v>55.780000000000001</v>
      </c>
      <c r="AG708">
        <v>441.77999999999997</v>
      </c>
      <c r="AH708">
        <v>0</v>
      </c>
      <c r="AI708">
        <v>1</v>
      </c>
      <c r="AJ708">
        <v>1.3799999999999999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435</v>
      </c>
      <c r="AT708">
        <v>2.8799999999999999</v>
      </c>
      <c r="AU708" t="s">
        <v>435</v>
      </c>
      <c r="AV708">
        <v>1</v>
      </c>
      <c r="AW708">
        <v>2</v>
      </c>
      <c r="AX708">
        <v>363029703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160.6464</v>
      </c>
      <c r="BL708">
        <v>1272.3263999999999</v>
      </c>
      <c r="BM708">
        <v>0</v>
      </c>
      <c r="BN708">
        <v>0</v>
      </c>
      <c r="BO708">
        <v>2.8799999999999999</v>
      </c>
      <c r="BP708">
        <v>1</v>
      </c>
      <c r="BQ708">
        <v>0</v>
      </c>
      <c r="BR708">
        <v>160.6464</v>
      </c>
      <c r="BS708">
        <v>1272.3263999999999</v>
      </c>
      <c r="BT708">
        <v>0</v>
      </c>
      <c r="BU708">
        <v>0</v>
      </c>
      <c r="BV708">
        <v>2.8799999999999999</v>
      </c>
      <c r="BW708">
        <v>1</v>
      </c>
      <c r="CV708">
        <v>0</v>
      </c>
      <c r="CW708">
        <f>ROUND(Y708*Source!I662*DO708,7)</f>
        <v>2.8799999999999999</v>
      </c>
      <c r="CX708">
        <f>ROUND(Y708*Source!I662,7)</f>
        <v>2.8799999999999999</v>
      </c>
      <c r="CY708">
        <f t="shared" si="1865"/>
        <v>76.980000000000004</v>
      </c>
      <c r="CZ708">
        <f t="shared" si="1866"/>
        <v>55.780000000000001</v>
      </c>
      <c r="DA708">
        <f t="shared" si="1867"/>
        <v>1.3799999999999999</v>
      </c>
      <c r="DB708">
        <f t="shared" si="1856"/>
        <v>160.65000000000001</v>
      </c>
      <c r="DC708">
        <f t="shared" si="1857"/>
        <v>1272.3299999999999</v>
      </c>
      <c r="DD708" t="s">
        <v>435</v>
      </c>
      <c r="DE708" t="s">
        <v>435</v>
      </c>
      <c r="DF708">
        <f t="shared" si="1858"/>
        <v>0</v>
      </c>
      <c r="DG708">
        <f t="shared" ref="DG708:DG711" si="1869">ROUND(ROUND(AF708*AJ708,2)*CX708,2)</f>
        <v>221.70000000000002</v>
      </c>
      <c r="DH708">
        <f t="shared" si="1863"/>
        <v>1272.3299999999999</v>
      </c>
      <c r="DI708">
        <f t="shared" si="1864"/>
        <v>0</v>
      </c>
      <c r="DJ708">
        <f t="shared" si="1868"/>
        <v>1494.03</v>
      </c>
      <c r="DK708">
        <v>0</v>
      </c>
      <c r="DL708" t="s">
        <v>234</v>
      </c>
      <c r="DM708">
        <v>3</v>
      </c>
      <c r="DN708" t="s">
        <v>36</v>
      </c>
      <c r="DO708">
        <v>1</v>
      </c>
    </row>
    <row r="709">
      <c r="A709">
        <f>ROW(Source!A662)</f>
        <v>662</v>
      </c>
      <c r="B709">
        <v>358752211</v>
      </c>
      <c r="C709">
        <v>358750416</v>
      </c>
      <c r="D709">
        <v>342764921</v>
      </c>
      <c r="E709">
        <v>1</v>
      </c>
      <c r="F709">
        <v>1</v>
      </c>
      <c r="G709">
        <v>1</v>
      </c>
      <c r="H709">
        <v>2</v>
      </c>
      <c r="I709" t="s">
        <v>157</v>
      </c>
      <c r="J709" t="s">
        <v>844</v>
      </c>
      <c r="K709" t="s">
        <v>158</v>
      </c>
      <c r="L709">
        <v>1368</v>
      </c>
      <c r="N709">
        <v>1011</v>
      </c>
      <c r="O709" t="s">
        <v>67</v>
      </c>
      <c r="P709" t="s">
        <v>67</v>
      </c>
      <c r="Q709">
        <v>1</v>
      </c>
      <c r="W709">
        <v>0</v>
      </c>
      <c r="X709">
        <v>-1997430335</v>
      </c>
      <c r="Y709">
        <f t="shared" si="1855"/>
        <v>0.95999999999999996</v>
      </c>
      <c r="AA709">
        <v>0</v>
      </c>
      <c r="AB709">
        <v>130.19</v>
      </c>
      <c r="AC709">
        <v>497.45999999999998</v>
      </c>
      <c r="AD709">
        <v>0</v>
      </c>
      <c r="AE709">
        <v>0</v>
      </c>
      <c r="AF709">
        <v>104.98999999999999</v>
      </c>
      <c r="AG709">
        <v>497.45999999999998</v>
      </c>
      <c r="AH709">
        <v>0</v>
      </c>
      <c r="AI709">
        <v>1</v>
      </c>
      <c r="AJ709">
        <v>1.24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435</v>
      </c>
      <c r="AT709">
        <v>0.95999999999999996</v>
      </c>
      <c r="AU709" t="s">
        <v>435</v>
      </c>
      <c r="AV709">
        <v>1</v>
      </c>
      <c r="AW709">
        <v>2</v>
      </c>
      <c r="AX709">
        <v>363029704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100.79039999999999</v>
      </c>
      <c r="BL709">
        <v>477.56159999999994</v>
      </c>
      <c r="BM709">
        <v>0</v>
      </c>
      <c r="BN709">
        <v>0</v>
      </c>
      <c r="BO709">
        <v>0.95999999999999996</v>
      </c>
      <c r="BP709">
        <v>1</v>
      </c>
      <c r="BQ709">
        <v>0</v>
      </c>
      <c r="BR709">
        <v>100.79039999999999</v>
      </c>
      <c r="BS709">
        <v>477.56159999999994</v>
      </c>
      <c r="BT709">
        <v>0</v>
      </c>
      <c r="BU709">
        <v>0</v>
      </c>
      <c r="BV709">
        <v>0.95999999999999996</v>
      </c>
      <c r="BW709">
        <v>1</v>
      </c>
      <c r="CV709">
        <v>0</v>
      </c>
      <c r="CW709">
        <f>ROUND(Y709*Source!I662*DO709,7)</f>
        <v>0.95999999999999996</v>
      </c>
      <c r="CX709">
        <f>ROUND(Y709*Source!I662,7)</f>
        <v>0.95999999999999996</v>
      </c>
      <c r="CY709">
        <f t="shared" si="1865"/>
        <v>130.19</v>
      </c>
      <c r="CZ709">
        <f t="shared" si="1866"/>
        <v>104.98999999999999</v>
      </c>
      <c r="DA709">
        <f t="shared" si="1867"/>
        <v>1.24</v>
      </c>
      <c r="DB709">
        <f t="shared" si="1856"/>
        <v>100.78999999999999</v>
      </c>
      <c r="DC709">
        <f t="shared" si="1857"/>
        <v>477.56</v>
      </c>
      <c r="DD709" t="s">
        <v>435</v>
      </c>
      <c r="DE709" t="s">
        <v>435</v>
      </c>
      <c r="DF709">
        <f t="shared" si="1858"/>
        <v>0</v>
      </c>
      <c r="DG709">
        <f t="shared" si="1869"/>
        <v>124.98</v>
      </c>
      <c r="DH709">
        <f t="shared" si="1863"/>
        <v>477.56</v>
      </c>
      <c r="DI709">
        <f t="shared" si="1864"/>
        <v>0</v>
      </c>
      <c r="DJ709">
        <f t="shared" si="1868"/>
        <v>602.53999999999996</v>
      </c>
      <c r="DK709">
        <v>0</v>
      </c>
      <c r="DL709" t="s">
        <v>72</v>
      </c>
      <c r="DM709">
        <v>4</v>
      </c>
      <c r="DN709" t="s">
        <v>36</v>
      </c>
      <c r="DO709">
        <v>1</v>
      </c>
    </row>
    <row r="710">
      <c r="A710">
        <f>ROW(Source!A662)</f>
        <v>662</v>
      </c>
      <c r="B710">
        <v>358752211</v>
      </c>
      <c r="C710">
        <v>358750416</v>
      </c>
      <c r="D710">
        <v>342765357</v>
      </c>
      <c r="E710">
        <v>1</v>
      </c>
      <c r="F710">
        <v>1</v>
      </c>
      <c r="G710">
        <v>1</v>
      </c>
      <c r="H710">
        <v>2</v>
      </c>
      <c r="I710" t="s">
        <v>370</v>
      </c>
      <c r="J710" t="s">
        <v>867</v>
      </c>
      <c r="K710" t="s">
        <v>371</v>
      </c>
      <c r="L710">
        <v>1368</v>
      </c>
      <c r="N710">
        <v>1011</v>
      </c>
      <c r="O710" t="s">
        <v>67</v>
      </c>
      <c r="P710" t="s">
        <v>67</v>
      </c>
      <c r="Q710">
        <v>1</v>
      </c>
      <c r="W710">
        <v>0</v>
      </c>
      <c r="X710">
        <v>2026811433</v>
      </c>
      <c r="Y710">
        <f t="shared" si="1855"/>
        <v>2.8799999999999999</v>
      </c>
      <c r="AA710">
        <v>0</v>
      </c>
      <c r="AB710">
        <v>3052.3299999999999</v>
      </c>
      <c r="AC710">
        <v>571.71000000000004</v>
      </c>
      <c r="AD710">
        <v>0</v>
      </c>
      <c r="AE710">
        <v>0</v>
      </c>
      <c r="AF710">
        <v>2608.8299999999999</v>
      </c>
      <c r="AG710">
        <v>571.71000000000004</v>
      </c>
      <c r="AH710">
        <v>0</v>
      </c>
      <c r="AI710">
        <v>1</v>
      </c>
      <c r="AJ710">
        <v>1.1699999999999999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435</v>
      </c>
      <c r="AT710">
        <v>2.8799999999999999</v>
      </c>
      <c r="AU710" t="s">
        <v>435</v>
      </c>
      <c r="AV710">
        <v>1</v>
      </c>
      <c r="AW710">
        <v>2</v>
      </c>
      <c r="AX710">
        <v>363029705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7513.4303999999993</v>
      </c>
      <c r="BL710">
        <v>1646.5248000000001</v>
      </c>
      <c r="BM710">
        <v>0</v>
      </c>
      <c r="BN710">
        <v>0</v>
      </c>
      <c r="BO710">
        <v>2.8799999999999999</v>
      </c>
      <c r="BP710">
        <v>1</v>
      </c>
      <c r="BQ710">
        <v>0</v>
      </c>
      <c r="BR710">
        <v>7513.4303999999993</v>
      </c>
      <c r="BS710">
        <v>1646.5248000000001</v>
      </c>
      <c r="BT710">
        <v>0</v>
      </c>
      <c r="BU710">
        <v>0</v>
      </c>
      <c r="BV710">
        <v>2.8799999999999999</v>
      </c>
      <c r="BW710">
        <v>1</v>
      </c>
      <c r="CV710">
        <v>0</v>
      </c>
      <c r="CW710">
        <f>ROUND(Y710*Source!I662*DO710,7)</f>
        <v>2.8799999999999999</v>
      </c>
      <c r="CX710">
        <f>ROUND(Y710*Source!I662,7)</f>
        <v>2.8799999999999999</v>
      </c>
      <c r="CY710">
        <f t="shared" si="1865"/>
        <v>3052.3299999999999</v>
      </c>
      <c r="CZ710">
        <f t="shared" si="1866"/>
        <v>2608.8299999999999</v>
      </c>
      <c r="DA710">
        <f t="shared" si="1867"/>
        <v>1.1699999999999999</v>
      </c>
      <c r="DB710">
        <f t="shared" si="1856"/>
        <v>7513.4299999999994</v>
      </c>
      <c r="DC710">
        <f t="shared" si="1857"/>
        <v>1646.52</v>
      </c>
      <c r="DD710" t="s">
        <v>435</v>
      </c>
      <c r="DE710" t="s">
        <v>435</v>
      </c>
      <c r="DF710">
        <f t="shared" si="1858"/>
        <v>0</v>
      </c>
      <c r="DG710">
        <f t="shared" si="1869"/>
        <v>8790.7100000000009</v>
      </c>
      <c r="DH710">
        <f t="shared" si="1863"/>
        <v>1646.52</v>
      </c>
      <c r="DI710">
        <f t="shared" si="1864"/>
        <v>0</v>
      </c>
      <c r="DJ710">
        <f t="shared" si="1868"/>
        <v>10437.230000000001</v>
      </c>
      <c r="DK710">
        <v>0</v>
      </c>
      <c r="DL710" t="s">
        <v>221</v>
      </c>
      <c r="DM710">
        <v>5</v>
      </c>
      <c r="DN710" t="s">
        <v>36</v>
      </c>
      <c r="DO710">
        <v>1</v>
      </c>
    </row>
    <row r="711">
      <c r="A711">
        <f>ROW(Source!A662)</f>
        <v>662</v>
      </c>
      <c r="B711">
        <v>358752211</v>
      </c>
      <c r="C711">
        <v>358750416</v>
      </c>
      <c r="D711">
        <v>342765643</v>
      </c>
      <c r="E711">
        <v>1</v>
      </c>
      <c r="F711">
        <v>1</v>
      </c>
      <c r="G711">
        <v>1</v>
      </c>
      <c r="H711">
        <v>2</v>
      </c>
      <c r="I711" t="s">
        <v>70</v>
      </c>
      <c r="J711" t="s">
        <v>831</v>
      </c>
      <c r="K711" t="s">
        <v>71</v>
      </c>
      <c r="L711">
        <v>1368</v>
      </c>
      <c r="N711">
        <v>1011</v>
      </c>
      <c r="O711" t="s">
        <v>67</v>
      </c>
      <c r="P711" t="s">
        <v>67</v>
      </c>
      <c r="Q711">
        <v>1</v>
      </c>
      <c r="W711">
        <v>0</v>
      </c>
      <c r="X711">
        <v>1503848564</v>
      </c>
      <c r="Y711">
        <f t="shared" si="1855"/>
        <v>0.38</v>
      </c>
      <c r="AA711">
        <v>0</v>
      </c>
      <c r="AB711">
        <v>583.05999999999995</v>
      </c>
      <c r="AC711">
        <v>497.45999999999998</v>
      </c>
      <c r="AD711">
        <v>0</v>
      </c>
      <c r="AE711">
        <v>0</v>
      </c>
      <c r="AF711">
        <v>477.92000000000002</v>
      </c>
      <c r="AG711">
        <v>497.45999999999998</v>
      </c>
      <c r="AH711">
        <v>0</v>
      </c>
      <c r="AI711">
        <v>1</v>
      </c>
      <c r="AJ711">
        <v>1.22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435</v>
      </c>
      <c r="AT711">
        <v>0.38</v>
      </c>
      <c r="AU711" t="s">
        <v>435</v>
      </c>
      <c r="AV711">
        <v>1</v>
      </c>
      <c r="AW711">
        <v>2</v>
      </c>
      <c r="AX711">
        <v>363029706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181.6096</v>
      </c>
      <c r="BL711">
        <v>189.03479999999999</v>
      </c>
      <c r="BM711">
        <v>0</v>
      </c>
      <c r="BN711">
        <v>0</v>
      </c>
      <c r="BO711">
        <v>0.38</v>
      </c>
      <c r="BP711">
        <v>1</v>
      </c>
      <c r="BQ711">
        <v>0</v>
      </c>
      <c r="BR711">
        <v>181.6096</v>
      </c>
      <c r="BS711">
        <v>189.03479999999999</v>
      </c>
      <c r="BT711">
        <v>0</v>
      </c>
      <c r="BU711">
        <v>0</v>
      </c>
      <c r="BV711">
        <v>0.38</v>
      </c>
      <c r="BW711">
        <v>1</v>
      </c>
      <c r="CV711">
        <v>0</v>
      </c>
      <c r="CW711">
        <f>ROUND(Y711*Source!I662*DO711,7)</f>
        <v>0.38</v>
      </c>
      <c r="CX711">
        <f>ROUND(Y711*Source!I662,7)</f>
        <v>0.38</v>
      </c>
      <c r="CY711">
        <f t="shared" si="1865"/>
        <v>583.05999999999995</v>
      </c>
      <c r="CZ711">
        <f t="shared" si="1866"/>
        <v>477.92000000000002</v>
      </c>
      <c r="DA711">
        <f t="shared" si="1867"/>
        <v>1.22</v>
      </c>
      <c r="DB711">
        <f t="shared" si="1856"/>
        <v>181.60999999999999</v>
      </c>
      <c r="DC711">
        <f t="shared" si="1857"/>
        <v>189.03</v>
      </c>
      <c r="DD711" t="s">
        <v>435</v>
      </c>
      <c r="DE711" t="s">
        <v>435</v>
      </c>
      <c r="DF711">
        <f t="shared" si="1858"/>
        <v>0</v>
      </c>
      <c r="DG711">
        <f t="shared" si="1869"/>
        <v>221.56</v>
      </c>
      <c r="DH711">
        <f t="shared" si="1863"/>
        <v>189.03</v>
      </c>
      <c r="DI711">
        <f t="shared" si="1864"/>
        <v>0</v>
      </c>
      <c r="DJ711">
        <f t="shared" si="1868"/>
        <v>410.59000000000003</v>
      </c>
      <c r="DK711">
        <v>0</v>
      </c>
      <c r="DL711" t="s">
        <v>72</v>
      </c>
      <c r="DM711">
        <v>4</v>
      </c>
      <c r="DN711" t="s">
        <v>36</v>
      </c>
      <c r="DO711">
        <v>1</v>
      </c>
    </row>
    <row r="712">
      <c r="A712">
        <f>ROW(Source!A662)</f>
        <v>662</v>
      </c>
      <c r="B712">
        <v>358752211</v>
      </c>
      <c r="C712">
        <v>358750416</v>
      </c>
      <c r="D712">
        <v>342713970</v>
      </c>
      <c r="E712">
        <v>1</v>
      </c>
      <c r="F712">
        <v>1</v>
      </c>
      <c r="G712">
        <v>1</v>
      </c>
      <c r="H712">
        <v>3</v>
      </c>
      <c r="I712" t="s">
        <v>119</v>
      </c>
      <c r="J712" t="s">
        <v>839</v>
      </c>
      <c r="K712" t="s">
        <v>120</v>
      </c>
      <c r="L712">
        <v>1348</v>
      </c>
      <c r="N712">
        <v>1009</v>
      </c>
      <c r="O712" t="s">
        <v>88</v>
      </c>
      <c r="P712" t="s">
        <v>88</v>
      </c>
      <c r="Q712">
        <v>1000</v>
      </c>
      <c r="W712">
        <v>0</v>
      </c>
      <c r="X712">
        <v>420120945</v>
      </c>
      <c r="Y712">
        <f>(AT712*ROUND(0,7))</f>
        <v>0</v>
      </c>
      <c r="AA712">
        <v>255909.34</v>
      </c>
      <c r="AB712">
        <v>0</v>
      </c>
      <c r="AC712">
        <v>0</v>
      </c>
      <c r="AD712">
        <v>0</v>
      </c>
      <c r="AE712">
        <v>144581.54999999999</v>
      </c>
      <c r="AF712">
        <v>0</v>
      </c>
      <c r="AG712">
        <v>0</v>
      </c>
      <c r="AH712">
        <v>0</v>
      </c>
      <c r="AI712">
        <v>1.77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435</v>
      </c>
      <c r="AT712">
        <v>0.00013999999999999999</v>
      </c>
      <c r="AU712" t="s">
        <v>517</v>
      </c>
      <c r="AV712">
        <v>0</v>
      </c>
      <c r="AW712">
        <v>2</v>
      </c>
      <c r="AX712">
        <v>363029707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20.241416999999995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ROUND(Y712*Source!I662,7)</f>
        <v>0</v>
      </c>
      <c r="CY712">
        <f t="shared" ref="CY712:CY713" si="1870">AA712</f>
        <v>255909.34</v>
      </c>
      <c r="CZ712">
        <f t="shared" ref="CZ712:CZ713" si="1871">AE712</f>
        <v>144581.54999999999</v>
      </c>
      <c r="DA712">
        <f t="shared" ref="DA712:DA713" si="1872">AI712</f>
        <v>1.77</v>
      </c>
      <c r="DB712">
        <f>ROUND((ROUND(AT712*CZ712,2)*ROUND(0,7)),6)</f>
        <v>0</v>
      </c>
      <c r="DC712">
        <f>ROUND((ROUND(AT712*AG712,2)*ROUND(0,7)),6)</f>
        <v>0</v>
      </c>
      <c r="DD712" t="s">
        <v>435</v>
      </c>
      <c r="DE712" t="s">
        <v>435</v>
      </c>
      <c r="DF712">
        <f>ROUND(ROUND(AE712*AI712,2)*CX712,2)</f>
        <v>0</v>
      </c>
      <c r="DG712">
        <f t="shared" ref="DG712:DG717" si="1873">ROUND(ROUND(AF712,2)*CX712,2)</f>
        <v>0</v>
      </c>
      <c r="DH712">
        <f t="shared" si="1863"/>
        <v>0</v>
      </c>
      <c r="DI712">
        <f t="shared" si="1864"/>
        <v>0</v>
      </c>
      <c r="DJ712">
        <f t="shared" ref="DJ712:DJ713" si="1874">DF712</f>
        <v>0</v>
      </c>
      <c r="DK712">
        <v>0</v>
      </c>
      <c r="DL712" t="s">
        <v>435</v>
      </c>
      <c r="DM712">
        <v>0</v>
      </c>
      <c r="DN712" t="s">
        <v>435</v>
      </c>
      <c r="DO712">
        <v>0</v>
      </c>
    </row>
    <row r="713">
      <c r="A713">
        <f>ROW(Source!A662)</f>
        <v>662</v>
      </c>
      <c r="B713">
        <v>358752211</v>
      </c>
      <c r="C713">
        <v>358750416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130</v>
      </c>
      <c r="J713" t="s">
        <v>435</v>
      </c>
      <c r="K713" t="s">
        <v>131</v>
      </c>
      <c r="L713">
        <v>3277935</v>
      </c>
      <c r="N713">
        <v>1013</v>
      </c>
      <c r="O713" t="s">
        <v>104</v>
      </c>
      <c r="P713" t="s">
        <v>104</v>
      </c>
      <c r="Q713">
        <v>1</v>
      </c>
      <c r="W713">
        <v>0</v>
      </c>
      <c r="X713">
        <v>274903907</v>
      </c>
      <c r="Y713">
        <f t="shared" ref="Y713:Y721" si="1875"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0</v>
      </c>
      <c r="AQ713">
        <v>1</v>
      </c>
      <c r="AR713">
        <v>0</v>
      </c>
      <c r="AS713" t="s">
        <v>435</v>
      </c>
      <c r="AT713">
        <v>2</v>
      </c>
      <c r="AU713" t="s">
        <v>435</v>
      </c>
      <c r="AV713">
        <v>0</v>
      </c>
      <c r="AW713">
        <v>2</v>
      </c>
      <c r="AX713">
        <v>363029708</v>
      </c>
      <c r="AY713">
        <v>1</v>
      </c>
      <c r="AZ713">
        <v>2048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ROUND(Y713*Source!I662,7)</f>
        <v>2</v>
      </c>
      <c r="CY713">
        <f t="shared" si="1870"/>
        <v>0</v>
      </c>
      <c r="CZ713">
        <f t="shared" si="1871"/>
        <v>0</v>
      </c>
      <c r="DA713">
        <f t="shared" si="1872"/>
        <v>1</v>
      </c>
      <c r="DB713">
        <f t="shared" ref="DB713:DB721" si="1876">ROUND(ROUND(AT713*CZ713,2),6)</f>
        <v>0</v>
      </c>
      <c r="DC713">
        <f t="shared" ref="DC713:DC721" si="1877">ROUND(ROUND(AT713*AG713,2),6)</f>
        <v>0</v>
      </c>
      <c r="DD713" t="s">
        <v>435</v>
      </c>
      <c r="DE713" t="s">
        <v>435</v>
      </c>
      <c r="DF713">
        <f t="shared" ref="DF713:DF721" si="1878">ROUND(ROUND(AE713,2)*CX713,2)</f>
        <v>0</v>
      </c>
      <c r="DG713">
        <f t="shared" si="1873"/>
        <v>0</v>
      </c>
      <c r="DH713">
        <f t="shared" si="1863"/>
        <v>0</v>
      </c>
      <c r="DI713">
        <f t="shared" si="1864"/>
        <v>0</v>
      </c>
      <c r="DJ713">
        <f t="shared" si="1874"/>
        <v>0</v>
      </c>
      <c r="DK713">
        <v>0</v>
      </c>
      <c r="DL713" t="s">
        <v>435</v>
      </c>
      <c r="DM713">
        <v>0</v>
      </c>
      <c r="DN713" t="s">
        <v>435</v>
      </c>
      <c r="DO713">
        <v>0</v>
      </c>
    </row>
    <row r="714">
      <c r="A714">
        <f>ROW(Source!A663)</f>
        <v>663</v>
      </c>
      <c r="B714">
        <v>358752211</v>
      </c>
      <c r="C714">
        <v>358750438</v>
      </c>
      <c r="D714">
        <v>342640222</v>
      </c>
      <c r="E714">
        <v>113</v>
      </c>
      <c r="F714">
        <v>1</v>
      </c>
      <c r="G714">
        <v>1</v>
      </c>
      <c r="H714">
        <v>1</v>
      </c>
      <c r="I714" t="s">
        <v>115</v>
      </c>
      <c r="J714" t="s">
        <v>435</v>
      </c>
      <c r="K714" t="s">
        <v>116</v>
      </c>
      <c r="L714">
        <v>1191</v>
      </c>
      <c r="N714">
        <v>1013</v>
      </c>
      <c r="O714" t="s">
        <v>36</v>
      </c>
      <c r="P714" t="s">
        <v>36</v>
      </c>
      <c r="Q714">
        <v>1</v>
      </c>
      <c r="W714">
        <v>0</v>
      </c>
      <c r="X714">
        <v>888410196</v>
      </c>
      <c r="Y714">
        <f t="shared" si="1875"/>
        <v>39.100000000000001</v>
      </c>
      <c r="AA714">
        <v>0</v>
      </c>
      <c r="AB714">
        <v>0</v>
      </c>
      <c r="AC714">
        <v>0</v>
      </c>
      <c r="AD714">
        <v>497.45999999999998</v>
      </c>
      <c r="AE714">
        <v>0</v>
      </c>
      <c r="AF714">
        <v>0</v>
      </c>
      <c r="AG714">
        <v>0</v>
      </c>
      <c r="AH714">
        <v>497.45999999999998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435</v>
      </c>
      <c r="AT714">
        <v>39.100000000000001</v>
      </c>
      <c r="AU714" t="s">
        <v>435</v>
      </c>
      <c r="AV714">
        <v>1</v>
      </c>
      <c r="AW714">
        <v>2</v>
      </c>
      <c r="AX714">
        <v>363029709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19450.686000000002</v>
      </c>
      <c r="BN714">
        <v>39.100000000000001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19450.686000000002</v>
      </c>
      <c r="BU714">
        <v>39.100000000000001</v>
      </c>
      <c r="BV714">
        <v>0</v>
      </c>
      <c r="BW714">
        <v>1</v>
      </c>
      <c r="CU714">
        <f>ROUND(AT714*Source!I663*AH714*AL714,2)</f>
        <v>19450.689999999999</v>
      </c>
      <c r="CV714">
        <f>ROUND(Y714*Source!I663,7)</f>
        <v>39.100000000000001</v>
      </c>
      <c r="CW714">
        <v>0</v>
      </c>
      <c r="CX714">
        <f>ROUND(Y714*Source!I663,7)</f>
        <v>39.100000000000001</v>
      </c>
      <c r="CY714">
        <f t="shared" ref="CY714:CY715" si="1879">AD714</f>
        <v>497.45999999999998</v>
      </c>
      <c r="CZ714">
        <f t="shared" ref="CZ714:CZ715" si="1880">AH714</f>
        <v>497.45999999999998</v>
      </c>
      <c r="DA714">
        <f t="shared" ref="DA714:DA715" si="1881">AL714</f>
        <v>1</v>
      </c>
      <c r="DB714">
        <f t="shared" si="1876"/>
        <v>19450.689999999999</v>
      </c>
      <c r="DC714">
        <f t="shared" si="1877"/>
        <v>0</v>
      </c>
      <c r="DD714" t="s">
        <v>435</v>
      </c>
      <c r="DE714" t="s">
        <v>435</v>
      </c>
      <c r="DF714">
        <f t="shared" si="1878"/>
        <v>0</v>
      </c>
      <c r="DG714">
        <f t="shared" si="1873"/>
        <v>0</v>
      </c>
      <c r="DH714">
        <f t="shared" si="1863"/>
        <v>0</v>
      </c>
      <c r="DI714">
        <f t="shared" si="1864"/>
        <v>19450.689999999999</v>
      </c>
      <c r="DJ714">
        <f t="shared" ref="DJ714:DJ715" si="1882">DI714</f>
        <v>19450.689999999999</v>
      </c>
      <c r="DK714">
        <v>1</v>
      </c>
      <c r="DL714" t="s">
        <v>435</v>
      </c>
      <c r="DM714">
        <v>0</v>
      </c>
      <c r="DN714" t="s">
        <v>435</v>
      </c>
      <c r="DO714">
        <v>0</v>
      </c>
    </row>
    <row r="715">
      <c r="A715">
        <f>ROW(Source!A663)</f>
        <v>663</v>
      </c>
      <c r="B715">
        <v>358752211</v>
      </c>
      <c r="C715">
        <v>358750438</v>
      </c>
      <c r="D715">
        <v>342640393</v>
      </c>
      <c r="E715">
        <v>113</v>
      </c>
      <c r="F715">
        <v>1</v>
      </c>
      <c r="G715">
        <v>1</v>
      </c>
      <c r="H715">
        <v>1</v>
      </c>
      <c r="I715" t="s">
        <v>828</v>
      </c>
      <c r="J715" t="s">
        <v>435</v>
      </c>
      <c r="K715" t="s">
        <v>829</v>
      </c>
      <c r="L715">
        <v>1191</v>
      </c>
      <c r="N715">
        <v>1013</v>
      </c>
      <c r="O715" t="s">
        <v>36</v>
      </c>
      <c r="P715" t="s">
        <v>36</v>
      </c>
      <c r="Q715">
        <v>1</v>
      </c>
      <c r="W715">
        <v>0</v>
      </c>
      <c r="X715">
        <v>-1417349443</v>
      </c>
      <c r="Y715">
        <f t="shared" si="1875"/>
        <v>8.9800000000000004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435</v>
      </c>
      <c r="AT715">
        <v>8.9800000000000004</v>
      </c>
      <c r="AU715" t="s">
        <v>435</v>
      </c>
      <c r="AV715">
        <v>2</v>
      </c>
      <c r="AW715">
        <v>2</v>
      </c>
      <c r="AX715">
        <v>363029710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ROUND(Y715*Source!I663,7)</f>
        <v>8.9800000000000004</v>
      </c>
      <c r="CY715">
        <f t="shared" si="1879"/>
        <v>0</v>
      </c>
      <c r="CZ715">
        <f t="shared" si="1880"/>
        <v>0</v>
      </c>
      <c r="DA715">
        <f t="shared" si="1881"/>
        <v>1</v>
      </c>
      <c r="DB715">
        <f t="shared" si="1876"/>
        <v>0</v>
      </c>
      <c r="DC715">
        <f t="shared" si="1877"/>
        <v>0</v>
      </c>
      <c r="DD715" t="s">
        <v>435</v>
      </c>
      <c r="DE715" t="s">
        <v>435</v>
      </c>
      <c r="DF715">
        <f t="shared" si="1878"/>
        <v>0</v>
      </c>
      <c r="DG715">
        <f t="shared" si="1873"/>
        <v>0</v>
      </c>
      <c r="DH715">
        <f t="shared" si="1863"/>
        <v>0</v>
      </c>
      <c r="DI715">
        <f t="shared" si="1864"/>
        <v>0</v>
      </c>
      <c r="DJ715">
        <f t="shared" si="1882"/>
        <v>0</v>
      </c>
      <c r="DK715">
        <v>0</v>
      </c>
      <c r="DL715" t="s">
        <v>435</v>
      </c>
      <c r="DM715">
        <v>0</v>
      </c>
      <c r="DN715" t="s">
        <v>435</v>
      </c>
      <c r="DO715">
        <v>0</v>
      </c>
    </row>
    <row r="716">
      <c r="A716">
        <f>ROW(Source!A663)</f>
        <v>663</v>
      </c>
      <c r="B716">
        <v>358752211</v>
      </c>
      <c r="C716">
        <v>358750438</v>
      </c>
      <c r="D716">
        <v>342764741</v>
      </c>
      <c r="E716">
        <v>1</v>
      </c>
      <c r="F716">
        <v>1</v>
      </c>
      <c r="G716">
        <v>1</v>
      </c>
      <c r="H716">
        <v>2</v>
      </c>
      <c r="I716" t="s">
        <v>65</v>
      </c>
      <c r="J716" t="s">
        <v>830</v>
      </c>
      <c r="K716" t="s">
        <v>66</v>
      </c>
      <c r="L716">
        <v>1368</v>
      </c>
      <c r="N716">
        <v>1011</v>
      </c>
      <c r="O716" t="s">
        <v>67</v>
      </c>
      <c r="P716" t="s">
        <v>67</v>
      </c>
      <c r="Q716">
        <v>1</v>
      </c>
      <c r="W716">
        <v>0</v>
      </c>
      <c r="X716">
        <v>-361847540</v>
      </c>
      <c r="Y716">
        <f t="shared" si="1875"/>
        <v>0.34999999999999998</v>
      </c>
      <c r="AA716">
        <v>0</v>
      </c>
      <c r="AB716">
        <v>1552.1199999999999</v>
      </c>
      <c r="AC716">
        <v>668.23000000000002</v>
      </c>
      <c r="AD716">
        <v>0</v>
      </c>
      <c r="AE716">
        <v>0</v>
      </c>
      <c r="AF716">
        <v>1552.1199999999999</v>
      </c>
      <c r="AG716">
        <v>668.23000000000002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435</v>
      </c>
      <c r="AT716">
        <v>0.34999999999999998</v>
      </c>
      <c r="AU716" t="s">
        <v>435</v>
      </c>
      <c r="AV716">
        <v>1</v>
      </c>
      <c r="AW716">
        <v>2</v>
      </c>
      <c r="AX716">
        <v>363029711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543.24199999999996</v>
      </c>
      <c r="BL716">
        <v>233.88049999999998</v>
      </c>
      <c r="BM716">
        <v>0</v>
      </c>
      <c r="BN716">
        <v>0</v>
      </c>
      <c r="BO716">
        <v>0.34999999999999998</v>
      </c>
      <c r="BP716">
        <v>1</v>
      </c>
      <c r="BQ716">
        <v>0</v>
      </c>
      <c r="BR716">
        <v>543.24199999999996</v>
      </c>
      <c r="BS716">
        <v>233.88049999999998</v>
      </c>
      <c r="BT716">
        <v>0</v>
      </c>
      <c r="BU716">
        <v>0</v>
      </c>
      <c r="BV716">
        <v>0.34999999999999998</v>
      </c>
      <c r="BW716">
        <v>1</v>
      </c>
      <c r="CV716">
        <v>0</v>
      </c>
      <c r="CW716">
        <f>ROUND(Y716*Source!I663*DO716,7)</f>
        <v>0.34999999999999998</v>
      </c>
      <c r="CX716">
        <f>ROUND(Y716*Source!I663,7)</f>
        <v>0.34999999999999998</v>
      </c>
      <c r="CY716">
        <f t="shared" ref="CY716:CY721" si="1883">AB716</f>
        <v>1552.1199999999999</v>
      </c>
      <c r="CZ716">
        <f t="shared" ref="CZ716:CZ721" si="1884">AF716</f>
        <v>1552.1199999999999</v>
      </c>
      <c r="DA716">
        <f t="shared" ref="DA716:DA721" si="1885">AJ716</f>
        <v>1</v>
      </c>
      <c r="DB716">
        <f t="shared" si="1876"/>
        <v>543.24000000000001</v>
      </c>
      <c r="DC716">
        <f t="shared" si="1877"/>
        <v>233.88</v>
      </c>
      <c r="DD716" t="s">
        <v>435</v>
      </c>
      <c r="DE716" t="s">
        <v>435</v>
      </c>
      <c r="DF716">
        <f t="shared" si="1878"/>
        <v>0</v>
      </c>
      <c r="DG716">
        <f t="shared" si="1873"/>
        <v>543.24000000000001</v>
      </c>
      <c r="DH716">
        <f t="shared" si="1863"/>
        <v>233.88</v>
      </c>
      <c r="DI716">
        <f t="shared" si="1864"/>
        <v>0</v>
      </c>
      <c r="DJ716">
        <f t="shared" ref="DJ716:DJ721" si="1886">DG716+DH716</f>
        <v>777.12</v>
      </c>
      <c r="DK716">
        <v>1</v>
      </c>
      <c r="DL716" t="s">
        <v>68</v>
      </c>
      <c r="DM716">
        <v>6</v>
      </c>
      <c r="DN716" t="s">
        <v>36</v>
      </c>
      <c r="DO716">
        <v>1</v>
      </c>
    </row>
    <row r="717">
      <c r="A717">
        <f>ROW(Source!A663)</f>
        <v>663</v>
      </c>
      <c r="B717">
        <v>358752211</v>
      </c>
      <c r="C717">
        <v>358750438</v>
      </c>
      <c r="D717">
        <v>342764838</v>
      </c>
      <c r="E717">
        <v>1</v>
      </c>
      <c r="F717">
        <v>1</v>
      </c>
      <c r="G717">
        <v>1</v>
      </c>
      <c r="H717">
        <v>2</v>
      </c>
      <c r="I717" t="s">
        <v>368</v>
      </c>
      <c r="J717" t="s">
        <v>866</v>
      </c>
      <c r="K717" t="s">
        <v>369</v>
      </c>
      <c r="L717">
        <v>1368</v>
      </c>
      <c r="N717">
        <v>1011</v>
      </c>
      <c r="O717" t="s">
        <v>67</v>
      </c>
      <c r="P717" t="s">
        <v>67</v>
      </c>
      <c r="Q717">
        <v>1</v>
      </c>
      <c r="W717">
        <v>0</v>
      </c>
      <c r="X717">
        <v>-173640159</v>
      </c>
      <c r="Y717">
        <f t="shared" si="1875"/>
        <v>7.0999999999999996</v>
      </c>
      <c r="AA717">
        <v>0</v>
      </c>
      <c r="AB717">
        <v>2.6699999999999999</v>
      </c>
      <c r="AC717">
        <v>0</v>
      </c>
      <c r="AD717">
        <v>0</v>
      </c>
      <c r="AE717">
        <v>0</v>
      </c>
      <c r="AF717">
        <v>2.6699999999999999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435</v>
      </c>
      <c r="AT717">
        <v>7.0999999999999996</v>
      </c>
      <c r="AU717" t="s">
        <v>435</v>
      </c>
      <c r="AV717">
        <v>1</v>
      </c>
      <c r="AW717">
        <v>2</v>
      </c>
      <c r="AX717">
        <v>363029712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18.956999999999997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18.956999999999997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f>ROUND(Y717*Source!I663*DO717,7)</f>
        <v>0</v>
      </c>
      <c r="CX717">
        <f>ROUND(Y717*Source!I663,7)</f>
        <v>7.0999999999999996</v>
      </c>
      <c r="CY717">
        <f t="shared" si="1883"/>
        <v>2.6699999999999999</v>
      </c>
      <c r="CZ717">
        <f t="shared" si="1884"/>
        <v>2.6699999999999999</v>
      </c>
      <c r="DA717">
        <f t="shared" si="1885"/>
        <v>1</v>
      </c>
      <c r="DB717">
        <f t="shared" si="1876"/>
        <v>18.960000000000001</v>
      </c>
      <c r="DC717">
        <f t="shared" si="1877"/>
        <v>0</v>
      </c>
      <c r="DD717" t="s">
        <v>435</v>
      </c>
      <c r="DE717" t="s">
        <v>435</v>
      </c>
      <c r="DF717">
        <f t="shared" si="1878"/>
        <v>0</v>
      </c>
      <c r="DG717">
        <f t="shared" si="1873"/>
        <v>18.960000000000001</v>
      </c>
      <c r="DH717">
        <f t="shared" si="1863"/>
        <v>0</v>
      </c>
      <c r="DI717">
        <f t="shared" si="1864"/>
        <v>0</v>
      </c>
      <c r="DJ717">
        <f t="shared" si="1886"/>
        <v>18.960000000000001</v>
      </c>
      <c r="DK717">
        <v>1</v>
      </c>
      <c r="DL717" t="s">
        <v>435</v>
      </c>
      <c r="DM717">
        <v>0</v>
      </c>
      <c r="DN717" t="s">
        <v>435</v>
      </c>
      <c r="DO717">
        <v>0</v>
      </c>
    </row>
    <row r="718">
      <c r="A718">
        <f>ROW(Source!A663)</f>
        <v>663</v>
      </c>
      <c r="B718">
        <v>358752211</v>
      </c>
      <c r="C718">
        <v>358750438</v>
      </c>
      <c r="D718">
        <v>342764878</v>
      </c>
      <c r="E718">
        <v>1</v>
      </c>
      <c r="F718">
        <v>1</v>
      </c>
      <c r="G718">
        <v>1</v>
      </c>
      <c r="H718">
        <v>2</v>
      </c>
      <c r="I718" t="s">
        <v>232</v>
      </c>
      <c r="J718" t="s">
        <v>845</v>
      </c>
      <c r="K718" t="s">
        <v>233</v>
      </c>
      <c r="L718">
        <v>1368</v>
      </c>
      <c r="N718">
        <v>1011</v>
      </c>
      <c r="O718" t="s">
        <v>67</v>
      </c>
      <c r="P718" t="s">
        <v>67</v>
      </c>
      <c r="Q718">
        <v>1</v>
      </c>
      <c r="W718">
        <v>0</v>
      </c>
      <c r="X718">
        <v>1871458523</v>
      </c>
      <c r="Y718">
        <f t="shared" si="1875"/>
        <v>3.5499999999999998</v>
      </c>
      <c r="AA718">
        <v>0</v>
      </c>
      <c r="AB718">
        <v>76.980000000000004</v>
      </c>
      <c r="AC718">
        <v>441.77999999999997</v>
      </c>
      <c r="AD718">
        <v>0</v>
      </c>
      <c r="AE718">
        <v>0</v>
      </c>
      <c r="AF718">
        <v>55.780000000000001</v>
      </c>
      <c r="AG718">
        <v>441.77999999999997</v>
      </c>
      <c r="AH718">
        <v>0</v>
      </c>
      <c r="AI718">
        <v>1</v>
      </c>
      <c r="AJ718">
        <v>1.3799999999999999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435</v>
      </c>
      <c r="AT718">
        <v>3.5499999999999998</v>
      </c>
      <c r="AU718" t="s">
        <v>435</v>
      </c>
      <c r="AV718">
        <v>1</v>
      </c>
      <c r="AW718">
        <v>2</v>
      </c>
      <c r="AX718">
        <v>363029713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198.01900000000001</v>
      </c>
      <c r="BL718">
        <v>1568.3189999999997</v>
      </c>
      <c r="BM718">
        <v>0</v>
      </c>
      <c r="BN718">
        <v>0</v>
      </c>
      <c r="BO718">
        <v>3.5499999999999998</v>
      </c>
      <c r="BP718">
        <v>1</v>
      </c>
      <c r="BQ718">
        <v>0</v>
      </c>
      <c r="BR718">
        <v>198.01900000000001</v>
      </c>
      <c r="BS718">
        <v>1568.3189999999997</v>
      </c>
      <c r="BT718">
        <v>0</v>
      </c>
      <c r="BU718">
        <v>0</v>
      </c>
      <c r="BV718">
        <v>3.5499999999999998</v>
      </c>
      <c r="BW718">
        <v>1</v>
      </c>
      <c r="CV718">
        <v>0</v>
      </c>
      <c r="CW718">
        <f>ROUND(Y718*Source!I663*DO718,7)</f>
        <v>3.5499999999999998</v>
      </c>
      <c r="CX718">
        <f>ROUND(Y718*Source!I663,7)</f>
        <v>3.5499999999999998</v>
      </c>
      <c r="CY718">
        <f t="shared" si="1883"/>
        <v>76.980000000000004</v>
      </c>
      <c r="CZ718">
        <f t="shared" si="1884"/>
        <v>55.780000000000001</v>
      </c>
      <c r="DA718">
        <f t="shared" si="1885"/>
        <v>1.3799999999999999</v>
      </c>
      <c r="DB718">
        <f t="shared" si="1876"/>
        <v>198.01999999999998</v>
      </c>
      <c r="DC718">
        <f t="shared" si="1877"/>
        <v>1568.3199999999999</v>
      </c>
      <c r="DD718" t="s">
        <v>435</v>
      </c>
      <c r="DE718" t="s">
        <v>435</v>
      </c>
      <c r="DF718">
        <f t="shared" si="1878"/>
        <v>0</v>
      </c>
      <c r="DG718">
        <f t="shared" ref="DG718:DG721" si="1887">ROUND(ROUND(AF718*AJ718,2)*CX718,2)</f>
        <v>273.28000000000003</v>
      </c>
      <c r="DH718">
        <f t="shared" si="1863"/>
        <v>1568.3199999999999</v>
      </c>
      <c r="DI718">
        <f t="shared" si="1864"/>
        <v>0</v>
      </c>
      <c r="DJ718">
        <f t="shared" si="1886"/>
        <v>1841.5999999999999</v>
      </c>
      <c r="DK718">
        <v>0</v>
      </c>
      <c r="DL718" t="s">
        <v>234</v>
      </c>
      <c r="DM718">
        <v>3</v>
      </c>
      <c r="DN718" t="s">
        <v>36</v>
      </c>
      <c r="DO718">
        <v>1</v>
      </c>
    </row>
    <row r="719">
      <c r="A719">
        <f>ROW(Source!A663)</f>
        <v>663</v>
      </c>
      <c r="B719">
        <v>358752211</v>
      </c>
      <c r="C719">
        <v>358750438</v>
      </c>
      <c r="D719">
        <v>342764921</v>
      </c>
      <c r="E719">
        <v>1</v>
      </c>
      <c r="F719">
        <v>1</v>
      </c>
      <c r="G719">
        <v>1</v>
      </c>
      <c r="H719">
        <v>2</v>
      </c>
      <c r="I719" t="s">
        <v>157</v>
      </c>
      <c r="J719" t="s">
        <v>844</v>
      </c>
      <c r="K719" t="s">
        <v>158</v>
      </c>
      <c r="L719">
        <v>1368</v>
      </c>
      <c r="N719">
        <v>1011</v>
      </c>
      <c r="O719" t="s">
        <v>67</v>
      </c>
      <c r="P719" t="s">
        <v>67</v>
      </c>
      <c r="Q719">
        <v>1</v>
      </c>
      <c r="W719">
        <v>0</v>
      </c>
      <c r="X719">
        <v>-1997430335</v>
      </c>
      <c r="Y719">
        <f t="shared" si="1875"/>
        <v>1.1799999999999999</v>
      </c>
      <c r="AA719">
        <v>0</v>
      </c>
      <c r="AB719">
        <v>130.19</v>
      </c>
      <c r="AC719">
        <v>497.45999999999998</v>
      </c>
      <c r="AD719">
        <v>0</v>
      </c>
      <c r="AE719">
        <v>0</v>
      </c>
      <c r="AF719">
        <v>104.98999999999999</v>
      </c>
      <c r="AG719">
        <v>497.45999999999998</v>
      </c>
      <c r="AH719">
        <v>0</v>
      </c>
      <c r="AI719">
        <v>1</v>
      </c>
      <c r="AJ719">
        <v>1.24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435</v>
      </c>
      <c r="AT719">
        <v>1.1799999999999999</v>
      </c>
      <c r="AU719" t="s">
        <v>435</v>
      </c>
      <c r="AV719">
        <v>1</v>
      </c>
      <c r="AW719">
        <v>2</v>
      </c>
      <c r="AX719">
        <v>363029714</v>
      </c>
      <c r="AY719">
        <v>1</v>
      </c>
      <c r="AZ719">
        <v>0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123.88819999999998</v>
      </c>
      <c r="BL719">
        <v>587.00279999999998</v>
      </c>
      <c r="BM719">
        <v>0</v>
      </c>
      <c r="BN719">
        <v>0</v>
      </c>
      <c r="BO719">
        <v>1.1799999999999999</v>
      </c>
      <c r="BP719">
        <v>1</v>
      </c>
      <c r="BQ719">
        <v>0</v>
      </c>
      <c r="BR719">
        <v>123.88819999999998</v>
      </c>
      <c r="BS719">
        <v>587.00279999999998</v>
      </c>
      <c r="BT719">
        <v>0</v>
      </c>
      <c r="BU719">
        <v>0</v>
      </c>
      <c r="BV719">
        <v>1.1799999999999999</v>
      </c>
      <c r="BW719">
        <v>1</v>
      </c>
      <c r="CV719">
        <v>0</v>
      </c>
      <c r="CW719">
        <f>ROUND(Y719*Source!I663*DO719,7)</f>
        <v>1.1799999999999999</v>
      </c>
      <c r="CX719">
        <f>ROUND(Y719*Source!I663,7)</f>
        <v>1.1799999999999999</v>
      </c>
      <c r="CY719">
        <f t="shared" si="1883"/>
        <v>130.19</v>
      </c>
      <c r="CZ719">
        <f t="shared" si="1884"/>
        <v>104.98999999999999</v>
      </c>
      <c r="DA719">
        <f t="shared" si="1885"/>
        <v>1.24</v>
      </c>
      <c r="DB719">
        <f t="shared" si="1876"/>
        <v>123.89</v>
      </c>
      <c r="DC719">
        <f t="shared" si="1877"/>
        <v>587</v>
      </c>
      <c r="DD719" t="s">
        <v>435</v>
      </c>
      <c r="DE719" t="s">
        <v>435</v>
      </c>
      <c r="DF719">
        <f t="shared" si="1878"/>
        <v>0</v>
      </c>
      <c r="DG719">
        <f t="shared" si="1887"/>
        <v>153.62</v>
      </c>
      <c r="DH719">
        <f t="shared" si="1863"/>
        <v>587</v>
      </c>
      <c r="DI719">
        <f t="shared" si="1864"/>
        <v>0</v>
      </c>
      <c r="DJ719">
        <f t="shared" si="1886"/>
        <v>740.62</v>
      </c>
      <c r="DK719">
        <v>0</v>
      </c>
      <c r="DL719" t="s">
        <v>72</v>
      </c>
      <c r="DM719">
        <v>4</v>
      </c>
      <c r="DN719" t="s">
        <v>36</v>
      </c>
      <c r="DO719">
        <v>1</v>
      </c>
    </row>
    <row r="720">
      <c r="A720">
        <f>ROW(Source!A663)</f>
        <v>663</v>
      </c>
      <c r="B720">
        <v>358752211</v>
      </c>
      <c r="C720">
        <v>358750438</v>
      </c>
      <c r="D720">
        <v>342765357</v>
      </c>
      <c r="E720">
        <v>1</v>
      </c>
      <c r="F720">
        <v>1</v>
      </c>
      <c r="G720">
        <v>1</v>
      </c>
      <c r="H720">
        <v>2</v>
      </c>
      <c r="I720" t="s">
        <v>370</v>
      </c>
      <c r="J720" t="s">
        <v>867</v>
      </c>
      <c r="K720" t="s">
        <v>371</v>
      </c>
      <c r="L720">
        <v>1368</v>
      </c>
      <c r="N720">
        <v>1011</v>
      </c>
      <c r="O720" t="s">
        <v>67</v>
      </c>
      <c r="P720" t="s">
        <v>67</v>
      </c>
      <c r="Q720">
        <v>1</v>
      </c>
      <c r="W720">
        <v>0</v>
      </c>
      <c r="X720">
        <v>2026811433</v>
      </c>
      <c r="Y720">
        <f t="shared" si="1875"/>
        <v>3.5499999999999998</v>
      </c>
      <c r="AA720">
        <v>0</v>
      </c>
      <c r="AB720">
        <v>3052.3299999999999</v>
      </c>
      <c r="AC720">
        <v>571.71000000000004</v>
      </c>
      <c r="AD720">
        <v>0</v>
      </c>
      <c r="AE720">
        <v>0</v>
      </c>
      <c r="AF720">
        <v>2608.8299999999999</v>
      </c>
      <c r="AG720">
        <v>571.71000000000004</v>
      </c>
      <c r="AH720">
        <v>0</v>
      </c>
      <c r="AI720">
        <v>1</v>
      </c>
      <c r="AJ720">
        <v>1.1699999999999999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435</v>
      </c>
      <c r="AT720">
        <v>3.5499999999999998</v>
      </c>
      <c r="AU720" t="s">
        <v>435</v>
      </c>
      <c r="AV720">
        <v>1</v>
      </c>
      <c r="AW720">
        <v>2</v>
      </c>
      <c r="AX720">
        <v>363029715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9261.3464999999997</v>
      </c>
      <c r="BL720">
        <v>2029.5705</v>
      </c>
      <c r="BM720">
        <v>0</v>
      </c>
      <c r="BN720">
        <v>0</v>
      </c>
      <c r="BO720">
        <v>3.5499999999999998</v>
      </c>
      <c r="BP720">
        <v>1</v>
      </c>
      <c r="BQ720">
        <v>0</v>
      </c>
      <c r="BR720">
        <v>9261.3464999999997</v>
      </c>
      <c r="BS720">
        <v>2029.5705</v>
      </c>
      <c r="BT720">
        <v>0</v>
      </c>
      <c r="BU720">
        <v>0</v>
      </c>
      <c r="BV720">
        <v>3.5499999999999998</v>
      </c>
      <c r="BW720">
        <v>1</v>
      </c>
      <c r="CV720">
        <v>0</v>
      </c>
      <c r="CW720">
        <f>ROUND(Y720*Source!I663*DO720,7)</f>
        <v>3.5499999999999998</v>
      </c>
      <c r="CX720">
        <f>ROUND(Y720*Source!I663,7)</f>
        <v>3.5499999999999998</v>
      </c>
      <c r="CY720">
        <f t="shared" si="1883"/>
        <v>3052.3299999999999</v>
      </c>
      <c r="CZ720">
        <f t="shared" si="1884"/>
        <v>2608.8299999999999</v>
      </c>
      <c r="DA720">
        <f t="shared" si="1885"/>
        <v>1.1699999999999999</v>
      </c>
      <c r="DB720">
        <f t="shared" si="1876"/>
        <v>9261.3500000000004</v>
      </c>
      <c r="DC720">
        <f t="shared" si="1877"/>
        <v>2029.5699999999999</v>
      </c>
      <c r="DD720" t="s">
        <v>435</v>
      </c>
      <c r="DE720" t="s">
        <v>435</v>
      </c>
      <c r="DF720">
        <f t="shared" si="1878"/>
        <v>0</v>
      </c>
      <c r="DG720">
        <f t="shared" si="1887"/>
        <v>10835.77</v>
      </c>
      <c r="DH720">
        <f t="shared" si="1863"/>
        <v>2029.5699999999999</v>
      </c>
      <c r="DI720">
        <f t="shared" si="1864"/>
        <v>0</v>
      </c>
      <c r="DJ720">
        <f t="shared" si="1886"/>
        <v>12865.34</v>
      </c>
      <c r="DK720">
        <v>0</v>
      </c>
      <c r="DL720" t="s">
        <v>221</v>
      </c>
      <c r="DM720">
        <v>5</v>
      </c>
      <c r="DN720" t="s">
        <v>36</v>
      </c>
      <c r="DO720">
        <v>1</v>
      </c>
    </row>
    <row r="721">
      <c r="A721">
        <f>ROW(Source!A663)</f>
        <v>663</v>
      </c>
      <c r="B721">
        <v>358752211</v>
      </c>
      <c r="C721">
        <v>358750438</v>
      </c>
      <c r="D721">
        <v>342765643</v>
      </c>
      <c r="E721">
        <v>1</v>
      </c>
      <c r="F721">
        <v>1</v>
      </c>
      <c r="G721">
        <v>1</v>
      </c>
      <c r="H721">
        <v>2</v>
      </c>
      <c r="I721" t="s">
        <v>70</v>
      </c>
      <c r="J721" t="s">
        <v>831</v>
      </c>
      <c r="K721" t="s">
        <v>71</v>
      </c>
      <c r="L721">
        <v>1368</v>
      </c>
      <c r="N721">
        <v>1011</v>
      </c>
      <c r="O721" t="s">
        <v>67</v>
      </c>
      <c r="P721" t="s">
        <v>67</v>
      </c>
      <c r="Q721">
        <v>1</v>
      </c>
      <c r="W721">
        <v>0</v>
      </c>
      <c r="X721">
        <v>1503848564</v>
      </c>
      <c r="Y721">
        <f t="shared" si="1875"/>
        <v>0.34999999999999998</v>
      </c>
      <c r="AA721">
        <v>0</v>
      </c>
      <c r="AB721">
        <v>583.05999999999995</v>
      </c>
      <c r="AC721">
        <v>497.45999999999998</v>
      </c>
      <c r="AD721">
        <v>0</v>
      </c>
      <c r="AE721">
        <v>0</v>
      </c>
      <c r="AF721">
        <v>477.92000000000002</v>
      </c>
      <c r="AG721">
        <v>497.45999999999998</v>
      </c>
      <c r="AH721">
        <v>0</v>
      </c>
      <c r="AI721">
        <v>1</v>
      </c>
      <c r="AJ721">
        <v>1.22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435</v>
      </c>
      <c r="AT721">
        <v>0.34999999999999998</v>
      </c>
      <c r="AU721" t="s">
        <v>435</v>
      </c>
      <c r="AV721">
        <v>1</v>
      </c>
      <c r="AW721">
        <v>2</v>
      </c>
      <c r="AX721">
        <v>363029716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167.27199999999999</v>
      </c>
      <c r="BL721">
        <v>174.11099999999999</v>
      </c>
      <c r="BM721">
        <v>0</v>
      </c>
      <c r="BN721">
        <v>0</v>
      </c>
      <c r="BO721">
        <v>0.34999999999999998</v>
      </c>
      <c r="BP721">
        <v>1</v>
      </c>
      <c r="BQ721">
        <v>0</v>
      </c>
      <c r="BR721">
        <v>167.27199999999999</v>
      </c>
      <c r="BS721">
        <v>174.11099999999999</v>
      </c>
      <c r="BT721">
        <v>0</v>
      </c>
      <c r="BU721">
        <v>0</v>
      </c>
      <c r="BV721">
        <v>0.34999999999999998</v>
      </c>
      <c r="BW721">
        <v>1</v>
      </c>
      <c r="CV721">
        <v>0</v>
      </c>
      <c r="CW721">
        <f>ROUND(Y721*Source!I663*DO721,7)</f>
        <v>0.34999999999999998</v>
      </c>
      <c r="CX721">
        <f>ROUND(Y721*Source!I663,7)</f>
        <v>0.34999999999999998</v>
      </c>
      <c r="CY721">
        <f t="shared" si="1883"/>
        <v>583.05999999999995</v>
      </c>
      <c r="CZ721">
        <f t="shared" si="1884"/>
        <v>477.92000000000002</v>
      </c>
      <c r="DA721">
        <f t="shared" si="1885"/>
        <v>1.22</v>
      </c>
      <c r="DB721">
        <f t="shared" si="1876"/>
        <v>167.26999999999998</v>
      </c>
      <c r="DC721">
        <f t="shared" si="1877"/>
        <v>174.10999999999999</v>
      </c>
      <c r="DD721" t="s">
        <v>435</v>
      </c>
      <c r="DE721" t="s">
        <v>435</v>
      </c>
      <c r="DF721">
        <f t="shared" si="1878"/>
        <v>0</v>
      </c>
      <c r="DG721">
        <f t="shared" si="1887"/>
        <v>204.06999999999999</v>
      </c>
      <c r="DH721">
        <f t="shared" si="1863"/>
        <v>174.11000000000001</v>
      </c>
      <c r="DI721">
        <f t="shared" si="1864"/>
        <v>0</v>
      </c>
      <c r="DJ721">
        <f t="shared" si="1886"/>
        <v>378.18000000000001</v>
      </c>
      <c r="DK721">
        <v>0</v>
      </c>
      <c r="DL721" t="s">
        <v>72</v>
      </c>
      <c r="DM721">
        <v>4</v>
      </c>
      <c r="DN721" t="s">
        <v>36</v>
      </c>
      <c r="DO721">
        <v>1</v>
      </c>
    </row>
    <row r="722">
      <c r="A722">
        <f>ROW(Source!A663)</f>
        <v>663</v>
      </c>
      <c r="B722">
        <v>358752211</v>
      </c>
      <c r="C722">
        <v>358750438</v>
      </c>
      <c r="D722">
        <v>342713970</v>
      </c>
      <c r="E722">
        <v>1</v>
      </c>
      <c r="F722">
        <v>1</v>
      </c>
      <c r="G722">
        <v>1</v>
      </c>
      <c r="H722">
        <v>3</v>
      </c>
      <c r="I722" t="s">
        <v>119</v>
      </c>
      <c r="J722" t="s">
        <v>839</v>
      </c>
      <c r="K722" t="s">
        <v>120</v>
      </c>
      <c r="L722">
        <v>1348</v>
      </c>
      <c r="N722">
        <v>1009</v>
      </c>
      <c r="O722" t="s">
        <v>88</v>
      </c>
      <c r="P722" t="s">
        <v>88</v>
      </c>
      <c r="Q722">
        <v>1000</v>
      </c>
      <c r="W722">
        <v>0</v>
      </c>
      <c r="X722">
        <v>420120945</v>
      </c>
      <c r="Y722">
        <f>(AT722*ROUND(0,7))</f>
        <v>0</v>
      </c>
      <c r="AA722">
        <v>255909.34</v>
      </c>
      <c r="AB722">
        <v>0</v>
      </c>
      <c r="AC722">
        <v>0</v>
      </c>
      <c r="AD722">
        <v>0</v>
      </c>
      <c r="AE722">
        <v>144581.54999999999</v>
      </c>
      <c r="AF722">
        <v>0</v>
      </c>
      <c r="AG722">
        <v>0</v>
      </c>
      <c r="AH722">
        <v>0</v>
      </c>
      <c r="AI722">
        <v>1.77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435</v>
      </c>
      <c r="AT722">
        <v>0.00024000000000000001</v>
      </c>
      <c r="AU722" t="s">
        <v>517</v>
      </c>
      <c r="AV722">
        <v>0</v>
      </c>
      <c r="AW722">
        <v>2</v>
      </c>
      <c r="AX722">
        <v>363029717</v>
      </c>
      <c r="AY722">
        <v>1</v>
      </c>
      <c r="AZ722">
        <v>0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34.699571999999996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ROUND(Y722*Source!I663,7)</f>
        <v>0</v>
      </c>
      <c r="CY722">
        <f t="shared" ref="CY722:CY723" si="1888">AA722</f>
        <v>255909.34</v>
      </c>
      <c r="CZ722">
        <f t="shared" ref="CZ722:CZ723" si="1889">AE722</f>
        <v>144581.54999999999</v>
      </c>
      <c r="DA722">
        <f t="shared" ref="DA722:DA723" si="1890">AI722</f>
        <v>1.77</v>
      </c>
      <c r="DB722">
        <f>ROUND((ROUND(AT722*CZ722,2)*ROUND(0,7)),6)</f>
        <v>0</v>
      </c>
      <c r="DC722">
        <f>ROUND((ROUND(AT722*AG722,2)*ROUND(0,7)),6)</f>
        <v>0</v>
      </c>
      <c r="DD722" t="s">
        <v>435</v>
      </c>
      <c r="DE722" t="s">
        <v>435</v>
      </c>
      <c r="DF722">
        <f>ROUND(ROUND(AE722*AI722,2)*CX722,2)</f>
        <v>0</v>
      </c>
      <c r="DG722">
        <f t="shared" ref="DG722:DG727" si="1891">ROUND(ROUND(AF722,2)*CX722,2)</f>
        <v>0</v>
      </c>
      <c r="DH722">
        <f t="shared" si="1863"/>
        <v>0</v>
      </c>
      <c r="DI722">
        <f t="shared" si="1864"/>
        <v>0</v>
      </c>
      <c r="DJ722">
        <f t="shared" ref="DJ722:DJ723" si="1892">DF722</f>
        <v>0</v>
      </c>
      <c r="DK722">
        <v>0</v>
      </c>
      <c r="DL722" t="s">
        <v>435</v>
      </c>
      <c r="DM722">
        <v>0</v>
      </c>
      <c r="DN722" t="s">
        <v>435</v>
      </c>
      <c r="DO722">
        <v>0</v>
      </c>
    </row>
    <row r="723">
      <c r="A723">
        <f>ROW(Source!A663)</f>
        <v>663</v>
      </c>
      <c r="B723">
        <v>358752211</v>
      </c>
      <c r="C723">
        <v>358750438</v>
      </c>
      <c r="D723">
        <v>342646017</v>
      </c>
      <c r="E723">
        <v>113</v>
      </c>
      <c r="F723">
        <v>1</v>
      </c>
      <c r="G723">
        <v>1</v>
      </c>
      <c r="H723">
        <v>3</v>
      </c>
      <c r="I723" t="s">
        <v>130</v>
      </c>
      <c r="J723" t="s">
        <v>435</v>
      </c>
      <c r="K723" t="s">
        <v>131</v>
      </c>
      <c r="L723">
        <v>3277935</v>
      </c>
      <c r="N723">
        <v>1013</v>
      </c>
      <c r="O723" t="s">
        <v>104</v>
      </c>
      <c r="P723" t="s">
        <v>104</v>
      </c>
      <c r="Q723">
        <v>1</v>
      </c>
      <c r="W723">
        <v>0</v>
      </c>
      <c r="X723">
        <v>274903907</v>
      </c>
      <c r="Y723">
        <f t="shared" ref="Y723:Y731" si="1893">AT723</f>
        <v>2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0</v>
      </c>
      <c r="AQ723">
        <v>1</v>
      </c>
      <c r="AR723">
        <v>0</v>
      </c>
      <c r="AS723" t="s">
        <v>435</v>
      </c>
      <c r="AT723">
        <v>2</v>
      </c>
      <c r="AU723" t="s">
        <v>435</v>
      </c>
      <c r="AV723">
        <v>0</v>
      </c>
      <c r="AW723">
        <v>2</v>
      </c>
      <c r="AX723">
        <v>363029718</v>
      </c>
      <c r="AY723">
        <v>1</v>
      </c>
      <c r="AZ723">
        <v>2048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ROUND(Y723*Source!I663,7)</f>
        <v>2</v>
      </c>
      <c r="CY723">
        <f t="shared" si="1888"/>
        <v>0</v>
      </c>
      <c r="CZ723">
        <f t="shared" si="1889"/>
        <v>0</v>
      </c>
      <c r="DA723">
        <f t="shared" si="1890"/>
        <v>1</v>
      </c>
      <c r="DB723">
        <f t="shared" ref="DB723:DB731" si="1894">ROUND(ROUND(AT723*CZ723,2),6)</f>
        <v>0</v>
      </c>
      <c r="DC723">
        <f t="shared" ref="DC723:DC731" si="1895">ROUND(ROUND(AT723*AG723,2),6)</f>
        <v>0</v>
      </c>
      <c r="DD723" t="s">
        <v>435</v>
      </c>
      <c r="DE723" t="s">
        <v>435</v>
      </c>
      <c r="DF723">
        <f t="shared" ref="DF723:DF731" si="1896">ROUND(ROUND(AE723,2)*CX723,2)</f>
        <v>0</v>
      </c>
      <c r="DG723">
        <f t="shared" si="1891"/>
        <v>0</v>
      </c>
      <c r="DH723">
        <f t="shared" si="1863"/>
        <v>0</v>
      </c>
      <c r="DI723">
        <f t="shared" si="1864"/>
        <v>0</v>
      </c>
      <c r="DJ723">
        <f t="shared" si="1892"/>
        <v>0</v>
      </c>
      <c r="DK723">
        <v>0</v>
      </c>
      <c r="DL723" t="s">
        <v>435</v>
      </c>
      <c r="DM723">
        <v>0</v>
      </c>
      <c r="DN723" t="s">
        <v>435</v>
      </c>
      <c r="DO723">
        <v>0</v>
      </c>
    </row>
    <row r="724">
      <c r="A724">
        <f>ROW(Source!A664)</f>
        <v>664</v>
      </c>
      <c r="B724">
        <v>358752211</v>
      </c>
      <c r="C724">
        <v>358750460</v>
      </c>
      <c r="D724">
        <v>342640222</v>
      </c>
      <c r="E724">
        <v>113</v>
      </c>
      <c r="F724">
        <v>1</v>
      </c>
      <c r="G724">
        <v>1</v>
      </c>
      <c r="H724">
        <v>1</v>
      </c>
      <c r="I724" t="s">
        <v>115</v>
      </c>
      <c r="J724" t="s">
        <v>435</v>
      </c>
      <c r="K724" t="s">
        <v>116</v>
      </c>
      <c r="L724">
        <v>1191</v>
      </c>
      <c r="N724">
        <v>1013</v>
      </c>
      <c r="O724" t="s">
        <v>36</v>
      </c>
      <c r="P724" t="s">
        <v>36</v>
      </c>
      <c r="Q724">
        <v>1</v>
      </c>
      <c r="W724">
        <v>0</v>
      </c>
      <c r="X724">
        <v>888410196</v>
      </c>
      <c r="Y724">
        <f t="shared" si="1893"/>
        <v>55.600000000000001</v>
      </c>
      <c r="AA724">
        <v>0</v>
      </c>
      <c r="AB724">
        <v>0</v>
      </c>
      <c r="AC724">
        <v>0</v>
      </c>
      <c r="AD724">
        <v>497.45999999999998</v>
      </c>
      <c r="AE724">
        <v>0</v>
      </c>
      <c r="AF724">
        <v>0</v>
      </c>
      <c r="AG724">
        <v>0</v>
      </c>
      <c r="AH724">
        <v>497.45999999999998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435</v>
      </c>
      <c r="AT724">
        <v>55.600000000000001</v>
      </c>
      <c r="AU724" t="s">
        <v>435</v>
      </c>
      <c r="AV724">
        <v>1</v>
      </c>
      <c r="AW724">
        <v>2</v>
      </c>
      <c r="AX724">
        <v>363029719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27658.775999999998</v>
      </c>
      <c r="BN724">
        <v>55.600000000000001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27658.775999999998</v>
      </c>
      <c r="BU724">
        <v>55.600000000000001</v>
      </c>
      <c r="BV724">
        <v>0</v>
      </c>
      <c r="BW724">
        <v>1</v>
      </c>
      <c r="CU724">
        <f>ROUND(AT724*Source!I664*AH724*AL724,2)</f>
        <v>27658.779999999999</v>
      </c>
      <c r="CV724">
        <f>ROUND(Y724*Source!I664,7)</f>
        <v>55.599999999999994</v>
      </c>
      <c r="CW724">
        <v>0</v>
      </c>
      <c r="CX724">
        <f>ROUND(Y724*Source!I664,7)</f>
        <v>55.599999999999994</v>
      </c>
      <c r="CY724">
        <f t="shared" ref="CY724:CY725" si="1897">AD724</f>
        <v>497.45999999999998</v>
      </c>
      <c r="CZ724">
        <f t="shared" ref="CZ724:CZ725" si="1898">AH724</f>
        <v>497.45999999999998</v>
      </c>
      <c r="DA724">
        <f t="shared" ref="DA724:DA725" si="1899">AL724</f>
        <v>1</v>
      </c>
      <c r="DB724">
        <f t="shared" si="1894"/>
        <v>27658.779999999999</v>
      </c>
      <c r="DC724">
        <f t="shared" si="1895"/>
        <v>0</v>
      </c>
      <c r="DD724" t="s">
        <v>435</v>
      </c>
      <c r="DE724" t="s">
        <v>435</v>
      </c>
      <c r="DF724">
        <f t="shared" si="1896"/>
        <v>0</v>
      </c>
      <c r="DG724">
        <f t="shared" si="1891"/>
        <v>0</v>
      </c>
      <c r="DH724">
        <f t="shared" si="1863"/>
        <v>0</v>
      </c>
      <c r="DI724">
        <f t="shared" si="1864"/>
        <v>27658.779999999999</v>
      </c>
      <c r="DJ724">
        <f t="shared" ref="DJ724:DJ725" si="1900">DI724</f>
        <v>27658.779999999999</v>
      </c>
      <c r="DK724">
        <v>1</v>
      </c>
      <c r="DL724" t="s">
        <v>435</v>
      </c>
      <c r="DM724">
        <v>0</v>
      </c>
      <c r="DN724" t="s">
        <v>435</v>
      </c>
      <c r="DO724">
        <v>0</v>
      </c>
    </row>
    <row r="725">
      <c r="A725">
        <f>ROW(Source!A664)</f>
        <v>664</v>
      </c>
      <c r="B725">
        <v>358752211</v>
      </c>
      <c r="C725">
        <v>358750460</v>
      </c>
      <c r="D725">
        <v>342640393</v>
      </c>
      <c r="E725">
        <v>113</v>
      </c>
      <c r="F725">
        <v>1</v>
      </c>
      <c r="G725">
        <v>1</v>
      </c>
      <c r="H725">
        <v>1</v>
      </c>
      <c r="I725" t="s">
        <v>828</v>
      </c>
      <c r="J725" t="s">
        <v>435</v>
      </c>
      <c r="K725" t="s">
        <v>829</v>
      </c>
      <c r="L725">
        <v>1191</v>
      </c>
      <c r="N725">
        <v>1013</v>
      </c>
      <c r="O725" t="s">
        <v>36</v>
      </c>
      <c r="P725" t="s">
        <v>36</v>
      </c>
      <c r="Q725">
        <v>1</v>
      </c>
      <c r="W725">
        <v>0</v>
      </c>
      <c r="X725">
        <v>-1417349443</v>
      </c>
      <c r="Y725">
        <f t="shared" si="1893"/>
        <v>8.4000000000000004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435</v>
      </c>
      <c r="AT725">
        <v>8.4000000000000004</v>
      </c>
      <c r="AU725" t="s">
        <v>435</v>
      </c>
      <c r="AV725">
        <v>2</v>
      </c>
      <c r="AW725">
        <v>2</v>
      </c>
      <c r="AX725">
        <v>363029720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ROUND(Y725*Source!I664,7)</f>
        <v>8.4000000000000004</v>
      </c>
      <c r="CY725">
        <f t="shared" si="1897"/>
        <v>0</v>
      </c>
      <c r="CZ725">
        <f t="shared" si="1898"/>
        <v>0</v>
      </c>
      <c r="DA725">
        <f t="shared" si="1899"/>
        <v>1</v>
      </c>
      <c r="DB725">
        <f t="shared" si="1894"/>
        <v>0</v>
      </c>
      <c r="DC725">
        <f t="shared" si="1895"/>
        <v>0</v>
      </c>
      <c r="DD725" t="s">
        <v>435</v>
      </c>
      <c r="DE725" t="s">
        <v>435</v>
      </c>
      <c r="DF725">
        <f t="shared" si="1896"/>
        <v>0</v>
      </c>
      <c r="DG725">
        <f t="shared" si="1891"/>
        <v>0</v>
      </c>
      <c r="DH725">
        <f t="shared" si="1863"/>
        <v>0</v>
      </c>
      <c r="DI725">
        <f t="shared" si="1864"/>
        <v>0</v>
      </c>
      <c r="DJ725">
        <f t="shared" si="1900"/>
        <v>0</v>
      </c>
      <c r="DK725">
        <v>0</v>
      </c>
      <c r="DL725" t="s">
        <v>435</v>
      </c>
      <c r="DM725">
        <v>0</v>
      </c>
      <c r="DN725" t="s">
        <v>435</v>
      </c>
      <c r="DO725">
        <v>0</v>
      </c>
    </row>
    <row r="726">
      <c r="A726">
        <f>ROW(Source!A664)</f>
        <v>664</v>
      </c>
      <c r="B726">
        <v>358752211</v>
      </c>
      <c r="C726">
        <v>358750460</v>
      </c>
      <c r="D726">
        <v>342764741</v>
      </c>
      <c r="E726">
        <v>1</v>
      </c>
      <c r="F726">
        <v>1</v>
      </c>
      <c r="G726">
        <v>1</v>
      </c>
      <c r="H726">
        <v>2</v>
      </c>
      <c r="I726" t="s">
        <v>65</v>
      </c>
      <c r="J726" t="s">
        <v>830</v>
      </c>
      <c r="K726" t="s">
        <v>66</v>
      </c>
      <c r="L726">
        <v>1368</v>
      </c>
      <c r="N726">
        <v>1011</v>
      </c>
      <c r="O726" t="s">
        <v>67</v>
      </c>
      <c r="P726" t="s">
        <v>67</v>
      </c>
      <c r="Q726">
        <v>1</v>
      </c>
      <c r="W726">
        <v>0</v>
      </c>
      <c r="X726">
        <v>-361847540</v>
      </c>
      <c r="Y726">
        <f t="shared" si="1893"/>
        <v>0.41999999999999998</v>
      </c>
      <c r="AA726">
        <v>0</v>
      </c>
      <c r="AB726">
        <v>1552.1199999999999</v>
      </c>
      <c r="AC726">
        <v>668.23000000000002</v>
      </c>
      <c r="AD726">
        <v>0</v>
      </c>
      <c r="AE726">
        <v>0</v>
      </c>
      <c r="AF726">
        <v>1552.1199999999999</v>
      </c>
      <c r="AG726">
        <v>668.23000000000002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435</v>
      </c>
      <c r="AT726">
        <v>0.41999999999999998</v>
      </c>
      <c r="AU726" t="s">
        <v>435</v>
      </c>
      <c r="AV726">
        <v>1</v>
      </c>
      <c r="AW726">
        <v>2</v>
      </c>
      <c r="AX726">
        <v>363029721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651.89039999999989</v>
      </c>
      <c r="BL726">
        <v>280.65659999999997</v>
      </c>
      <c r="BM726">
        <v>0</v>
      </c>
      <c r="BN726">
        <v>0</v>
      </c>
      <c r="BO726">
        <v>0.41999999999999998</v>
      </c>
      <c r="BP726">
        <v>1</v>
      </c>
      <c r="BQ726">
        <v>0</v>
      </c>
      <c r="BR726">
        <v>651.89039999999989</v>
      </c>
      <c r="BS726">
        <v>280.65659999999997</v>
      </c>
      <c r="BT726">
        <v>0</v>
      </c>
      <c r="BU726">
        <v>0</v>
      </c>
      <c r="BV726">
        <v>0.41999999999999998</v>
      </c>
      <c r="BW726">
        <v>1</v>
      </c>
      <c r="CV726">
        <v>0</v>
      </c>
      <c r="CW726">
        <f>ROUND(Y726*Source!I664*DO726,7)</f>
        <v>0.41999999999999998</v>
      </c>
      <c r="CX726">
        <f>ROUND(Y726*Source!I664,7)</f>
        <v>0.41999999999999998</v>
      </c>
      <c r="CY726">
        <f t="shared" ref="CY726:CY731" si="1901">AB726</f>
        <v>1552.1199999999999</v>
      </c>
      <c r="CZ726">
        <f t="shared" ref="CZ726:CZ731" si="1902">AF726</f>
        <v>1552.1199999999999</v>
      </c>
      <c r="DA726">
        <f t="shared" ref="DA726:DA731" si="1903">AJ726</f>
        <v>1</v>
      </c>
      <c r="DB726">
        <f t="shared" si="1894"/>
        <v>651.88999999999999</v>
      </c>
      <c r="DC726">
        <f t="shared" si="1895"/>
        <v>280.65999999999997</v>
      </c>
      <c r="DD726" t="s">
        <v>435</v>
      </c>
      <c r="DE726" t="s">
        <v>435</v>
      </c>
      <c r="DF726">
        <f t="shared" si="1896"/>
        <v>0</v>
      </c>
      <c r="DG726">
        <f t="shared" si="1891"/>
        <v>651.88999999999999</v>
      </c>
      <c r="DH726">
        <f t="shared" si="1863"/>
        <v>280.66000000000003</v>
      </c>
      <c r="DI726">
        <f t="shared" si="1864"/>
        <v>0</v>
      </c>
      <c r="DJ726">
        <f t="shared" ref="DJ726:DJ731" si="1904">DG726+DH726</f>
        <v>932.54999999999995</v>
      </c>
      <c r="DK726">
        <v>1</v>
      </c>
      <c r="DL726" t="s">
        <v>68</v>
      </c>
      <c r="DM726">
        <v>6</v>
      </c>
      <c r="DN726" t="s">
        <v>36</v>
      </c>
      <c r="DO726">
        <v>1</v>
      </c>
    </row>
    <row r="727">
      <c r="A727">
        <f>ROW(Source!A664)</f>
        <v>664</v>
      </c>
      <c r="B727">
        <v>358752211</v>
      </c>
      <c r="C727">
        <v>358750460</v>
      </c>
      <c r="D727">
        <v>342764838</v>
      </c>
      <c r="E727">
        <v>1</v>
      </c>
      <c r="F727">
        <v>1</v>
      </c>
      <c r="G727">
        <v>1</v>
      </c>
      <c r="H727">
        <v>2</v>
      </c>
      <c r="I727" t="s">
        <v>368</v>
      </c>
      <c r="J727" t="s">
        <v>866</v>
      </c>
      <c r="K727" t="s">
        <v>369</v>
      </c>
      <c r="L727">
        <v>1368</v>
      </c>
      <c r="N727">
        <v>1011</v>
      </c>
      <c r="O727" t="s">
        <v>67</v>
      </c>
      <c r="P727" t="s">
        <v>67</v>
      </c>
      <c r="Q727">
        <v>1</v>
      </c>
      <c r="W727">
        <v>0</v>
      </c>
      <c r="X727">
        <v>-173640159</v>
      </c>
      <c r="Y727">
        <f t="shared" si="1893"/>
        <v>6.4800000000000004</v>
      </c>
      <c r="AA727">
        <v>0</v>
      </c>
      <c r="AB727">
        <v>2.6699999999999999</v>
      </c>
      <c r="AC727">
        <v>0</v>
      </c>
      <c r="AD727">
        <v>0</v>
      </c>
      <c r="AE727">
        <v>0</v>
      </c>
      <c r="AF727">
        <v>2.6699999999999999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435</v>
      </c>
      <c r="AT727">
        <v>6.4800000000000004</v>
      </c>
      <c r="AU727" t="s">
        <v>435</v>
      </c>
      <c r="AV727">
        <v>1</v>
      </c>
      <c r="AW727">
        <v>2</v>
      </c>
      <c r="AX727">
        <v>363029722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17.301600000000001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17.301600000000001</v>
      </c>
      <c r="BS727">
        <v>0</v>
      </c>
      <c r="BT727">
        <v>0</v>
      </c>
      <c r="BU727">
        <v>0</v>
      </c>
      <c r="BV727">
        <v>0</v>
      </c>
      <c r="BW727">
        <v>1</v>
      </c>
      <c r="CV727">
        <v>0</v>
      </c>
      <c r="CW727">
        <f>ROUND(Y727*Source!I664*DO727,7)</f>
        <v>0</v>
      </c>
      <c r="CX727">
        <f>ROUND(Y727*Source!I664,7)</f>
        <v>6.4799999999999995</v>
      </c>
      <c r="CY727">
        <f t="shared" si="1901"/>
        <v>2.6699999999999999</v>
      </c>
      <c r="CZ727">
        <f t="shared" si="1902"/>
        <v>2.6699999999999999</v>
      </c>
      <c r="DA727">
        <f t="shared" si="1903"/>
        <v>1</v>
      </c>
      <c r="DB727">
        <f t="shared" si="1894"/>
        <v>17.300000000000001</v>
      </c>
      <c r="DC727">
        <f t="shared" si="1895"/>
        <v>0</v>
      </c>
      <c r="DD727" t="s">
        <v>435</v>
      </c>
      <c r="DE727" t="s">
        <v>435</v>
      </c>
      <c r="DF727">
        <f t="shared" si="1896"/>
        <v>0</v>
      </c>
      <c r="DG727">
        <f t="shared" si="1891"/>
        <v>17.300000000000001</v>
      </c>
      <c r="DH727">
        <f t="shared" si="1863"/>
        <v>0</v>
      </c>
      <c r="DI727">
        <f t="shared" si="1864"/>
        <v>0</v>
      </c>
      <c r="DJ727">
        <f t="shared" si="1904"/>
        <v>17.300000000000001</v>
      </c>
      <c r="DK727">
        <v>1</v>
      </c>
      <c r="DL727" t="s">
        <v>435</v>
      </c>
      <c r="DM727">
        <v>0</v>
      </c>
      <c r="DN727" t="s">
        <v>435</v>
      </c>
      <c r="DO727">
        <v>0</v>
      </c>
    </row>
    <row r="728">
      <c r="A728">
        <f>ROW(Source!A664)</f>
        <v>664</v>
      </c>
      <c r="B728">
        <v>358752211</v>
      </c>
      <c r="C728">
        <v>358750460</v>
      </c>
      <c r="D728">
        <v>342764878</v>
      </c>
      <c r="E728">
        <v>1</v>
      </c>
      <c r="F728">
        <v>1</v>
      </c>
      <c r="G728">
        <v>1</v>
      </c>
      <c r="H728">
        <v>2</v>
      </c>
      <c r="I728" t="s">
        <v>232</v>
      </c>
      <c r="J728" t="s">
        <v>845</v>
      </c>
      <c r="K728" t="s">
        <v>233</v>
      </c>
      <c r="L728">
        <v>1368</v>
      </c>
      <c r="N728">
        <v>1011</v>
      </c>
      <c r="O728" t="s">
        <v>67</v>
      </c>
      <c r="P728" t="s">
        <v>67</v>
      </c>
      <c r="Q728">
        <v>1</v>
      </c>
      <c r="W728">
        <v>0</v>
      </c>
      <c r="X728">
        <v>1871458523</v>
      </c>
      <c r="Y728">
        <f t="shared" si="1893"/>
        <v>3.2400000000000002</v>
      </c>
      <c r="AA728">
        <v>0</v>
      </c>
      <c r="AB728">
        <v>76.980000000000004</v>
      </c>
      <c r="AC728">
        <v>441.77999999999997</v>
      </c>
      <c r="AD728">
        <v>0</v>
      </c>
      <c r="AE728">
        <v>0</v>
      </c>
      <c r="AF728">
        <v>55.780000000000001</v>
      </c>
      <c r="AG728">
        <v>441.77999999999997</v>
      </c>
      <c r="AH728">
        <v>0</v>
      </c>
      <c r="AI728">
        <v>1</v>
      </c>
      <c r="AJ728">
        <v>1.3799999999999999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435</v>
      </c>
      <c r="AT728">
        <v>3.2400000000000002</v>
      </c>
      <c r="AU728" t="s">
        <v>435</v>
      </c>
      <c r="AV728">
        <v>1</v>
      </c>
      <c r="AW728">
        <v>2</v>
      </c>
      <c r="AX728">
        <v>363029723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180.72720000000001</v>
      </c>
      <c r="BL728">
        <v>1431.3671999999999</v>
      </c>
      <c r="BM728">
        <v>0</v>
      </c>
      <c r="BN728">
        <v>0</v>
      </c>
      <c r="BO728">
        <v>3.2400000000000002</v>
      </c>
      <c r="BP728">
        <v>1</v>
      </c>
      <c r="BQ728">
        <v>0</v>
      </c>
      <c r="BR728">
        <v>180.72720000000001</v>
      </c>
      <c r="BS728">
        <v>1431.3671999999999</v>
      </c>
      <c r="BT728">
        <v>0</v>
      </c>
      <c r="BU728">
        <v>0</v>
      </c>
      <c r="BV728">
        <v>3.2400000000000002</v>
      </c>
      <c r="BW728">
        <v>1</v>
      </c>
      <c r="CV728">
        <v>0</v>
      </c>
      <c r="CW728">
        <f>ROUND(Y728*Source!I664*DO728,7)</f>
        <v>3.2399999999999998</v>
      </c>
      <c r="CX728">
        <f>ROUND(Y728*Source!I664,7)</f>
        <v>3.2399999999999998</v>
      </c>
      <c r="CY728">
        <f t="shared" si="1901"/>
        <v>76.980000000000004</v>
      </c>
      <c r="CZ728">
        <f t="shared" si="1902"/>
        <v>55.780000000000001</v>
      </c>
      <c r="DA728">
        <f t="shared" si="1903"/>
        <v>1.3799999999999999</v>
      </c>
      <c r="DB728">
        <f t="shared" si="1894"/>
        <v>180.72999999999999</v>
      </c>
      <c r="DC728">
        <f t="shared" si="1895"/>
        <v>1431.3699999999999</v>
      </c>
      <c r="DD728" t="s">
        <v>435</v>
      </c>
      <c r="DE728" t="s">
        <v>435</v>
      </c>
      <c r="DF728">
        <f t="shared" si="1896"/>
        <v>0</v>
      </c>
      <c r="DG728">
        <f t="shared" ref="DG728:DG731" si="1905">ROUND(ROUND(AF728*AJ728,2)*CX728,2)</f>
        <v>249.42000000000002</v>
      </c>
      <c r="DH728">
        <f t="shared" si="1863"/>
        <v>1431.3700000000001</v>
      </c>
      <c r="DI728">
        <f t="shared" si="1864"/>
        <v>0</v>
      </c>
      <c r="DJ728">
        <f t="shared" si="1904"/>
        <v>1680.7900000000002</v>
      </c>
      <c r="DK728">
        <v>0</v>
      </c>
      <c r="DL728" t="s">
        <v>234</v>
      </c>
      <c r="DM728">
        <v>3</v>
      </c>
      <c r="DN728" t="s">
        <v>36</v>
      </c>
      <c r="DO728">
        <v>1</v>
      </c>
    </row>
    <row r="729">
      <c r="A729">
        <f>ROW(Source!A664)</f>
        <v>664</v>
      </c>
      <c r="B729">
        <v>358752211</v>
      </c>
      <c r="C729">
        <v>358750460</v>
      </c>
      <c r="D729">
        <v>342764921</v>
      </c>
      <c r="E729">
        <v>1</v>
      </c>
      <c r="F729">
        <v>1</v>
      </c>
      <c r="G729">
        <v>1</v>
      </c>
      <c r="H729">
        <v>2</v>
      </c>
      <c r="I729" t="s">
        <v>157</v>
      </c>
      <c r="J729" t="s">
        <v>844</v>
      </c>
      <c r="K729" t="s">
        <v>158</v>
      </c>
      <c r="L729">
        <v>1368</v>
      </c>
      <c r="N729">
        <v>1011</v>
      </c>
      <c r="O729" t="s">
        <v>67</v>
      </c>
      <c r="P729" t="s">
        <v>67</v>
      </c>
      <c r="Q729">
        <v>1</v>
      </c>
      <c r="W729">
        <v>0</v>
      </c>
      <c r="X729">
        <v>-1997430335</v>
      </c>
      <c r="Y729">
        <f t="shared" si="1893"/>
        <v>1.0800000000000001</v>
      </c>
      <c r="AA729">
        <v>0</v>
      </c>
      <c r="AB729">
        <v>130.19</v>
      </c>
      <c r="AC729">
        <v>497.45999999999998</v>
      </c>
      <c r="AD729">
        <v>0</v>
      </c>
      <c r="AE729">
        <v>0</v>
      </c>
      <c r="AF729">
        <v>104.98999999999999</v>
      </c>
      <c r="AG729">
        <v>497.45999999999998</v>
      </c>
      <c r="AH729">
        <v>0</v>
      </c>
      <c r="AI729">
        <v>1</v>
      </c>
      <c r="AJ729">
        <v>1.24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435</v>
      </c>
      <c r="AT729">
        <v>1.0800000000000001</v>
      </c>
      <c r="AU729" t="s">
        <v>435</v>
      </c>
      <c r="AV729">
        <v>1</v>
      </c>
      <c r="AW729">
        <v>2</v>
      </c>
      <c r="AX729">
        <v>363029724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113.3892</v>
      </c>
      <c r="BL729">
        <v>537.2568</v>
      </c>
      <c r="BM729">
        <v>0</v>
      </c>
      <c r="BN729">
        <v>0</v>
      </c>
      <c r="BO729">
        <v>1.0800000000000001</v>
      </c>
      <c r="BP729">
        <v>1</v>
      </c>
      <c r="BQ729">
        <v>0</v>
      </c>
      <c r="BR729">
        <v>113.3892</v>
      </c>
      <c r="BS729">
        <v>537.2568</v>
      </c>
      <c r="BT729">
        <v>0</v>
      </c>
      <c r="BU729">
        <v>0</v>
      </c>
      <c r="BV729">
        <v>1.0800000000000001</v>
      </c>
      <c r="BW729">
        <v>1</v>
      </c>
      <c r="CV729">
        <v>0</v>
      </c>
      <c r="CW729">
        <f>ROUND(Y729*Source!I664*DO729,7)</f>
        <v>1.0799999999999998</v>
      </c>
      <c r="CX729">
        <f>ROUND(Y729*Source!I664,7)</f>
        <v>1.0799999999999998</v>
      </c>
      <c r="CY729">
        <f t="shared" si="1901"/>
        <v>130.19</v>
      </c>
      <c r="CZ729">
        <f t="shared" si="1902"/>
        <v>104.98999999999999</v>
      </c>
      <c r="DA729">
        <f t="shared" si="1903"/>
        <v>1.24</v>
      </c>
      <c r="DB729">
        <f t="shared" si="1894"/>
        <v>113.39</v>
      </c>
      <c r="DC729">
        <f t="shared" si="1895"/>
        <v>537.25999999999999</v>
      </c>
      <c r="DD729" t="s">
        <v>435</v>
      </c>
      <c r="DE729" t="s">
        <v>435</v>
      </c>
      <c r="DF729">
        <f t="shared" si="1896"/>
        <v>0</v>
      </c>
      <c r="DG729">
        <f t="shared" si="1905"/>
        <v>140.61000000000001</v>
      </c>
      <c r="DH729">
        <f t="shared" si="1863"/>
        <v>537.25999999999999</v>
      </c>
      <c r="DI729">
        <f t="shared" si="1864"/>
        <v>0</v>
      </c>
      <c r="DJ729">
        <f t="shared" si="1904"/>
        <v>677.87</v>
      </c>
      <c r="DK729">
        <v>0</v>
      </c>
      <c r="DL729" t="s">
        <v>72</v>
      </c>
      <c r="DM729">
        <v>4</v>
      </c>
      <c r="DN729" t="s">
        <v>36</v>
      </c>
      <c r="DO729">
        <v>1</v>
      </c>
    </row>
    <row r="730">
      <c r="A730">
        <f>ROW(Source!A664)</f>
        <v>664</v>
      </c>
      <c r="B730">
        <v>358752211</v>
      </c>
      <c r="C730">
        <v>358750460</v>
      </c>
      <c r="D730">
        <v>342765357</v>
      </c>
      <c r="E730">
        <v>1</v>
      </c>
      <c r="F730">
        <v>1</v>
      </c>
      <c r="G730">
        <v>1</v>
      </c>
      <c r="H730">
        <v>2</v>
      </c>
      <c r="I730" t="s">
        <v>370</v>
      </c>
      <c r="J730" t="s">
        <v>867</v>
      </c>
      <c r="K730" t="s">
        <v>371</v>
      </c>
      <c r="L730">
        <v>1368</v>
      </c>
      <c r="N730">
        <v>1011</v>
      </c>
      <c r="O730" t="s">
        <v>67</v>
      </c>
      <c r="P730" t="s">
        <v>67</v>
      </c>
      <c r="Q730">
        <v>1</v>
      </c>
      <c r="W730">
        <v>0</v>
      </c>
      <c r="X730">
        <v>2026811433</v>
      </c>
      <c r="Y730">
        <f t="shared" si="1893"/>
        <v>3.2400000000000002</v>
      </c>
      <c r="AA730">
        <v>0</v>
      </c>
      <c r="AB730">
        <v>3052.3299999999999</v>
      </c>
      <c r="AC730">
        <v>571.71000000000004</v>
      </c>
      <c r="AD730">
        <v>0</v>
      </c>
      <c r="AE730">
        <v>0</v>
      </c>
      <c r="AF730">
        <v>2608.8299999999999</v>
      </c>
      <c r="AG730">
        <v>571.71000000000004</v>
      </c>
      <c r="AH730">
        <v>0</v>
      </c>
      <c r="AI730">
        <v>1</v>
      </c>
      <c r="AJ730">
        <v>1.1699999999999999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435</v>
      </c>
      <c r="AT730">
        <v>3.2400000000000002</v>
      </c>
      <c r="AU730" t="s">
        <v>435</v>
      </c>
      <c r="AV730">
        <v>1</v>
      </c>
      <c r="AW730">
        <v>2</v>
      </c>
      <c r="AX730">
        <v>363029725</v>
      </c>
      <c r="AY730">
        <v>1</v>
      </c>
      <c r="AZ730">
        <v>0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8452.6092000000008</v>
      </c>
      <c r="BL730">
        <v>1852.3404000000003</v>
      </c>
      <c r="BM730">
        <v>0</v>
      </c>
      <c r="BN730">
        <v>0</v>
      </c>
      <c r="BO730">
        <v>3.2400000000000002</v>
      </c>
      <c r="BP730">
        <v>1</v>
      </c>
      <c r="BQ730">
        <v>0</v>
      </c>
      <c r="BR730">
        <v>8452.6092000000008</v>
      </c>
      <c r="BS730">
        <v>1852.3404000000003</v>
      </c>
      <c r="BT730">
        <v>0</v>
      </c>
      <c r="BU730">
        <v>0</v>
      </c>
      <c r="BV730">
        <v>3.2400000000000002</v>
      </c>
      <c r="BW730">
        <v>1</v>
      </c>
      <c r="CV730">
        <v>0</v>
      </c>
      <c r="CW730">
        <f>ROUND(Y730*Source!I664*DO730,7)</f>
        <v>3.2399999999999998</v>
      </c>
      <c r="CX730">
        <f>ROUND(Y730*Source!I664,7)</f>
        <v>3.2399999999999998</v>
      </c>
      <c r="CY730">
        <f t="shared" si="1901"/>
        <v>3052.3299999999999</v>
      </c>
      <c r="CZ730">
        <f t="shared" si="1902"/>
        <v>2608.8299999999999</v>
      </c>
      <c r="DA730">
        <f t="shared" si="1903"/>
        <v>1.1699999999999999</v>
      </c>
      <c r="DB730">
        <f t="shared" si="1894"/>
        <v>8452.6099999999988</v>
      </c>
      <c r="DC730">
        <f t="shared" si="1895"/>
        <v>1852.3399999999999</v>
      </c>
      <c r="DD730" t="s">
        <v>435</v>
      </c>
      <c r="DE730" t="s">
        <v>435</v>
      </c>
      <c r="DF730">
        <f t="shared" si="1896"/>
        <v>0</v>
      </c>
      <c r="DG730">
        <f t="shared" si="1905"/>
        <v>9889.5500000000011</v>
      </c>
      <c r="DH730">
        <f t="shared" si="1863"/>
        <v>1852.3400000000001</v>
      </c>
      <c r="DI730">
        <f t="shared" si="1864"/>
        <v>0</v>
      </c>
      <c r="DJ730">
        <f t="shared" si="1904"/>
        <v>11741.890000000001</v>
      </c>
      <c r="DK730">
        <v>0</v>
      </c>
      <c r="DL730" t="s">
        <v>221</v>
      </c>
      <c r="DM730">
        <v>5</v>
      </c>
      <c r="DN730" t="s">
        <v>36</v>
      </c>
      <c r="DO730">
        <v>1</v>
      </c>
    </row>
    <row r="731">
      <c r="A731">
        <f>ROW(Source!A664)</f>
        <v>664</v>
      </c>
      <c r="B731">
        <v>358752211</v>
      </c>
      <c r="C731">
        <v>358750460</v>
      </c>
      <c r="D731">
        <v>342765643</v>
      </c>
      <c r="E731">
        <v>1</v>
      </c>
      <c r="F731">
        <v>1</v>
      </c>
      <c r="G731">
        <v>1</v>
      </c>
      <c r="H731">
        <v>2</v>
      </c>
      <c r="I731" t="s">
        <v>70</v>
      </c>
      <c r="J731" t="s">
        <v>831</v>
      </c>
      <c r="K731" t="s">
        <v>71</v>
      </c>
      <c r="L731">
        <v>1368</v>
      </c>
      <c r="N731">
        <v>1011</v>
      </c>
      <c r="O731" t="s">
        <v>67</v>
      </c>
      <c r="P731" t="s">
        <v>67</v>
      </c>
      <c r="Q731">
        <v>1</v>
      </c>
      <c r="W731">
        <v>0</v>
      </c>
      <c r="X731">
        <v>1503848564</v>
      </c>
      <c r="Y731">
        <f t="shared" si="1893"/>
        <v>0.41999999999999998</v>
      </c>
      <c r="AA731">
        <v>0</v>
      </c>
      <c r="AB731">
        <v>583.05999999999995</v>
      </c>
      <c r="AC731">
        <v>497.45999999999998</v>
      </c>
      <c r="AD731">
        <v>0</v>
      </c>
      <c r="AE731">
        <v>0</v>
      </c>
      <c r="AF731">
        <v>477.92000000000002</v>
      </c>
      <c r="AG731">
        <v>497.45999999999998</v>
      </c>
      <c r="AH731">
        <v>0</v>
      </c>
      <c r="AI731">
        <v>1</v>
      </c>
      <c r="AJ731">
        <v>1.22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435</v>
      </c>
      <c r="AT731">
        <v>0.41999999999999998</v>
      </c>
      <c r="AU731" t="s">
        <v>435</v>
      </c>
      <c r="AV731">
        <v>1</v>
      </c>
      <c r="AW731">
        <v>2</v>
      </c>
      <c r="AX731">
        <v>363029726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200.72640000000001</v>
      </c>
      <c r="BL731">
        <v>208.93319999999997</v>
      </c>
      <c r="BM731">
        <v>0</v>
      </c>
      <c r="BN731">
        <v>0</v>
      </c>
      <c r="BO731">
        <v>0.41999999999999998</v>
      </c>
      <c r="BP731">
        <v>1</v>
      </c>
      <c r="BQ731">
        <v>0</v>
      </c>
      <c r="BR731">
        <v>200.72640000000001</v>
      </c>
      <c r="BS731">
        <v>208.93319999999997</v>
      </c>
      <c r="BT731">
        <v>0</v>
      </c>
      <c r="BU731">
        <v>0</v>
      </c>
      <c r="BV731">
        <v>0.41999999999999998</v>
      </c>
      <c r="BW731">
        <v>1</v>
      </c>
      <c r="CV731">
        <v>0</v>
      </c>
      <c r="CW731">
        <f>ROUND(Y731*Source!I664*DO731,7)</f>
        <v>0.41999999999999998</v>
      </c>
      <c r="CX731">
        <f>ROUND(Y731*Source!I664,7)</f>
        <v>0.41999999999999998</v>
      </c>
      <c r="CY731">
        <f t="shared" si="1901"/>
        <v>583.05999999999995</v>
      </c>
      <c r="CZ731">
        <f t="shared" si="1902"/>
        <v>477.92000000000002</v>
      </c>
      <c r="DA731">
        <f t="shared" si="1903"/>
        <v>1.22</v>
      </c>
      <c r="DB731">
        <f t="shared" si="1894"/>
        <v>200.72999999999999</v>
      </c>
      <c r="DC731">
        <f t="shared" si="1895"/>
        <v>208.92999999999998</v>
      </c>
      <c r="DD731" t="s">
        <v>435</v>
      </c>
      <c r="DE731" t="s">
        <v>435</v>
      </c>
      <c r="DF731">
        <f t="shared" si="1896"/>
        <v>0</v>
      </c>
      <c r="DG731">
        <f t="shared" si="1905"/>
        <v>244.89000000000001</v>
      </c>
      <c r="DH731">
        <f t="shared" si="1863"/>
        <v>208.93000000000001</v>
      </c>
      <c r="DI731">
        <f t="shared" si="1864"/>
        <v>0</v>
      </c>
      <c r="DJ731">
        <f t="shared" si="1904"/>
        <v>453.82000000000005</v>
      </c>
      <c r="DK731">
        <v>0</v>
      </c>
      <c r="DL731" t="s">
        <v>72</v>
      </c>
      <c r="DM731">
        <v>4</v>
      </c>
      <c r="DN731" t="s">
        <v>36</v>
      </c>
      <c r="DO731">
        <v>1</v>
      </c>
    </row>
    <row r="732">
      <c r="A732">
        <f>ROW(Source!A664)</f>
        <v>664</v>
      </c>
      <c r="B732">
        <v>358752211</v>
      </c>
      <c r="C732">
        <v>358750460</v>
      </c>
      <c r="D732">
        <v>342713970</v>
      </c>
      <c r="E732">
        <v>1</v>
      </c>
      <c r="F732">
        <v>1</v>
      </c>
      <c r="G732">
        <v>1</v>
      </c>
      <c r="H732">
        <v>3</v>
      </c>
      <c r="I732" t="s">
        <v>119</v>
      </c>
      <c r="J732" t="s">
        <v>839</v>
      </c>
      <c r="K732" t="s">
        <v>120</v>
      </c>
      <c r="L732">
        <v>1348</v>
      </c>
      <c r="N732">
        <v>1009</v>
      </c>
      <c r="O732" t="s">
        <v>88</v>
      </c>
      <c r="P732" t="s">
        <v>88</v>
      </c>
      <c r="Q732">
        <v>1000</v>
      </c>
      <c r="W732">
        <v>0</v>
      </c>
      <c r="X732">
        <v>420120945</v>
      </c>
      <c r="Y732">
        <f>(AT732*ROUND(0,7))</f>
        <v>0</v>
      </c>
      <c r="AA732">
        <v>255909.34</v>
      </c>
      <c r="AB732">
        <v>0</v>
      </c>
      <c r="AC732">
        <v>0</v>
      </c>
      <c r="AD732">
        <v>0</v>
      </c>
      <c r="AE732">
        <v>144581.54999999999</v>
      </c>
      <c r="AF732">
        <v>0</v>
      </c>
      <c r="AG732">
        <v>0</v>
      </c>
      <c r="AH732">
        <v>0</v>
      </c>
      <c r="AI732">
        <v>1.77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435</v>
      </c>
      <c r="AT732">
        <v>0.00024000000000000001</v>
      </c>
      <c r="AU732" t="s">
        <v>517</v>
      </c>
      <c r="AV732">
        <v>0</v>
      </c>
      <c r="AW732">
        <v>2</v>
      </c>
      <c r="AX732">
        <v>363029727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34.699571999999996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ROUND(Y732*Source!I664,7)</f>
        <v>0</v>
      </c>
      <c r="CY732">
        <f t="shared" ref="CY732:CY733" si="1906">AA732</f>
        <v>255909.34</v>
      </c>
      <c r="CZ732">
        <f t="shared" ref="CZ732:CZ733" si="1907">AE732</f>
        <v>144581.54999999999</v>
      </c>
      <c r="DA732">
        <f t="shared" ref="DA732:DA733" si="1908">AI732</f>
        <v>1.77</v>
      </c>
      <c r="DB732">
        <f>ROUND((ROUND(AT732*CZ732,2)*ROUND(0,7)),6)</f>
        <v>0</v>
      </c>
      <c r="DC732">
        <f>ROUND((ROUND(AT732*AG732,2)*ROUND(0,7)),6)</f>
        <v>0</v>
      </c>
      <c r="DD732" t="s">
        <v>435</v>
      </c>
      <c r="DE732" t="s">
        <v>435</v>
      </c>
      <c r="DF732">
        <f>ROUND(ROUND(AE732*AI732,2)*CX732,2)</f>
        <v>0</v>
      </c>
      <c r="DG732">
        <f t="shared" ref="DG732:DG737" si="1909">ROUND(ROUND(AF732,2)*CX732,2)</f>
        <v>0</v>
      </c>
      <c r="DH732">
        <f t="shared" si="1863"/>
        <v>0</v>
      </c>
      <c r="DI732">
        <f t="shared" si="1864"/>
        <v>0</v>
      </c>
      <c r="DJ732">
        <f t="shared" ref="DJ732:DJ733" si="1910">DF732</f>
        <v>0</v>
      </c>
      <c r="DK732">
        <v>0</v>
      </c>
      <c r="DL732" t="s">
        <v>435</v>
      </c>
      <c r="DM732">
        <v>0</v>
      </c>
      <c r="DN732" t="s">
        <v>435</v>
      </c>
      <c r="DO732">
        <v>0</v>
      </c>
    </row>
    <row r="733">
      <c r="A733">
        <f>ROW(Source!A664)</f>
        <v>664</v>
      </c>
      <c r="B733">
        <v>358752211</v>
      </c>
      <c r="C733">
        <v>358750460</v>
      </c>
      <c r="D733">
        <v>342646017</v>
      </c>
      <c r="E733">
        <v>113</v>
      </c>
      <c r="F733">
        <v>1</v>
      </c>
      <c r="G733">
        <v>1</v>
      </c>
      <c r="H733">
        <v>3</v>
      </c>
      <c r="I733" t="s">
        <v>130</v>
      </c>
      <c r="J733" t="s">
        <v>435</v>
      </c>
      <c r="K733" t="s">
        <v>131</v>
      </c>
      <c r="L733">
        <v>3277935</v>
      </c>
      <c r="N733">
        <v>1013</v>
      </c>
      <c r="O733" t="s">
        <v>104</v>
      </c>
      <c r="P733" t="s">
        <v>104</v>
      </c>
      <c r="Q733">
        <v>1</v>
      </c>
      <c r="W733">
        <v>0</v>
      </c>
      <c r="X733">
        <v>274903907</v>
      </c>
      <c r="Y733">
        <f t="shared" ref="Y733:Y741" si="1911">AT733</f>
        <v>2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0</v>
      </c>
      <c r="AQ733">
        <v>1</v>
      </c>
      <c r="AR733">
        <v>0</v>
      </c>
      <c r="AS733" t="s">
        <v>435</v>
      </c>
      <c r="AT733">
        <v>2</v>
      </c>
      <c r="AU733" t="s">
        <v>435</v>
      </c>
      <c r="AV733">
        <v>0</v>
      </c>
      <c r="AW733">
        <v>2</v>
      </c>
      <c r="AX733">
        <v>363029728</v>
      </c>
      <c r="AY733">
        <v>1</v>
      </c>
      <c r="AZ733">
        <v>2048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ROUND(Y733*Source!I664,7)</f>
        <v>2</v>
      </c>
      <c r="CY733">
        <f t="shared" si="1906"/>
        <v>0</v>
      </c>
      <c r="CZ733">
        <f t="shared" si="1907"/>
        <v>0</v>
      </c>
      <c r="DA733">
        <f t="shared" si="1908"/>
        <v>1</v>
      </c>
      <c r="DB733">
        <f t="shared" ref="DB733:DB741" si="1912">ROUND(ROUND(AT733*CZ733,2),6)</f>
        <v>0</v>
      </c>
      <c r="DC733">
        <f t="shared" ref="DC733:DC741" si="1913">ROUND(ROUND(AT733*AG733,2),6)</f>
        <v>0</v>
      </c>
      <c r="DD733" t="s">
        <v>435</v>
      </c>
      <c r="DE733" t="s">
        <v>435</v>
      </c>
      <c r="DF733">
        <f t="shared" ref="DF733:DF741" si="1914">ROUND(ROUND(AE733,2)*CX733,2)</f>
        <v>0</v>
      </c>
      <c r="DG733">
        <f t="shared" si="1909"/>
        <v>0</v>
      </c>
      <c r="DH733">
        <f t="shared" si="1863"/>
        <v>0</v>
      </c>
      <c r="DI733">
        <f t="shared" si="1864"/>
        <v>0</v>
      </c>
      <c r="DJ733">
        <f t="shared" si="1910"/>
        <v>0</v>
      </c>
      <c r="DK733">
        <v>0</v>
      </c>
      <c r="DL733" t="s">
        <v>435</v>
      </c>
      <c r="DM733">
        <v>0</v>
      </c>
      <c r="DN733" t="s">
        <v>435</v>
      </c>
      <c r="DO733">
        <v>0</v>
      </c>
    </row>
    <row r="734">
      <c r="A734">
        <f>ROW(Source!A665)</f>
        <v>665</v>
      </c>
      <c r="B734">
        <v>358752211</v>
      </c>
      <c r="C734">
        <v>358750482</v>
      </c>
      <c r="D734">
        <v>342640222</v>
      </c>
      <c r="E734">
        <v>113</v>
      </c>
      <c r="F734">
        <v>1</v>
      </c>
      <c r="G734">
        <v>1</v>
      </c>
      <c r="H734">
        <v>1</v>
      </c>
      <c r="I734" t="s">
        <v>115</v>
      </c>
      <c r="J734" t="s">
        <v>435</v>
      </c>
      <c r="K734" t="s">
        <v>116</v>
      </c>
      <c r="L734">
        <v>1191</v>
      </c>
      <c r="N734">
        <v>1013</v>
      </c>
      <c r="O734" t="s">
        <v>36</v>
      </c>
      <c r="P734" t="s">
        <v>36</v>
      </c>
      <c r="Q734">
        <v>1</v>
      </c>
      <c r="W734">
        <v>0</v>
      </c>
      <c r="X734">
        <v>888410196</v>
      </c>
      <c r="Y734">
        <f t="shared" si="1911"/>
        <v>46.399999999999999</v>
      </c>
      <c r="AA734">
        <v>0</v>
      </c>
      <c r="AB734">
        <v>0</v>
      </c>
      <c r="AC734">
        <v>0</v>
      </c>
      <c r="AD734">
        <v>497.45999999999998</v>
      </c>
      <c r="AE734">
        <v>0</v>
      </c>
      <c r="AF734">
        <v>0</v>
      </c>
      <c r="AG734">
        <v>0</v>
      </c>
      <c r="AH734">
        <v>497.45999999999998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435</v>
      </c>
      <c r="AT734">
        <v>46.399999999999999</v>
      </c>
      <c r="AU734" t="s">
        <v>435</v>
      </c>
      <c r="AV734">
        <v>1</v>
      </c>
      <c r="AW734">
        <v>2</v>
      </c>
      <c r="AX734">
        <v>363029729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23082.143999999997</v>
      </c>
      <c r="BN734">
        <v>46.399999999999999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23082.143999999997</v>
      </c>
      <c r="BU734">
        <v>46.399999999999999</v>
      </c>
      <c r="BV734">
        <v>0</v>
      </c>
      <c r="BW734">
        <v>1</v>
      </c>
      <c r="CU734">
        <f>ROUND(AT734*Source!I665*AH734*AL734,2)</f>
        <v>23082.139999999999</v>
      </c>
      <c r="CV734">
        <f>ROUND(Y734*Source!I665,7)</f>
        <v>46.399999999999999</v>
      </c>
      <c r="CW734">
        <v>0</v>
      </c>
      <c r="CX734">
        <f>ROUND(Y734*Source!I665,7)</f>
        <v>46.399999999999999</v>
      </c>
      <c r="CY734">
        <f t="shared" ref="CY734:CY735" si="1915">AD734</f>
        <v>497.45999999999998</v>
      </c>
      <c r="CZ734">
        <f t="shared" ref="CZ734:CZ735" si="1916">AH734</f>
        <v>497.45999999999998</v>
      </c>
      <c r="DA734">
        <f t="shared" ref="DA734:DA735" si="1917">AL734</f>
        <v>1</v>
      </c>
      <c r="DB734">
        <f t="shared" si="1912"/>
        <v>23082.139999999999</v>
      </c>
      <c r="DC734">
        <f t="shared" si="1913"/>
        <v>0</v>
      </c>
      <c r="DD734" t="s">
        <v>435</v>
      </c>
      <c r="DE734" t="s">
        <v>435</v>
      </c>
      <c r="DF734">
        <f t="shared" si="1914"/>
        <v>0</v>
      </c>
      <c r="DG734">
        <f t="shared" si="1909"/>
        <v>0</v>
      </c>
      <c r="DH734">
        <f t="shared" si="1863"/>
        <v>0</v>
      </c>
      <c r="DI734">
        <f t="shared" si="1864"/>
        <v>23082.139999999999</v>
      </c>
      <c r="DJ734">
        <f t="shared" ref="DJ734:DJ735" si="1918">DI734</f>
        <v>23082.139999999999</v>
      </c>
      <c r="DK734">
        <v>1</v>
      </c>
      <c r="DL734" t="s">
        <v>435</v>
      </c>
      <c r="DM734">
        <v>0</v>
      </c>
      <c r="DN734" t="s">
        <v>435</v>
      </c>
      <c r="DO734">
        <v>0</v>
      </c>
    </row>
    <row r="735">
      <c r="A735">
        <f>ROW(Source!A665)</f>
        <v>665</v>
      </c>
      <c r="B735">
        <v>358752211</v>
      </c>
      <c r="C735">
        <v>358750482</v>
      </c>
      <c r="D735">
        <v>342640393</v>
      </c>
      <c r="E735">
        <v>113</v>
      </c>
      <c r="F735">
        <v>1</v>
      </c>
      <c r="G735">
        <v>1</v>
      </c>
      <c r="H735">
        <v>1</v>
      </c>
      <c r="I735" t="s">
        <v>828</v>
      </c>
      <c r="J735" t="s">
        <v>435</v>
      </c>
      <c r="K735" t="s">
        <v>829</v>
      </c>
      <c r="L735">
        <v>1191</v>
      </c>
      <c r="N735">
        <v>1013</v>
      </c>
      <c r="O735" t="s">
        <v>36</v>
      </c>
      <c r="P735" t="s">
        <v>36</v>
      </c>
      <c r="Q735">
        <v>1</v>
      </c>
      <c r="W735">
        <v>0</v>
      </c>
      <c r="X735">
        <v>-1417349443</v>
      </c>
      <c r="Y735">
        <f t="shared" si="1911"/>
        <v>10.98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435</v>
      </c>
      <c r="AT735">
        <v>10.98</v>
      </c>
      <c r="AU735" t="s">
        <v>435</v>
      </c>
      <c r="AV735">
        <v>2</v>
      </c>
      <c r="AW735">
        <v>2</v>
      </c>
      <c r="AX735">
        <v>363029730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ROUND(Y735*Source!I665,7)</f>
        <v>10.979999999999999</v>
      </c>
      <c r="CY735">
        <f t="shared" si="1915"/>
        <v>0</v>
      </c>
      <c r="CZ735">
        <f t="shared" si="1916"/>
        <v>0</v>
      </c>
      <c r="DA735">
        <f t="shared" si="1917"/>
        <v>1</v>
      </c>
      <c r="DB735">
        <f t="shared" si="1912"/>
        <v>0</v>
      </c>
      <c r="DC735">
        <f t="shared" si="1913"/>
        <v>0</v>
      </c>
      <c r="DD735" t="s">
        <v>435</v>
      </c>
      <c r="DE735" t="s">
        <v>435</v>
      </c>
      <c r="DF735">
        <f t="shared" si="1914"/>
        <v>0</v>
      </c>
      <c r="DG735">
        <f t="shared" si="1909"/>
        <v>0</v>
      </c>
      <c r="DH735">
        <f t="shared" si="1863"/>
        <v>0</v>
      </c>
      <c r="DI735">
        <f t="shared" si="1864"/>
        <v>0</v>
      </c>
      <c r="DJ735">
        <f t="shared" si="1918"/>
        <v>0</v>
      </c>
      <c r="DK735">
        <v>0</v>
      </c>
      <c r="DL735" t="s">
        <v>435</v>
      </c>
      <c r="DM735">
        <v>0</v>
      </c>
      <c r="DN735" t="s">
        <v>435</v>
      </c>
      <c r="DO735">
        <v>0</v>
      </c>
    </row>
    <row r="736">
      <c r="A736">
        <f>ROW(Source!A665)</f>
        <v>665</v>
      </c>
      <c r="B736">
        <v>358752211</v>
      </c>
      <c r="C736">
        <v>358750482</v>
      </c>
      <c r="D736">
        <v>342764741</v>
      </c>
      <c r="E736">
        <v>1</v>
      </c>
      <c r="F736">
        <v>1</v>
      </c>
      <c r="G736">
        <v>1</v>
      </c>
      <c r="H736">
        <v>2</v>
      </c>
      <c r="I736" t="s">
        <v>65</v>
      </c>
      <c r="J736" t="s">
        <v>830</v>
      </c>
      <c r="K736" t="s">
        <v>66</v>
      </c>
      <c r="L736">
        <v>1368</v>
      </c>
      <c r="N736">
        <v>1011</v>
      </c>
      <c r="O736" t="s">
        <v>67</v>
      </c>
      <c r="P736" t="s">
        <v>67</v>
      </c>
      <c r="Q736">
        <v>1</v>
      </c>
      <c r="W736">
        <v>0</v>
      </c>
      <c r="X736">
        <v>-361847540</v>
      </c>
      <c r="Y736">
        <f t="shared" si="1911"/>
        <v>0.53000000000000003</v>
      </c>
      <c r="AA736">
        <v>0</v>
      </c>
      <c r="AB736">
        <v>1552.1199999999999</v>
      </c>
      <c r="AC736">
        <v>668.23000000000002</v>
      </c>
      <c r="AD736">
        <v>0</v>
      </c>
      <c r="AE736">
        <v>0</v>
      </c>
      <c r="AF736">
        <v>1552.1199999999999</v>
      </c>
      <c r="AG736">
        <v>668.23000000000002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435</v>
      </c>
      <c r="AT736">
        <v>0.53000000000000003</v>
      </c>
      <c r="AU736" t="s">
        <v>435</v>
      </c>
      <c r="AV736">
        <v>1</v>
      </c>
      <c r="AW736">
        <v>2</v>
      </c>
      <c r="AX736">
        <v>363029731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822.62360000000001</v>
      </c>
      <c r="BL736">
        <v>354.1619</v>
      </c>
      <c r="BM736">
        <v>0</v>
      </c>
      <c r="BN736">
        <v>0</v>
      </c>
      <c r="BO736">
        <v>0.53000000000000003</v>
      </c>
      <c r="BP736">
        <v>1</v>
      </c>
      <c r="BQ736">
        <v>0</v>
      </c>
      <c r="BR736">
        <v>822.62360000000001</v>
      </c>
      <c r="BS736">
        <v>354.1619</v>
      </c>
      <c r="BT736">
        <v>0</v>
      </c>
      <c r="BU736">
        <v>0</v>
      </c>
      <c r="BV736">
        <v>0.53000000000000003</v>
      </c>
      <c r="BW736">
        <v>1</v>
      </c>
      <c r="CV736">
        <v>0</v>
      </c>
      <c r="CW736">
        <f>ROUND(Y736*Source!I665*DO736,7)</f>
        <v>0.53000000000000003</v>
      </c>
      <c r="CX736">
        <f>ROUND(Y736*Source!I665,7)</f>
        <v>0.53000000000000003</v>
      </c>
      <c r="CY736">
        <f t="shared" ref="CY736:CY741" si="1919">AB736</f>
        <v>1552.1199999999999</v>
      </c>
      <c r="CZ736">
        <f t="shared" ref="CZ736:CZ741" si="1920">AF736</f>
        <v>1552.1199999999999</v>
      </c>
      <c r="DA736">
        <f t="shared" ref="DA736:DA741" si="1921">AJ736</f>
        <v>1</v>
      </c>
      <c r="DB736">
        <f t="shared" si="1912"/>
        <v>822.62</v>
      </c>
      <c r="DC736">
        <f t="shared" si="1913"/>
        <v>354.15999999999997</v>
      </c>
      <c r="DD736" t="s">
        <v>435</v>
      </c>
      <c r="DE736" t="s">
        <v>435</v>
      </c>
      <c r="DF736">
        <f t="shared" si="1914"/>
        <v>0</v>
      </c>
      <c r="DG736">
        <f t="shared" si="1909"/>
        <v>822.62</v>
      </c>
      <c r="DH736">
        <f t="shared" si="1863"/>
        <v>354.16000000000003</v>
      </c>
      <c r="DI736">
        <f t="shared" si="1864"/>
        <v>0</v>
      </c>
      <c r="DJ736">
        <f t="shared" ref="DJ736:DJ741" si="1922">DG736+DH736</f>
        <v>1176.78</v>
      </c>
      <c r="DK736">
        <v>1</v>
      </c>
      <c r="DL736" t="s">
        <v>68</v>
      </c>
      <c r="DM736">
        <v>6</v>
      </c>
      <c r="DN736" t="s">
        <v>36</v>
      </c>
      <c r="DO736">
        <v>1</v>
      </c>
    </row>
    <row r="737">
      <c r="A737">
        <f>ROW(Source!A665)</f>
        <v>665</v>
      </c>
      <c r="B737">
        <v>358752211</v>
      </c>
      <c r="C737">
        <v>358750482</v>
      </c>
      <c r="D737">
        <v>342764838</v>
      </c>
      <c r="E737">
        <v>1</v>
      </c>
      <c r="F737">
        <v>1</v>
      </c>
      <c r="G737">
        <v>1</v>
      </c>
      <c r="H737">
        <v>2</v>
      </c>
      <c r="I737" t="s">
        <v>368</v>
      </c>
      <c r="J737" t="s">
        <v>866</v>
      </c>
      <c r="K737" t="s">
        <v>369</v>
      </c>
      <c r="L737">
        <v>1368</v>
      </c>
      <c r="N737">
        <v>1011</v>
      </c>
      <c r="O737" t="s">
        <v>67</v>
      </c>
      <c r="P737" t="s">
        <v>67</v>
      </c>
      <c r="Q737">
        <v>1</v>
      </c>
      <c r="W737">
        <v>0</v>
      </c>
      <c r="X737">
        <v>-173640159</v>
      </c>
      <c r="Y737">
        <f t="shared" si="1911"/>
        <v>8.5</v>
      </c>
      <c r="AA737">
        <v>0</v>
      </c>
      <c r="AB737">
        <v>2.6699999999999999</v>
      </c>
      <c r="AC737">
        <v>0</v>
      </c>
      <c r="AD737">
        <v>0</v>
      </c>
      <c r="AE737">
        <v>0</v>
      </c>
      <c r="AF737">
        <v>2.6699999999999999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435</v>
      </c>
      <c r="AT737">
        <v>8.5</v>
      </c>
      <c r="AU737" t="s">
        <v>435</v>
      </c>
      <c r="AV737">
        <v>1</v>
      </c>
      <c r="AW737">
        <v>2</v>
      </c>
      <c r="AX737">
        <v>363029732</v>
      </c>
      <c r="AY737">
        <v>1</v>
      </c>
      <c r="AZ737">
        <v>0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22.695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22.695</v>
      </c>
      <c r="BS737">
        <v>0</v>
      </c>
      <c r="BT737">
        <v>0</v>
      </c>
      <c r="BU737">
        <v>0</v>
      </c>
      <c r="BV737">
        <v>0</v>
      </c>
      <c r="BW737">
        <v>1</v>
      </c>
      <c r="CV737">
        <v>0</v>
      </c>
      <c r="CW737">
        <f>ROUND(Y737*Source!I665*DO737,7)</f>
        <v>0</v>
      </c>
      <c r="CX737">
        <f>ROUND(Y737*Source!I665,7)</f>
        <v>8.5</v>
      </c>
      <c r="CY737">
        <f t="shared" si="1919"/>
        <v>2.6699999999999999</v>
      </c>
      <c r="CZ737">
        <f t="shared" si="1920"/>
        <v>2.6699999999999999</v>
      </c>
      <c r="DA737">
        <f t="shared" si="1921"/>
        <v>1</v>
      </c>
      <c r="DB737">
        <f t="shared" si="1912"/>
        <v>22.699999999999999</v>
      </c>
      <c r="DC737">
        <f t="shared" si="1913"/>
        <v>0</v>
      </c>
      <c r="DD737" t="s">
        <v>435</v>
      </c>
      <c r="DE737" t="s">
        <v>435</v>
      </c>
      <c r="DF737">
        <f t="shared" si="1914"/>
        <v>0</v>
      </c>
      <c r="DG737">
        <f t="shared" si="1909"/>
        <v>22.699999999999999</v>
      </c>
      <c r="DH737">
        <f t="shared" si="1863"/>
        <v>0</v>
      </c>
      <c r="DI737">
        <f t="shared" si="1864"/>
        <v>0</v>
      </c>
      <c r="DJ737">
        <f t="shared" si="1922"/>
        <v>22.699999999999999</v>
      </c>
      <c r="DK737">
        <v>1</v>
      </c>
      <c r="DL737" t="s">
        <v>435</v>
      </c>
      <c r="DM737">
        <v>0</v>
      </c>
      <c r="DN737" t="s">
        <v>435</v>
      </c>
      <c r="DO737">
        <v>0</v>
      </c>
    </row>
    <row r="738">
      <c r="A738">
        <f>ROW(Source!A665)</f>
        <v>665</v>
      </c>
      <c r="B738">
        <v>358752211</v>
      </c>
      <c r="C738">
        <v>358750482</v>
      </c>
      <c r="D738">
        <v>342764878</v>
      </c>
      <c r="E738">
        <v>1</v>
      </c>
      <c r="F738">
        <v>1</v>
      </c>
      <c r="G738">
        <v>1</v>
      </c>
      <c r="H738">
        <v>2</v>
      </c>
      <c r="I738" t="s">
        <v>232</v>
      </c>
      <c r="J738" t="s">
        <v>845</v>
      </c>
      <c r="K738" t="s">
        <v>233</v>
      </c>
      <c r="L738">
        <v>1368</v>
      </c>
      <c r="N738">
        <v>1011</v>
      </c>
      <c r="O738" t="s">
        <v>67</v>
      </c>
      <c r="P738" t="s">
        <v>67</v>
      </c>
      <c r="Q738">
        <v>1</v>
      </c>
      <c r="W738">
        <v>0</v>
      </c>
      <c r="X738">
        <v>1871458523</v>
      </c>
      <c r="Y738">
        <f t="shared" si="1911"/>
        <v>4.25</v>
      </c>
      <c r="AA738">
        <v>0</v>
      </c>
      <c r="AB738">
        <v>76.980000000000004</v>
      </c>
      <c r="AC738">
        <v>441.77999999999997</v>
      </c>
      <c r="AD738">
        <v>0</v>
      </c>
      <c r="AE738">
        <v>0</v>
      </c>
      <c r="AF738">
        <v>55.780000000000001</v>
      </c>
      <c r="AG738">
        <v>441.77999999999997</v>
      </c>
      <c r="AH738">
        <v>0</v>
      </c>
      <c r="AI738">
        <v>1</v>
      </c>
      <c r="AJ738">
        <v>1.3799999999999999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435</v>
      </c>
      <c r="AT738">
        <v>4.25</v>
      </c>
      <c r="AU738" t="s">
        <v>435</v>
      </c>
      <c r="AV738">
        <v>1</v>
      </c>
      <c r="AW738">
        <v>2</v>
      </c>
      <c r="AX738">
        <v>363029733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237.065</v>
      </c>
      <c r="BL738">
        <v>1877.5649999999998</v>
      </c>
      <c r="BM738">
        <v>0</v>
      </c>
      <c r="BN738">
        <v>0</v>
      </c>
      <c r="BO738">
        <v>4.25</v>
      </c>
      <c r="BP738">
        <v>1</v>
      </c>
      <c r="BQ738">
        <v>0</v>
      </c>
      <c r="BR738">
        <v>237.065</v>
      </c>
      <c r="BS738">
        <v>1877.5649999999998</v>
      </c>
      <c r="BT738">
        <v>0</v>
      </c>
      <c r="BU738">
        <v>0</v>
      </c>
      <c r="BV738">
        <v>4.25</v>
      </c>
      <c r="BW738">
        <v>1</v>
      </c>
      <c r="CV738">
        <v>0</v>
      </c>
      <c r="CW738">
        <f>ROUND(Y738*Source!I665*DO738,7)</f>
        <v>4.25</v>
      </c>
      <c r="CX738">
        <f>ROUND(Y738*Source!I665,7)</f>
        <v>4.25</v>
      </c>
      <c r="CY738">
        <f t="shared" si="1919"/>
        <v>76.980000000000004</v>
      </c>
      <c r="CZ738">
        <f t="shared" si="1920"/>
        <v>55.780000000000001</v>
      </c>
      <c r="DA738">
        <f t="shared" si="1921"/>
        <v>1.3799999999999999</v>
      </c>
      <c r="DB738">
        <f t="shared" si="1912"/>
        <v>237.06999999999999</v>
      </c>
      <c r="DC738">
        <f t="shared" si="1913"/>
        <v>1877.5699999999999</v>
      </c>
      <c r="DD738" t="s">
        <v>435</v>
      </c>
      <c r="DE738" t="s">
        <v>435</v>
      </c>
      <c r="DF738">
        <f t="shared" si="1914"/>
        <v>0</v>
      </c>
      <c r="DG738">
        <f t="shared" ref="DG738:DG741" si="1923">ROUND(ROUND(AF738*AJ738,2)*CX738,2)</f>
        <v>327.17000000000002</v>
      </c>
      <c r="DH738">
        <f t="shared" si="1863"/>
        <v>1877.5699999999999</v>
      </c>
      <c r="DI738">
        <f t="shared" si="1864"/>
        <v>0</v>
      </c>
      <c r="DJ738">
        <f t="shared" si="1922"/>
        <v>2204.7399999999998</v>
      </c>
      <c r="DK738">
        <v>0</v>
      </c>
      <c r="DL738" t="s">
        <v>234</v>
      </c>
      <c r="DM738">
        <v>3</v>
      </c>
      <c r="DN738" t="s">
        <v>36</v>
      </c>
      <c r="DO738">
        <v>1</v>
      </c>
    </row>
    <row r="739">
      <c r="A739">
        <f>ROW(Source!A665)</f>
        <v>665</v>
      </c>
      <c r="B739">
        <v>358752211</v>
      </c>
      <c r="C739">
        <v>358750482</v>
      </c>
      <c r="D739">
        <v>342764921</v>
      </c>
      <c r="E739">
        <v>1</v>
      </c>
      <c r="F739">
        <v>1</v>
      </c>
      <c r="G739">
        <v>1</v>
      </c>
      <c r="H739">
        <v>2</v>
      </c>
      <c r="I739" t="s">
        <v>157</v>
      </c>
      <c r="J739" t="s">
        <v>844</v>
      </c>
      <c r="K739" t="s">
        <v>158</v>
      </c>
      <c r="L739">
        <v>1368</v>
      </c>
      <c r="N739">
        <v>1011</v>
      </c>
      <c r="O739" t="s">
        <v>67</v>
      </c>
      <c r="P739" t="s">
        <v>67</v>
      </c>
      <c r="Q739">
        <v>1</v>
      </c>
      <c r="W739">
        <v>0</v>
      </c>
      <c r="X739">
        <v>-1997430335</v>
      </c>
      <c r="Y739">
        <f t="shared" si="1911"/>
        <v>1.4199999999999999</v>
      </c>
      <c r="AA739">
        <v>0</v>
      </c>
      <c r="AB739">
        <v>130.19</v>
      </c>
      <c r="AC739">
        <v>497.45999999999998</v>
      </c>
      <c r="AD739">
        <v>0</v>
      </c>
      <c r="AE739">
        <v>0</v>
      </c>
      <c r="AF739">
        <v>104.98999999999999</v>
      </c>
      <c r="AG739">
        <v>497.45999999999998</v>
      </c>
      <c r="AH739">
        <v>0</v>
      </c>
      <c r="AI739">
        <v>1</v>
      </c>
      <c r="AJ739">
        <v>1.24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435</v>
      </c>
      <c r="AT739">
        <v>1.4199999999999999</v>
      </c>
      <c r="AU739" t="s">
        <v>435</v>
      </c>
      <c r="AV739">
        <v>1</v>
      </c>
      <c r="AW739">
        <v>2</v>
      </c>
      <c r="AX739">
        <v>363029734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149.08579999999998</v>
      </c>
      <c r="BL739">
        <v>706.39319999999998</v>
      </c>
      <c r="BM739">
        <v>0</v>
      </c>
      <c r="BN739">
        <v>0</v>
      </c>
      <c r="BO739">
        <v>1.4199999999999999</v>
      </c>
      <c r="BP739">
        <v>1</v>
      </c>
      <c r="BQ739">
        <v>0</v>
      </c>
      <c r="BR739">
        <v>149.08579999999998</v>
      </c>
      <c r="BS739">
        <v>706.39319999999998</v>
      </c>
      <c r="BT739">
        <v>0</v>
      </c>
      <c r="BU739">
        <v>0</v>
      </c>
      <c r="BV739">
        <v>1.4199999999999999</v>
      </c>
      <c r="BW739">
        <v>1</v>
      </c>
      <c r="CV739">
        <v>0</v>
      </c>
      <c r="CW739">
        <f>ROUND(Y739*Source!I665*DO739,7)</f>
        <v>1.4199999999999999</v>
      </c>
      <c r="CX739">
        <f>ROUND(Y739*Source!I665,7)</f>
        <v>1.4199999999999999</v>
      </c>
      <c r="CY739">
        <f t="shared" si="1919"/>
        <v>130.19</v>
      </c>
      <c r="CZ739">
        <f t="shared" si="1920"/>
        <v>104.98999999999999</v>
      </c>
      <c r="DA739">
        <f t="shared" si="1921"/>
        <v>1.24</v>
      </c>
      <c r="DB739">
        <f t="shared" si="1912"/>
        <v>149.09</v>
      </c>
      <c r="DC739">
        <f t="shared" si="1913"/>
        <v>706.38999999999999</v>
      </c>
      <c r="DD739" t="s">
        <v>435</v>
      </c>
      <c r="DE739" t="s">
        <v>435</v>
      </c>
      <c r="DF739">
        <f t="shared" si="1914"/>
        <v>0</v>
      </c>
      <c r="DG739">
        <f t="shared" si="1923"/>
        <v>184.87</v>
      </c>
      <c r="DH739">
        <f t="shared" si="1863"/>
        <v>706.38999999999999</v>
      </c>
      <c r="DI739">
        <f t="shared" si="1864"/>
        <v>0</v>
      </c>
      <c r="DJ739">
        <f t="shared" si="1922"/>
        <v>891.25999999999999</v>
      </c>
      <c r="DK739">
        <v>0</v>
      </c>
      <c r="DL739" t="s">
        <v>72</v>
      </c>
      <c r="DM739">
        <v>4</v>
      </c>
      <c r="DN739" t="s">
        <v>36</v>
      </c>
      <c r="DO739">
        <v>1</v>
      </c>
    </row>
    <row r="740">
      <c r="A740">
        <f>ROW(Source!A665)</f>
        <v>665</v>
      </c>
      <c r="B740">
        <v>358752211</v>
      </c>
      <c r="C740">
        <v>358750482</v>
      </c>
      <c r="D740">
        <v>342765357</v>
      </c>
      <c r="E740">
        <v>1</v>
      </c>
      <c r="F740">
        <v>1</v>
      </c>
      <c r="G740">
        <v>1</v>
      </c>
      <c r="H740">
        <v>2</v>
      </c>
      <c r="I740" t="s">
        <v>370</v>
      </c>
      <c r="J740" t="s">
        <v>867</v>
      </c>
      <c r="K740" t="s">
        <v>371</v>
      </c>
      <c r="L740">
        <v>1368</v>
      </c>
      <c r="N740">
        <v>1011</v>
      </c>
      <c r="O740" t="s">
        <v>67</v>
      </c>
      <c r="P740" t="s">
        <v>67</v>
      </c>
      <c r="Q740">
        <v>1</v>
      </c>
      <c r="W740">
        <v>0</v>
      </c>
      <c r="X740">
        <v>2026811433</v>
      </c>
      <c r="Y740">
        <f t="shared" si="1911"/>
        <v>4.25</v>
      </c>
      <c r="AA740">
        <v>0</v>
      </c>
      <c r="AB740">
        <v>3052.3299999999999</v>
      </c>
      <c r="AC740">
        <v>571.71000000000004</v>
      </c>
      <c r="AD740">
        <v>0</v>
      </c>
      <c r="AE740">
        <v>0</v>
      </c>
      <c r="AF740">
        <v>2608.8299999999999</v>
      </c>
      <c r="AG740">
        <v>571.71000000000004</v>
      </c>
      <c r="AH740">
        <v>0</v>
      </c>
      <c r="AI740">
        <v>1</v>
      </c>
      <c r="AJ740">
        <v>1.1699999999999999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435</v>
      </c>
      <c r="AT740">
        <v>4.25</v>
      </c>
      <c r="AU740" t="s">
        <v>435</v>
      </c>
      <c r="AV740">
        <v>1</v>
      </c>
      <c r="AW740">
        <v>2</v>
      </c>
      <c r="AX740">
        <v>363029735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11087.5275</v>
      </c>
      <c r="BL740">
        <v>2429.7674999999999</v>
      </c>
      <c r="BM740">
        <v>0</v>
      </c>
      <c r="BN740">
        <v>0</v>
      </c>
      <c r="BO740">
        <v>4.25</v>
      </c>
      <c r="BP740">
        <v>1</v>
      </c>
      <c r="BQ740">
        <v>0</v>
      </c>
      <c r="BR740">
        <v>11087.5275</v>
      </c>
      <c r="BS740">
        <v>2429.7674999999999</v>
      </c>
      <c r="BT740">
        <v>0</v>
      </c>
      <c r="BU740">
        <v>0</v>
      </c>
      <c r="BV740">
        <v>4.25</v>
      </c>
      <c r="BW740">
        <v>1</v>
      </c>
      <c r="CV740">
        <v>0</v>
      </c>
      <c r="CW740">
        <f>ROUND(Y740*Source!I665*DO740,7)</f>
        <v>4.25</v>
      </c>
      <c r="CX740">
        <f>ROUND(Y740*Source!I665,7)</f>
        <v>4.25</v>
      </c>
      <c r="CY740">
        <f t="shared" si="1919"/>
        <v>3052.3299999999999</v>
      </c>
      <c r="CZ740">
        <f t="shared" si="1920"/>
        <v>2608.8299999999999</v>
      </c>
      <c r="DA740">
        <f t="shared" si="1921"/>
        <v>1.1699999999999999</v>
      </c>
      <c r="DB740">
        <f t="shared" si="1912"/>
        <v>11087.529999999999</v>
      </c>
      <c r="DC740">
        <f t="shared" si="1913"/>
        <v>2429.77</v>
      </c>
      <c r="DD740" t="s">
        <v>435</v>
      </c>
      <c r="DE740" t="s">
        <v>435</v>
      </c>
      <c r="DF740">
        <f t="shared" si="1914"/>
        <v>0</v>
      </c>
      <c r="DG740">
        <f t="shared" si="1923"/>
        <v>12972.4</v>
      </c>
      <c r="DH740">
        <f t="shared" si="1863"/>
        <v>2429.77</v>
      </c>
      <c r="DI740">
        <f t="shared" si="1864"/>
        <v>0</v>
      </c>
      <c r="DJ740">
        <f t="shared" si="1922"/>
        <v>15402.17</v>
      </c>
      <c r="DK740">
        <v>0</v>
      </c>
      <c r="DL740" t="s">
        <v>221</v>
      </c>
      <c r="DM740">
        <v>5</v>
      </c>
      <c r="DN740" t="s">
        <v>36</v>
      </c>
      <c r="DO740">
        <v>1</v>
      </c>
    </row>
    <row r="741">
      <c r="A741">
        <f>ROW(Source!A665)</f>
        <v>665</v>
      </c>
      <c r="B741">
        <v>358752211</v>
      </c>
      <c r="C741">
        <v>358750482</v>
      </c>
      <c r="D741">
        <v>342765643</v>
      </c>
      <c r="E741">
        <v>1</v>
      </c>
      <c r="F741">
        <v>1</v>
      </c>
      <c r="G741">
        <v>1</v>
      </c>
      <c r="H741">
        <v>2</v>
      </c>
      <c r="I741" t="s">
        <v>70</v>
      </c>
      <c r="J741" t="s">
        <v>831</v>
      </c>
      <c r="K741" t="s">
        <v>71</v>
      </c>
      <c r="L741">
        <v>1368</v>
      </c>
      <c r="N741">
        <v>1011</v>
      </c>
      <c r="O741" t="s">
        <v>67</v>
      </c>
      <c r="P741" t="s">
        <v>67</v>
      </c>
      <c r="Q741">
        <v>1</v>
      </c>
      <c r="W741">
        <v>0</v>
      </c>
      <c r="X741">
        <v>1503848564</v>
      </c>
      <c r="Y741">
        <f t="shared" si="1911"/>
        <v>0.53000000000000003</v>
      </c>
      <c r="AA741">
        <v>0</v>
      </c>
      <c r="AB741">
        <v>583.05999999999995</v>
      </c>
      <c r="AC741">
        <v>497.45999999999998</v>
      </c>
      <c r="AD741">
        <v>0</v>
      </c>
      <c r="AE741">
        <v>0</v>
      </c>
      <c r="AF741">
        <v>477.92000000000002</v>
      </c>
      <c r="AG741">
        <v>497.45999999999998</v>
      </c>
      <c r="AH741">
        <v>0</v>
      </c>
      <c r="AI741">
        <v>1</v>
      </c>
      <c r="AJ741">
        <v>1.22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435</v>
      </c>
      <c r="AT741">
        <v>0.53000000000000003</v>
      </c>
      <c r="AU741" t="s">
        <v>435</v>
      </c>
      <c r="AV741">
        <v>1</v>
      </c>
      <c r="AW741">
        <v>2</v>
      </c>
      <c r="AX741">
        <v>363029736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253.29760000000002</v>
      </c>
      <c r="BL741">
        <v>263.65379999999999</v>
      </c>
      <c r="BM741">
        <v>0</v>
      </c>
      <c r="BN741">
        <v>0</v>
      </c>
      <c r="BO741">
        <v>0.53000000000000003</v>
      </c>
      <c r="BP741">
        <v>1</v>
      </c>
      <c r="BQ741">
        <v>0</v>
      </c>
      <c r="BR741">
        <v>253.29760000000002</v>
      </c>
      <c r="BS741">
        <v>263.65379999999999</v>
      </c>
      <c r="BT741">
        <v>0</v>
      </c>
      <c r="BU741">
        <v>0</v>
      </c>
      <c r="BV741">
        <v>0.53000000000000003</v>
      </c>
      <c r="BW741">
        <v>1</v>
      </c>
      <c r="CV741">
        <v>0</v>
      </c>
      <c r="CW741">
        <f>ROUND(Y741*Source!I665*DO741,7)</f>
        <v>0.53000000000000003</v>
      </c>
      <c r="CX741">
        <f>ROUND(Y741*Source!I665,7)</f>
        <v>0.53000000000000003</v>
      </c>
      <c r="CY741">
        <f t="shared" si="1919"/>
        <v>583.05999999999995</v>
      </c>
      <c r="CZ741">
        <f t="shared" si="1920"/>
        <v>477.92000000000002</v>
      </c>
      <c r="DA741">
        <f t="shared" si="1921"/>
        <v>1.22</v>
      </c>
      <c r="DB741">
        <f t="shared" si="1912"/>
        <v>253.29999999999998</v>
      </c>
      <c r="DC741">
        <f t="shared" si="1913"/>
        <v>263.64999999999998</v>
      </c>
      <c r="DD741" t="s">
        <v>435</v>
      </c>
      <c r="DE741" t="s">
        <v>435</v>
      </c>
      <c r="DF741">
        <f t="shared" si="1914"/>
        <v>0</v>
      </c>
      <c r="DG741">
        <f t="shared" si="1923"/>
        <v>309.01999999999998</v>
      </c>
      <c r="DH741">
        <f t="shared" si="1863"/>
        <v>263.64999999999998</v>
      </c>
      <c r="DI741">
        <f t="shared" si="1864"/>
        <v>0</v>
      </c>
      <c r="DJ741">
        <f t="shared" si="1922"/>
        <v>572.66999999999996</v>
      </c>
      <c r="DK741">
        <v>0</v>
      </c>
      <c r="DL741" t="s">
        <v>72</v>
      </c>
      <c r="DM741">
        <v>4</v>
      </c>
      <c r="DN741" t="s">
        <v>36</v>
      </c>
      <c r="DO741">
        <v>1</v>
      </c>
    </row>
    <row r="742">
      <c r="A742">
        <f>ROW(Source!A665)</f>
        <v>665</v>
      </c>
      <c r="B742">
        <v>358752211</v>
      </c>
      <c r="C742">
        <v>358750482</v>
      </c>
      <c r="D742">
        <v>342713970</v>
      </c>
      <c r="E742">
        <v>1</v>
      </c>
      <c r="F742">
        <v>1</v>
      </c>
      <c r="G742">
        <v>1</v>
      </c>
      <c r="H742">
        <v>3</v>
      </c>
      <c r="I742" t="s">
        <v>119</v>
      </c>
      <c r="J742" t="s">
        <v>839</v>
      </c>
      <c r="K742" t="s">
        <v>120</v>
      </c>
      <c r="L742">
        <v>1348</v>
      </c>
      <c r="N742">
        <v>1009</v>
      </c>
      <c r="O742" t="s">
        <v>88</v>
      </c>
      <c r="P742" t="s">
        <v>88</v>
      </c>
      <c r="Q742">
        <v>1000</v>
      </c>
      <c r="W742">
        <v>0</v>
      </c>
      <c r="X742">
        <v>420120945</v>
      </c>
      <c r="Y742">
        <f>(AT742*ROUND(0,7))</f>
        <v>0</v>
      </c>
      <c r="AA742">
        <v>255909.34</v>
      </c>
      <c r="AB742">
        <v>0</v>
      </c>
      <c r="AC742">
        <v>0</v>
      </c>
      <c r="AD742">
        <v>0</v>
      </c>
      <c r="AE742">
        <v>144581.54999999999</v>
      </c>
      <c r="AF742">
        <v>0</v>
      </c>
      <c r="AG742">
        <v>0</v>
      </c>
      <c r="AH742">
        <v>0</v>
      </c>
      <c r="AI742">
        <v>1.77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435</v>
      </c>
      <c r="AT742">
        <v>0.00024000000000000001</v>
      </c>
      <c r="AU742" t="s">
        <v>517</v>
      </c>
      <c r="AV742">
        <v>0</v>
      </c>
      <c r="AW742">
        <v>2</v>
      </c>
      <c r="AX742">
        <v>363029737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34.699571999999996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ROUND(Y742*Source!I665,7)</f>
        <v>0</v>
      </c>
      <c r="CY742">
        <f t="shared" ref="CY742:CY743" si="1924">AA742</f>
        <v>255909.34</v>
      </c>
      <c r="CZ742">
        <f t="shared" ref="CZ742:CZ743" si="1925">AE742</f>
        <v>144581.54999999999</v>
      </c>
      <c r="DA742">
        <f t="shared" ref="DA742:DA743" si="1926">AI742</f>
        <v>1.77</v>
      </c>
      <c r="DB742">
        <f>ROUND((ROUND(AT742*CZ742,2)*ROUND(0,7)),6)</f>
        <v>0</v>
      </c>
      <c r="DC742">
        <f>ROUND((ROUND(AT742*AG742,2)*ROUND(0,7)),6)</f>
        <v>0</v>
      </c>
      <c r="DD742" t="s">
        <v>435</v>
      </c>
      <c r="DE742" t="s">
        <v>435</v>
      </c>
      <c r="DF742">
        <f>ROUND(ROUND(AE742*AI742,2)*CX742,2)</f>
        <v>0</v>
      </c>
      <c r="DG742">
        <f t="shared" ref="DG742:DG747" si="1927">ROUND(ROUND(AF742,2)*CX742,2)</f>
        <v>0</v>
      </c>
      <c r="DH742">
        <f t="shared" si="1863"/>
        <v>0</v>
      </c>
      <c r="DI742">
        <f t="shared" si="1864"/>
        <v>0</v>
      </c>
      <c r="DJ742">
        <f t="shared" ref="DJ742:DJ743" si="1928">DF742</f>
        <v>0</v>
      </c>
      <c r="DK742">
        <v>0</v>
      </c>
      <c r="DL742" t="s">
        <v>435</v>
      </c>
      <c r="DM742">
        <v>0</v>
      </c>
      <c r="DN742" t="s">
        <v>435</v>
      </c>
      <c r="DO742">
        <v>0</v>
      </c>
    </row>
    <row r="743">
      <c r="A743">
        <f>ROW(Source!A665)</f>
        <v>665</v>
      </c>
      <c r="B743">
        <v>358752211</v>
      </c>
      <c r="C743">
        <v>358750482</v>
      </c>
      <c r="D743">
        <v>342646017</v>
      </c>
      <c r="E743">
        <v>113</v>
      </c>
      <c r="F743">
        <v>1</v>
      </c>
      <c r="G743">
        <v>1</v>
      </c>
      <c r="H743">
        <v>3</v>
      </c>
      <c r="I743" t="s">
        <v>130</v>
      </c>
      <c r="J743" t="s">
        <v>435</v>
      </c>
      <c r="K743" t="s">
        <v>131</v>
      </c>
      <c r="L743">
        <v>3277935</v>
      </c>
      <c r="N743">
        <v>1013</v>
      </c>
      <c r="O743" t="s">
        <v>104</v>
      </c>
      <c r="P743" t="s">
        <v>104</v>
      </c>
      <c r="Q743">
        <v>1</v>
      </c>
      <c r="W743">
        <v>0</v>
      </c>
      <c r="X743">
        <v>274903907</v>
      </c>
      <c r="Y743">
        <f t="shared" ref="Y743:Y751" si="1929">AT743</f>
        <v>2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0</v>
      </c>
      <c r="AQ743">
        <v>1</v>
      </c>
      <c r="AR743">
        <v>0</v>
      </c>
      <c r="AS743" t="s">
        <v>435</v>
      </c>
      <c r="AT743">
        <v>2</v>
      </c>
      <c r="AU743" t="s">
        <v>435</v>
      </c>
      <c r="AV743">
        <v>0</v>
      </c>
      <c r="AW743">
        <v>2</v>
      </c>
      <c r="AX743">
        <v>363029738</v>
      </c>
      <c r="AY743">
        <v>1</v>
      </c>
      <c r="AZ743">
        <v>2048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ROUND(Y743*Source!I665,7)</f>
        <v>2</v>
      </c>
      <c r="CY743">
        <f t="shared" si="1924"/>
        <v>0</v>
      </c>
      <c r="CZ743">
        <f t="shared" si="1925"/>
        <v>0</v>
      </c>
      <c r="DA743">
        <f t="shared" si="1926"/>
        <v>1</v>
      </c>
      <c r="DB743">
        <f t="shared" ref="DB743:DB751" si="1930">ROUND(ROUND(AT743*CZ743,2),6)</f>
        <v>0</v>
      </c>
      <c r="DC743">
        <f t="shared" ref="DC743:DC751" si="1931">ROUND(ROUND(AT743*AG743,2),6)</f>
        <v>0</v>
      </c>
      <c r="DD743" t="s">
        <v>435</v>
      </c>
      <c r="DE743" t="s">
        <v>435</v>
      </c>
      <c r="DF743">
        <f t="shared" ref="DF743:DF751" si="1932">ROUND(ROUND(AE743,2)*CX743,2)</f>
        <v>0</v>
      </c>
      <c r="DG743">
        <f t="shared" si="1927"/>
        <v>0</v>
      </c>
      <c r="DH743">
        <f t="shared" si="1863"/>
        <v>0</v>
      </c>
      <c r="DI743">
        <f t="shared" si="1864"/>
        <v>0</v>
      </c>
      <c r="DJ743">
        <f t="shared" si="1928"/>
        <v>0</v>
      </c>
      <c r="DK743">
        <v>0</v>
      </c>
      <c r="DL743" t="s">
        <v>435</v>
      </c>
      <c r="DM743">
        <v>0</v>
      </c>
      <c r="DN743" t="s">
        <v>435</v>
      </c>
      <c r="DO743">
        <v>0</v>
      </c>
    </row>
    <row r="744">
      <c r="A744">
        <f>ROW(Source!A666)</f>
        <v>666</v>
      </c>
      <c r="B744">
        <v>358752211</v>
      </c>
      <c r="C744">
        <v>358750504</v>
      </c>
      <c r="D744">
        <v>342640222</v>
      </c>
      <c r="E744">
        <v>113</v>
      </c>
      <c r="F744">
        <v>1</v>
      </c>
      <c r="G744">
        <v>1</v>
      </c>
      <c r="H744">
        <v>1</v>
      </c>
      <c r="I744" t="s">
        <v>115</v>
      </c>
      <c r="J744" t="s">
        <v>435</v>
      </c>
      <c r="K744" t="s">
        <v>116</v>
      </c>
      <c r="L744">
        <v>1191</v>
      </c>
      <c r="N744">
        <v>1013</v>
      </c>
      <c r="O744" t="s">
        <v>36</v>
      </c>
      <c r="P744" t="s">
        <v>36</v>
      </c>
      <c r="Q744">
        <v>1</v>
      </c>
      <c r="W744">
        <v>0</v>
      </c>
      <c r="X744">
        <v>888410196</v>
      </c>
      <c r="Y744">
        <f t="shared" si="1929"/>
        <v>75.200000000000003</v>
      </c>
      <c r="AA744">
        <v>0</v>
      </c>
      <c r="AB744">
        <v>0</v>
      </c>
      <c r="AC744">
        <v>0</v>
      </c>
      <c r="AD744">
        <v>497.45999999999998</v>
      </c>
      <c r="AE744">
        <v>0</v>
      </c>
      <c r="AF744">
        <v>0</v>
      </c>
      <c r="AG744">
        <v>0</v>
      </c>
      <c r="AH744">
        <v>497.45999999999998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435</v>
      </c>
      <c r="AT744">
        <v>75.200000000000003</v>
      </c>
      <c r="AU744" t="s">
        <v>435</v>
      </c>
      <c r="AV744">
        <v>1</v>
      </c>
      <c r="AW744">
        <v>2</v>
      </c>
      <c r="AX744">
        <v>363029740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37408.991999999998</v>
      </c>
      <c r="BN744">
        <v>75.200000000000003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37408.991999999998</v>
      </c>
      <c r="BU744">
        <v>75.200000000000003</v>
      </c>
      <c r="BV744">
        <v>0</v>
      </c>
      <c r="BW744">
        <v>1</v>
      </c>
      <c r="CU744">
        <f>ROUND(AT744*Source!I666*AH744*AL744,2)</f>
        <v>37408.989999999998</v>
      </c>
      <c r="CV744">
        <f>ROUND(Y744*Source!I666,7)</f>
        <v>75.200000000000003</v>
      </c>
      <c r="CW744">
        <v>0</v>
      </c>
      <c r="CX744">
        <f>ROUND(Y744*Source!I666,7)</f>
        <v>75.200000000000003</v>
      </c>
      <c r="CY744">
        <f t="shared" ref="CY744:CY745" si="1933">AD744</f>
        <v>497.45999999999998</v>
      </c>
      <c r="CZ744">
        <f t="shared" ref="CZ744:CZ745" si="1934">AH744</f>
        <v>497.45999999999998</v>
      </c>
      <c r="DA744">
        <f t="shared" ref="DA744:DA745" si="1935">AL744</f>
        <v>1</v>
      </c>
      <c r="DB744">
        <f t="shared" si="1930"/>
        <v>37408.989999999998</v>
      </c>
      <c r="DC744">
        <f t="shared" si="1931"/>
        <v>0</v>
      </c>
      <c r="DD744" t="s">
        <v>435</v>
      </c>
      <c r="DE744" t="s">
        <v>435</v>
      </c>
      <c r="DF744">
        <f t="shared" si="1932"/>
        <v>0</v>
      </c>
      <c r="DG744">
        <f t="shared" si="1927"/>
        <v>0</v>
      </c>
      <c r="DH744">
        <f t="shared" si="1863"/>
        <v>0</v>
      </c>
      <c r="DI744">
        <f t="shared" si="1864"/>
        <v>37408.989999999998</v>
      </c>
      <c r="DJ744">
        <f t="shared" ref="DJ744:DJ745" si="1936">DI744</f>
        <v>37408.989999999998</v>
      </c>
      <c r="DK744">
        <v>1</v>
      </c>
      <c r="DL744" t="s">
        <v>435</v>
      </c>
      <c r="DM744">
        <v>0</v>
      </c>
      <c r="DN744" t="s">
        <v>435</v>
      </c>
      <c r="DO744">
        <v>0</v>
      </c>
    </row>
    <row r="745">
      <c r="A745">
        <f>ROW(Source!A666)</f>
        <v>666</v>
      </c>
      <c r="B745">
        <v>358752211</v>
      </c>
      <c r="C745">
        <v>358750504</v>
      </c>
      <c r="D745">
        <v>342640393</v>
      </c>
      <c r="E745">
        <v>113</v>
      </c>
      <c r="F745">
        <v>1</v>
      </c>
      <c r="G745">
        <v>1</v>
      </c>
      <c r="H745">
        <v>1</v>
      </c>
      <c r="I745" t="s">
        <v>828</v>
      </c>
      <c r="J745" t="s">
        <v>435</v>
      </c>
      <c r="K745" t="s">
        <v>829</v>
      </c>
      <c r="L745">
        <v>1191</v>
      </c>
      <c r="N745">
        <v>1013</v>
      </c>
      <c r="O745" t="s">
        <v>36</v>
      </c>
      <c r="P745" t="s">
        <v>36</v>
      </c>
      <c r="Q745">
        <v>1</v>
      </c>
      <c r="W745">
        <v>0</v>
      </c>
      <c r="X745">
        <v>-1417349443</v>
      </c>
      <c r="Y745">
        <f t="shared" si="1929"/>
        <v>11.06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435</v>
      </c>
      <c r="AT745">
        <v>11.06</v>
      </c>
      <c r="AU745" t="s">
        <v>435</v>
      </c>
      <c r="AV745">
        <v>2</v>
      </c>
      <c r="AW745">
        <v>2</v>
      </c>
      <c r="AX745">
        <v>363029741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ROUND(Y745*Source!I666,7)</f>
        <v>11.059999999999999</v>
      </c>
      <c r="CY745">
        <f t="shared" si="1933"/>
        <v>0</v>
      </c>
      <c r="CZ745">
        <f t="shared" si="1934"/>
        <v>0</v>
      </c>
      <c r="DA745">
        <f t="shared" si="1935"/>
        <v>1</v>
      </c>
      <c r="DB745">
        <f t="shared" si="1930"/>
        <v>0</v>
      </c>
      <c r="DC745">
        <f t="shared" si="1931"/>
        <v>0</v>
      </c>
      <c r="DD745" t="s">
        <v>435</v>
      </c>
      <c r="DE745" t="s">
        <v>435</v>
      </c>
      <c r="DF745">
        <f t="shared" si="1932"/>
        <v>0</v>
      </c>
      <c r="DG745">
        <f t="shared" si="1927"/>
        <v>0</v>
      </c>
      <c r="DH745">
        <f t="shared" si="1863"/>
        <v>0</v>
      </c>
      <c r="DI745">
        <f t="shared" si="1864"/>
        <v>0</v>
      </c>
      <c r="DJ745">
        <f t="shared" si="1936"/>
        <v>0</v>
      </c>
      <c r="DK745">
        <v>0</v>
      </c>
      <c r="DL745" t="s">
        <v>435</v>
      </c>
      <c r="DM745">
        <v>0</v>
      </c>
      <c r="DN745" t="s">
        <v>435</v>
      </c>
      <c r="DO745">
        <v>0</v>
      </c>
    </row>
    <row r="746">
      <c r="A746">
        <f>ROW(Source!A666)</f>
        <v>666</v>
      </c>
      <c r="B746">
        <v>358752211</v>
      </c>
      <c r="C746">
        <v>358750504</v>
      </c>
      <c r="D746">
        <v>342764741</v>
      </c>
      <c r="E746">
        <v>1</v>
      </c>
      <c r="F746">
        <v>1</v>
      </c>
      <c r="G746">
        <v>1</v>
      </c>
      <c r="H746">
        <v>2</v>
      </c>
      <c r="I746" t="s">
        <v>65</v>
      </c>
      <c r="J746" t="s">
        <v>830</v>
      </c>
      <c r="K746" t="s">
        <v>66</v>
      </c>
      <c r="L746">
        <v>1368</v>
      </c>
      <c r="N746">
        <v>1011</v>
      </c>
      <c r="O746" t="s">
        <v>67</v>
      </c>
      <c r="P746" t="s">
        <v>67</v>
      </c>
      <c r="Q746">
        <v>1</v>
      </c>
      <c r="W746">
        <v>0</v>
      </c>
      <c r="X746">
        <v>-361847540</v>
      </c>
      <c r="Y746">
        <f t="shared" si="1929"/>
        <v>0.69999999999999996</v>
      </c>
      <c r="AA746">
        <v>0</v>
      </c>
      <c r="AB746">
        <v>1552.1199999999999</v>
      </c>
      <c r="AC746">
        <v>668.23000000000002</v>
      </c>
      <c r="AD746">
        <v>0</v>
      </c>
      <c r="AE746">
        <v>0</v>
      </c>
      <c r="AF746">
        <v>1552.1199999999999</v>
      </c>
      <c r="AG746">
        <v>668.23000000000002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435</v>
      </c>
      <c r="AT746">
        <v>0.69999999999999996</v>
      </c>
      <c r="AU746" t="s">
        <v>435</v>
      </c>
      <c r="AV746">
        <v>1</v>
      </c>
      <c r="AW746">
        <v>2</v>
      </c>
      <c r="AX746">
        <v>363029742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1086.4839999999999</v>
      </c>
      <c r="BL746">
        <v>467.76099999999997</v>
      </c>
      <c r="BM746">
        <v>0</v>
      </c>
      <c r="BN746">
        <v>0</v>
      </c>
      <c r="BO746">
        <v>0.69999999999999996</v>
      </c>
      <c r="BP746">
        <v>1</v>
      </c>
      <c r="BQ746">
        <v>0</v>
      </c>
      <c r="BR746">
        <v>1086.4839999999999</v>
      </c>
      <c r="BS746">
        <v>467.76099999999997</v>
      </c>
      <c r="BT746">
        <v>0</v>
      </c>
      <c r="BU746">
        <v>0</v>
      </c>
      <c r="BV746">
        <v>0.69999999999999996</v>
      </c>
      <c r="BW746">
        <v>1</v>
      </c>
      <c r="CV746">
        <v>0</v>
      </c>
      <c r="CW746">
        <f>ROUND(Y746*Source!I666*DO746,7)</f>
        <v>0.69999999999999996</v>
      </c>
      <c r="CX746">
        <f>ROUND(Y746*Source!I666,7)</f>
        <v>0.69999999999999996</v>
      </c>
      <c r="CY746">
        <f t="shared" ref="CY746:CY751" si="1937">AB746</f>
        <v>1552.1199999999999</v>
      </c>
      <c r="CZ746">
        <f t="shared" ref="CZ746:CZ751" si="1938">AF746</f>
        <v>1552.1199999999999</v>
      </c>
      <c r="DA746">
        <f t="shared" ref="DA746:DA751" si="1939">AJ746</f>
        <v>1</v>
      </c>
      <c r="DB746">
        <f t="shared" si="1930"/>
        <v>1086.48</v>
      </c>
      <c r="DC746">
        <f t="shared" si="1931"/>
        <v>467.75999999999999</v>
      </c>
      <c r="DD746" t="s">
        <v>435</v>
      </c>
      <c r="DE746" t="s">
        <v>435</v>
      </c>
      <c r="DF746">
        <f t="shared" si="1932"/>
        <v>0</v>
      </c>
      <c r="DG746">
        <f t="shared" si="1927"/>
        <v>1086.48</v>
      </c>
      <c r="DH746">
        <f t="shared" si="1863"/>
        <v>467.75999999999999</v>
      </c>
      <c r="DI746">
        <f t="shared" si="1864"/>
        <v>0</v>
      </c>
      <c r="DJ746">
        <f t="shared" ref="DJ746:DJ751" si="1940">DG746+DH746</f>
        <v>1554.24</v>
      </c>
      <c r="DK746">
        <v>1</v>
      </c>
      <c r="DL746" t="s">
        <v>68</v>
      </c>
      <c r="DM746">
        <v>6</v>
      </c>
      <c r="DN746" t="s">
        <v>36</v>
      </c>
      <c r="DO746">
        <v>1</v>
      </c>
    </row>
    <row r="747">
      <c r="A747">
        <f>ROW(Source!A666)</f>
        <v>666</v>
      </c>
      <c r="B747">
        <v>358752211</v>
      </c>
      <c r="C747">
        <v>358750504</v>
      </c>
      <c r="D747">
        <v>342764838</v>
      </c>
      <c r="E747">
        <v>1</v>
      </c>
      <c r="F747">
        <v>1</v>
      </c>
      <c r="G747">
        <v>1</v>
      </c>
      <c r="H747">
        <v>2</v>
      </c>
      <c r="I747" t="s">
        <v>368</v>
      </c>
      <c r="J747" t="s">
        <v>866</v>
      </c>
      <c r="K747" t="s">
        <v>369</v>
      </c>
      <c r="L747">
        <v>1368</v>
      </c>
      <c r="N747">
        <v>1011</v>
      </c>
      <c r="O747" t="s">
        <v>67</v>
      </c>
      <c r="P747" t="s">
        <v>67</v>
      </c>
      <c r="Q747">
        <v>1</v>
      </c>
      <c r="W747">
        <v>0</v>
      </c>
      <c r="X747">
        <v>-173640159</v>
      </c>
      <c r="Y747">
        <f t="shared" si="1929"/>
        <v>8.2799999999999994</v>
      </c>
      <c r="AA747">
        <v>0</v>
      </c>
      <c r="AB747">
        <v>2.6699999999999999</v>
      </c>
      <c r="AC747">
        <v>0</v>
      </c>
      <c r="AD747">
        <v>0</v>
      </c>
      <c r="AE747">
        <v>0</v>
      </c>
      <c r="AF747">
        <v>2.6699999999999999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435</v>
      </c>
      <c r="AT747">
        <v>8.2799999999999994</v>
      </c>
      <c r="AU747" t="s">
        <v>435</v>
      </c>
      <c r="AV747">
        <v>1</v>
      </c>
      <c r="AW747">
        <v>2</v>
      </c>
      <c r="AX747">
        <v>363029743</v>
      </c>
      <c r="AY747">
        <v>1</v>
      </c>
      <c r="AZ747">
        <v>0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22.107599999999998</v>
      </c>
      <c r="BL747">
        <v>0</v>
      </c>
      <c r="BM747">
        <v>0</v>
      </c>
      <c r="BN747">
        <v>0</v>
      </c>
      <c r="BO747">
        <v>0</v>
      </c>
      <c r="BP747">
        <v>1</v>
      </c>
      <c r="BQ747">
        <v>0</v>
      </c>
      <c r="BR747">
        <v>22.107599999999998</v>
      </c>
      <c r="BS747">
        <v>0</v>
      </c>
      <c r="BT747">
        <v>0</v>
      </c>
      <c r="BU747">
        <v>0</v>
      </c>
      <c r="BV747">
        <v>0</v>
      </c>
      <c r="BW747">
        <v>1</v>
      </c>
      <c r="CV747">
        <v>0</v>
      </c>
      <c r="CW747">
        <f>ROUND(Y747*Source!I666*DO747,7)</f>
        <v>0</v>
      </c>
      <c r="CX747">
        <f>ROUND(Y747*Source!I666,7)</f>
        <v>8.2799999999999994</v>
      </c>
      <c r="CY747">
        <f t="shared" si="1937"/>
        <v>2.6699999999999999</v>
      </c>
      <c r="CZ747">
        <f t="shared" si="1938"/>
        <v>2.6699999999999999</v>
      </c>
      <c r="DA747">
        <f t="shared" si="1939"/>
        <v>1</v>
      </c>
      <c r="DB747">
        <f t="shared" si="1930"/>
        <v>22.109999999999999</v>
      </c>
      <c r="DC747">
        <f t="shared" si="1931"/>
        <v>0</v>
      </c>
      <c r="DD747" t="s">
        <v>435</v>
      </c>
      <c r="DE747" t="s">
        <v>435</v>
      </c>
      <c r="DF747">
        <f t="shared" si="1932"/>
        <v>0</v>
      </c>
      <c r="DG747">
        <f t="shared" si="1927"/>
        <v>22.109999999999999</v>
      </c>
      <c r="DH747">
        <f t="shared" si="1863"/>
        <v>0</v>
      </c>
      <c r="DI747">
        <f t="shared" si="1864"/>
        <v>0</v>
      </c>
      <c r="DJ747">
        <f t="shared" si="1940"/>
        <v>22.109999999999999</v>
      </c>
      <c r="DK747">
        <v>1</v>
      </c>
      <c r="DL747" t="s">
        <v>435</v>
      </c>
      <c r="DM747">
        <v>0</v>
      </c>
      <c r="DN747" t="s">
        <v>435</v>
      </c>
      <c r="DO747">
        <v>0</v>
      </c>
    </row>
    <row r="748">
      <c r="A748">
        <f>ROW(Source!A666)</f>
        <v>666</v>
      </c>
      <c r="B748">
        <v>358752211</v>
      </c>
      <c r="C748">
        <v>358750504</v>
      </c>
      <c r="D748">
        <v>342764878</v>
      </c>
      <c r="E748">
        <v>1</v>
      </c>
      <c r="F748">
        <v>1</v>
      </c>
      <c r="G748">
        <v>1</v>
      </c>
      <c r="H748">
        <v>2</v>
      </c>
      <c r="I748" t="s">
        <v>232</v>
      </c>
      <c r="J748" t="s">
        <v>845</v>
      </c>
      <c r="K748" t="s">
        <v>233</v>
      </c>
      <c r="L748">
        <v>1368</v>
      </c>
      <c r="N748">
        <v>1011</v>
      </c>
      <c r="O748" t="s">
        <v>67</v>
      </c>
      <c r="P748" t="s">
        <v>67</v>
      </c>
      <c r="Q748">
        <v>1</v>
      </c>
      <c r="W748">
        <v>0</v>
      </c>
      <c r="X748">
        <v>1871458523</v>
      </c>
      <c r="Y748">
        <f t="shared" si="1929"/>
        <v>4.1399999999999997</v>
      </c>
      <c r="AA748">
        <v>0</v>
      </c>
      <c r="AB748">
        <v>76.980000000000004</v>
      </c>
      <c r="AC748">
        <v>441.77999999999997</v>
      </c>
      <c r="AD748">
        <v>0</v>
      </c>
      <c r="AE748">
        <v>0</v>
      </c>
      <c r="AF748">
        <v>55.780000000000001</v>
      </c>
      <c r="AG748">
        <v>441.77999999999997</v>
      </c>
      <c r="AH748">
        <v>0</v>
      </c>
      <c r="AI748">
        <v>1</v>
      </c>
      <c r="AJ748">
        <v>1.3799999999999999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435</v>
      </c>
      <c r="AT748">
        <v>4.1399999999999997</v>
      </c>
      <c r="AU748" t="s">
        <v>435</v>
      </c>
      <c r="AV748">
        <v>1</v>
      </c>
      <c r="AW748">
        <v>2</v>
      </c>
      <c r="AX748">
        <v>363029744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230.92919999999998</v>
      </c>
      <c r="BL748">
        <v>1828.9691999999998</v>
      </c>
      <c r="BM748">
        <v>0</v>
      </c>
      <c r="BN748">
        <v>0</v>
      </c>
      <c r="BO748">
        <v>4.1399999999999997</v>
      </c>
      <c r="BP748">
        <v>1</v>
      </c>
      <c r="BQ748">
        <v>0</v>
      </c>
      <c r="BR748">
        <v>230.92919999999998</v>
      </c>
      <c r="BS748">
        <v>1828.9691999999998</v>
      </c>
      <c r="BT748">
        <v>0</v>
      </c>
      <c r="BU748">
        <v>0</v>
      </c>
      <c r="BV748">
        <v>4.1399999999999997</v>
      </c>
      <c r="BW748">
        <v>1</v>
      </c>
      <c r="CV748">
        <v>0</v>
      </c>
      <c r="CW748">
        <f>ROUND(Y748*Source!I666*DO748,7)</f>
        <v>4.1399999999999997</v>
      </c>
      <c r="CX748">
        <f>ROUND(Y748*Source!I666,7)</f>
        <v>4.1399999999999997</v>
      </c>
      <c r="CY748">
        <f t="shared" si="1937"/>
        <v>76.980000000000004</v>
      </c>
      <c r="CZ748">
        <f t="shared" si="1938"/>
        <v>55.780000000000001</v>
      </c>
      <c r="DA748">
        <f t="shared" si="1939"/>
        <v>1.3799999999999999</v>
      </c>
      <c r="DB748">
        <f t="shared" si="1930"/>
        <v>230.92999999999998</v>
      </c>
      <c r="DC748">
        <f t="shared" si="1931"/>
        <v>1828.97</v>
      </c>
      <c r="DD748" t="s">
        <v>435</v>
      </c>
      <c r="DE748" t="s">
        <v>435</v>
      </c>
      <c r="DF748">
        <f t="shared" si="1932"/>
        <v>0</v>
      </c>
      <c r="DG748">
        <f t="shared" ref="DG748:DG751" si="1941">ROUND(ROUND(AF748*AJ748,2)*CX748,2)</f>
        <v>318.69999999999999</v>
      </c>
      <c r="DH748">
        <f t="shared" si="1863"/>
        <v>1828.97</v>
      </c>
      <c r="DI748">
        <f t="shared" si="1864"/>
        <v>0</v>
      </c>
      <c r="DJ748">
        <f t="shared" si="1940"/>
        <v>2147.6700000000001</v>
      </c>
      <c r="DK748">
        <v>0</v>
      </c>
      <c r="DL748" t="s">
        <v>234</v>
      </c>
      <c r="DM748">
        <v>3</v>
      </c>
      <c r="DN748" t="s">
        <v>36</v>
      </c>
      <c r="DO748">
        <v>1</v>
      </c>
    </row>
    <row r="749">
      <c r="A749">
        <f>ROW(Source!A666)</f>
        <v>666</v>
      </c>
      <c r="B749">
        <v>358752211</v>
      </c>
      <c r="C749">
        <v>358750504</v>
      </c>
      <c r="D749">
        <v>342764921</v>
      </c>
      <c r="E749">
        <v>1</v>
      </c>
      <c r="F749">
        <v>1</v>
      </c>
      <c r="G749">
        <v>1</v>
      </c>
      <c r="H749">
        <v>2</v>
      </c>
      <c r="I749" t="s">
        <v>157</v>
      </c>
      <c r="J749" t="s">
        <v>844</v>
      </c>
      <c r="K749" t="s">
        <v>158</v>
      </c>
      <c r="L749">
        <v>1368</v>
      </c>
      <c r="N749">
        <v>1011</v>
      </c>
      <c r="O749" t="s">
        <v>67</v>
      </c>
      <c r="P749" t="s">
        <v>67</v>
      </c>
      <c r="Q749">
        <v>1</v>
      </c>
      <c r="W749">
        <v>0</v>
      </c>
      <c r="X749">
        <v>-1997430335</v>
      </c>
      <c r="Y749">
        <f t="shared" si="1929"/>
        <v>1.3799999999999999</v>
      </c>
      <c r="AA749">
        <v>0</v>
      </c>
      <c r="AB749">
        <v>130.19</v>
      </c>
      <c r="AC749">
        <v>497.45999999999998</v>
      </c>
      <c r="AD749">
        <v>0</v>
      </c>
      <c r="AE749">
        <v>0</v>
      </c>
      <c r="AF749">
        <v>104.98999999999999</v>
      </c>
      <c r="AG749">
        <v>497.45999999999998</v>
      </c>
      <c r="AH749">
        <v>0</v>
      </c>
      <c r="AI749">
        <v>1</v>
      </c>
      <c r="AJ749">
        <v>1.24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435</v>
      </c>
      <c r="AT749">
        <v>1.3799999999999999</v>
      </c>
      <c r="AU749" t="s">
        <v>435</v>
      </c>
      <c r="AV749">
        <v>1</v>
      </c>
      <c r="AW749">
        <v>2</v>
      </c>
      <c r="AX749">
        <v>363029745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144.88619999999997</v>
      </c>
      <c r="BL749">
        <v>686.49479999999994</v>
      </c>
      <c r="BM749">
        <v>0</v>
      </c>
      <c r="BN749">
        <v>0</v>
      </c>
      <c r="BO749">
        <v>1.3799999999999999</v>
      </c>
      <c r="BP749">
        <v>1</v>
      </c>
      <c r="BQ749">
        <v>0</v>
      </c>
      <c r="BR749">
        <v>144.88619999999997</v>
      </c>
      <c r="BS749">
        <v>686.49479999999994</v>
      </c>
      <c r="BT749">
        <v>0</v>
      </c>
      <c r="BU749">
        <v>0</v>
      </c>
      <c r="BV749">
        <v>1.3799999999999999</v>
      </c>
      <c r="BW749">
        <v>1</v>
      </c>
      <c r="CV749">
        <v>0</v>
      </c>
      <c r="CW749">
        <f>ROUND(Y749*Source!I666*DO749,7)</f>
        <v>1.3799999999999999</v>
      </c>
      <c r="CX749">
        <f>ROUND(Y749*Source!I666,7)</f>
        <v>1.3799999999999999</v>
      </c>
      <c r="CY749">
        <f t="shared" si="1937"/>
        <v>130.19</v>
      </c>
      <c r="CZ749">
        <f t="shared" si="1938"/>
        <v>104.98999999999999</v>
      </c>
      <c r="DA749">
        <f t="shared" si="1939"/>
        <v>1.24</v>
      </c>
      <c r="DB749">
        <f t="shared" si="1930"/>
        <v>144.88999999999999</v>
      </c>
      <c r="DC749">
        <f t="shared" si="1931"/>
        <v>686.49000000000001</v>
      </c>
      <c r="DD749" t="s">
        <v>435</v>
      </c>
      <c r="DE749" t="s">
        <v>435</v>
      </c>
      <c r="DF749">
        <f t="shared" si="1932"/>
        <v>0</v>
      </c>
      <c r="DG749">
        <f t="shared" si="1941"/>
        <v>179.66</v>
      </c>
      <c r="DH749">
        <f t="shared" si="1863"/>
        <v>686.49000000000001</v>
      </c>
      <c r="DI749">
        <f t="shared" si="1864"/>
        <v>0</v>
      </c>
      <c r="DJ749">
        <f t="shared" si="1940"/>
        <v>866.14999999999998</v>
      </c>
      <c r="DK749">
        <v>0</v>
      </c>
      <c r="DL749" t="s">
        <v>72</v>
      </c>
      <c r="DM749">
        <v>4</v>
      </c>
      <c r="DN749" t="s">
        <v>36</v>
      </c>
      <c r="DO749">
        <v>1</v>
      </c>
    </row>
    <row r="750">
      <c r="A750">
        <f>ROW(Source!A666)</f>
        <v>666</v>
      </c>
      <c r="B750">
        <v>358752211</v>
      </c>
      <c r="C750">
        <v>358750504</v>
      </c>
      <c r="D750">
        <v>342765357</v>
      </c>
      <c r="E750">
        <v>1</v>
      </c>
      <c r="F750">
        <v>1</v>
      </c>
      <c r="G750">
        <v>1</v>
      </c>
      <c r="H750">
        <v>2</v>
      </c>
      <c r="I750" t="s">
        <v>370</v>
      </c>
      <c r="J750" t="s">
        <v>867</v>
      </c>
      <c r="K750" t="s">
        <v>371</v>
      </c>
      <c r="L750">
        <v>1368</v>
      </c>
      <c r="N750">
        <v>1011</v>
      </c>
      <c r="O750" t="s">
        <v>67</v>
      </c>
      <c r="P750" t="s">
        <v>67</v>
      </c>
      <c r="Q750">
        <v>1</v>
      </c>
      <c r="W750">
        <v>0</v>
      </c>
      <c r="X750">
        <v>2026811433</v>
      </c>
      <c r="Y750">
        <f t="shared" si="1929"/>
        <v>4.1399999999999997</v>
      </c>
      <c r="AA750">
        <v>0</v>
      </c>
      <c r="AB750">
        <v>3052.3299999999999</v>
      </c>
      <c r="AC750">
        <v>571.71000000000004</v>
      </c>
      <c r="AD750">
        <v>0</v>
      </c>
      <c r="AE750">
        <v>0</v>
      </c>
      <c r="AF750">
        <v>2608.8299999999999</v>
      </c>
      <c r="AG750">
        <v>571.71000000000004</v>
      </c>
      <c r="AH750">
        <v>0</v>
      </c>
      <c r="AI750">
        <v>1</v>
      </c>
      <c r="AJ750">
        <v>1.1699999999999999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435</v>
      </c>
      <c r="AT750">
        <v>4.1399999999999997</v>
      </c>
      <c r="AU750" t="s">
        <v>435</v>
      </c>
      <c r="AV750">
        <v>1</v>
      </c>
      <c r="AW750">
        <v>2</v>
      </c>
      <c r="AX750">
        <v>363029746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10800.556199999999</v>
      </c>
      <c r="BL750">
        <v>2366.8793999999998</v>
      </c>
      <c r="BM750">
        <v>0</v>
      </c>
      <c r="BN750">
        <v>0</v>
      </c>
      <c r="BO750">
        <v>4.1399999999999997</v>
      </c>
      <c r="BP750">
        <v>1</v>
      </c>
      <c r="BQ750">
        <v>0</v>
      </c>
      <c r="BR750">
        <v>10800.556199999999</v>
      </c>
      <c r="BS750">
        <v>2366.8793999999998</v>
      </c>
      <c r="BT750">
        <v>0</v>
      </c>
      <c r="BU750">
        <v>0</v>
      </c>
      <c r="BV750">
        <v>4.1399999999999997</v>
      </c>
      <c r="BW750">
        <v>1</v>
      </c>
      <c r="CV750">
        <v>0</v>
      </c>
      <c r="CW750">
        <f>ROUND(Y750*Source!I666*DO750,7)</f>
        <v>4.1399999999999997</v>
      </c>
      <c r="CX750">
        <f>ROUND(Y750*Source!I666,7)</f>
        <v>4.1399999999999997</v>
      </c>
      <c r="CY750">
        <f t="shared" si="1937"/>
        <v>3052.3299999999999</v>
      </c>
      <c r="CZ750">
        <f t="shared" si="1938"/>
        <v>2608.8299999999999</v>
      </c>
      <c r="DA750">
        <f t="shared" si="1939"/>
        <v>1.1699999999999999</v>
      </c>
      <c r="DB750">
        <f t="shared" si="1930"/>
        <v>10800.559999999999</v>
      </c>
      <c r="DC750">
        <f t="shared" si="1931"/>
        <v>2366.8800000000001</v>
      </c>
      <c r="DD750" t="s">
        <v>435</v>
      </c>
      <c r="DE750" t="s">
        <v>435</v>
      </c>
      <c r="DF750">
        <f t="shared" si="1932"/>
        <v>0</v>
      </c>
      <c r="DG750">
        <f t="shared" si="1941"/>
        <v>12636.65</v>
      </c>
      <c r="DH750">
        <f t="shared" si="1863"/>
        <v>2366.8800000000001</v>
      </c>
      <c r="DI750">
        <f t="shared" si="1864"/>
        <v>0</v>
      </c>
      <c r="DJ750">
        <f t="shared" si="1940"/>
        <v>15003.529999999999</v>
      </c>
      <c r="DK750">
        <v>0</v>
      </c>
      <c r="DL750" t="s">
        <v>221</v>
      </c>
      <c r="DM750">
        <v>5</v>
      </c>
      <c r="DN750" t="s">
        <v>36</v>
      </c>
      <c r="DO750">
        <v>1</v>
      </c>
    </row>
    <row r="751">
      <c r="A751">
        <f>ROW(Source!A666)</f>
        <v>666</v>
      </c>
      <c r="B751">
        <v>358752211</v>
      </c>
      <c r="C751">
        <v>358750504</v>
      </c>
      <c r="D751">
        <v>342765643</v>
      </c>
      <c r="E751">
        <v>1</v>
      </c>
      <c r="F751">
        <v>1</v>
      </c>
      <c r="G751">
        <v>1</v>
      </c>
      <c r="H751">
        <v>2</v>
      </c>
      <c r="I751" t="s">
        <v>70</v>
      </c>
      <c r="J751" t="s">
        <v>831</v>
      </c>
      <c r="K751" t="s">
        <v>71</v>
      </c>
      <c r="L751">
        <v>1368</v>
      </c>
      <c r="N751">
        <v>1011</v>
      </c>
      <c r="O751" t="s">
        <v>67</v>
      </c>
      <c r="P751" t="s">
        <v>67</v>
      </c>
      <c r="Q751">
        <v>1</v>
      </c>
      <c r="W751">
        <v>0</v>
      </c>
      <c r="X751">
        <v>1503848564</v>
      </c>
      <c r="Y751">
        <f t="shared" si="1929"/>
        <v>0.69999999999999996</v>
      </c>
      <c r="AA751">
        <v>0</v>
      </c>
      <c r="AB751">
        <v>583.05999999999995</v>
      </c>
      <c r="AC751">
        <v>497.45999999999998</v>
      </c>
      <c r="AD751">
        <v>0</v>
      </c>
      <c r="AE751">
        <v>0</v>
      </c>
      <c r="AF751">
        <v>477.92000000000002</v>
      </c>
      <c r="AG751">
        <v>497.45999999999998</v>
      </c>
      <c r="AH751">
        <v>0</v>
      </c>
      <c r="AI751">
        <v>1</v>
      </c>
      <c r="AJ751">
        <v>1.22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435</v>
      </c>
      <c r="AT751">
        <v>0.69999999999999996</v>
      </c>
      <c r="AU751" t="s">
        <v>435</v>
      </c>
      <c r="AV751">
        <v>1</v>
      </c>
      <c r="AW751">
        <v>2</v>
      </c>
      <c r="AX751">
        <v>363029747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334.54399999999998</v>
      </c>
      <c r="BL751">
        <v>348.22199999999998</v>
      </c>
      <c r="BM751">
        <v>0</v>
      </c>
      <c r="BN751">
        <v>0</v>
      </c>
      <c r="BO751">
        <v>0.69999999999999996</v>
      </c>
      <c r="BP751">
        <v>1</v>
      </c>
      <c r="BQ751">
        <v>0</v>
      </c>
      <c r="BR751">
        <v>334.54399999999998</v>
      </c>
      <c r="BS751">
        <v>348.22199999999998</v>
      </c>
      <c r="BT751">
        <v>0</v>
      </c>
      <c r="BU751">
        <v>0</v>
      </c>
      <c r="BV751">
        <v>0.69999999999999996</v>
      </c>
      <c r="BW751">
        <v>1</v>
      </c>
      <c r="CV751">
        <v>0</v>
      </c>
      <c r="CW751">
        <f>ROUND(Y751*Source!I666*DO751,7)</f>
        <v>0.69999999999999996</v>
      </c>
      <c r="CX751">
        <f>ROUND(Y751*Source!I666,7)</f>
        <v>0.69999999999999996</v>
      </c>
      <c r="CY751">
        <f t="shared" si="1937"/>
        <v>583.05999999999995</v>
      </c>
      <c r="CZ751">
        <f t="shared" si="1938"/>
        <v>477.92000000000002</v>
      </c>
      <c r="DA751">
        <f t="shared" si="1939"/>
        <v>1.22</v>
      </c>
      <c r="DB751">
        <f t="shared" si="1930"/>
        <v>334.53999999999996</v>
      </c>
      <c r="DC751">
        <f t="shared" si="1931"/>
        <v>348.21999999999997</v>
      </c>
      <c r="DD751" t="s">
        <v>435</v>
      </c>
      <c r="DE751" t="s">
        <v>435</v>
      </c>
      <c r="DF751">
        <f t="shared" si="1932"/>
        <v>0</v>
      </c>
      <c r="DG751">
        <f t="shared" si="1941"/>
        <v>408.13999999999999</v>
      </c>
      <c r="DH751">
        <f t="shared" si="1863"/>
        <v>348.22000000000003</v>
      </c>
      <c r="DI751">
        <f t="shared" si="1864"/>
        <v>0</v>
      </c>
      <c r="DJ751">
        <f t="shared" si="1940"/>
        <v>756.36000000000001</v>
      </c>
      <c r="DK751">
        <v>0</v>
      </c>
      <c r="DL751" t="s">
        <v>72</v>
      </c>
      <c r="DM751">
        <v>4</v>
      </c>
      <c r="DN751" t="s">
        <v>36</v>
      </c>
      <c r="DO751">
        <v>1</v>
      </c>
    </row>
    <row r="752">
      <c r="A752">
        <f>ROW(Source!A666)</f>
        <v>666</v>
      </c>
      <c r="B752">
        <v>358752211</v>
      </c>
      <c r="C752">
        <v>358750504</v>
      </c>
      <c r="D752">
        <v>342713970</v>
      </c>
      <c r="E752">
        <v>1</v>
      </c>
      <c r="F752">
        <v>1</v>
      </c>
      <c r="G752">
        <v>1</v>
      </c>
      <c r="H752">
        <v>3</v>
      </c>
      <c r="I752" t="s">
        <v>119</v>
      </c>
      <c r="J752" t="s">
        <v>839</v>
      </c>
      <c r="K752" t="s">
        <v>120</v>
      </c>
      <c r="L752">
        <v>1348</v>
      </c>
      <c r="N752">
        <v>1009</v>
      </c>
      <c r="O752" t="s">
        <v>88</v>
      </c>
      <c r="P752" t="s">
        <v>88</v>
      </c>
      <c r="Q752">
        <v>1000</v>
      </c>
      <c r="W752">
        <v>0</v>
      </c>
      <c r="X752">
        <v>420120945</v>
      </c>
      <c r="Y752">
        <f>(AT752*ROUND(0,7))</f>
        <v>0</v>
      </c>
      <c r="AA752">
        <v>255909.34</v>
      </c>
      <c r="AB752">
        <v>0</v>
      </c>
      <c r="AC752">
        <v>0</v>
      </c>
      <c r="AD752">
        <v>0</v>
      </c>
      <c r="AE752">
        <v>144581.54999999999</v>
      </c>
      <c r="AF752">
        <v>0</v>
      </c>
      <c r="AG752">
        <v>0</v>
      </c>
      <c r="AH752">
        <v>0</v>
      </c>
      <c r="AI752">
        <v>1.77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435</v>
      </c>
      <c r="AT752">
        <v>0.00024000000000000001</v>
      </c>
      <c r="AU752" t="s">
        <v>517</v>
      </c>
      <c r="AV752">
        <v>0</v>
      </c>
      <c r="AW752">
        <v>2</v>
      </c>
      <c r="AX752">
        <v>363029748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34.699571999999996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ROUND(Y752*Source!I666,7)</f>
        <v>0</v>
      </c>
      <c r="CY752">
        <f t="shared" ref="CY752:CY753" si="1942">AA752</f>
        <v>255909.34</v>
      </c>
      <c r="CZ752">
        <f t="shared" ref="CZ752:CZ753" si="1943">AE752</f>
        <v>144581.54999999999</v>
      </c>
      <c r="DA752">
        <f t="shared" ref="DA752:DA753" si="1944">AI752</f>
        <v>1.77</v>
      </c>
      <c r="DB752">
        <f>ROUND((ROUND(AT752*CZ752,2)*ROUND(0,7)),6)</f>
        <v>0</v>
      </c>
      <c r="DC752">
        <f>ROUND((ROUND(AT752*AG752,2)*ROUND(0,7)),6)</f>
        <v>0</v>
      </c>
      <c r="DD752" t="s">
        <v>435</v>
      </c>
      <c r="DE752" t="s">
        <v>435</v>
      </c>
      <c r="DF752">
        <f>ROUND(ROUND(AE752*AI752,2)*CX752,2)</f>
        <v>0</v>
      </c>
      <c r="DG752">
        <f t="shared" ref="DG752:DG757" si="1945">ROUND(ROUND(AF752,2)*CX752,2)</f>
        <v>0</v>
      </c>
      <c r="DH752">
        <f t="shared" si="1863"/>
        <v>0</v>
      </c>
      <c r="DI752">
        <f t="shared" si="1864"/>
        <v>0</v>
      </c>
      <c r="DJ752">
        <f t="shared" ref="DJ752:DJ753" si="1946">DF752</f>
        <v>0</v>
      </c>
      <c r="DK752">
        <v>0</v>
      </c>
      <c r="DL752" t="s">
        <v>435</v>
      </c>
      <c r="DM752">
        <v>0</v>
      </c>
      <c r="DN752" t="s">
        <v>435</v>
      </c>
      <c r="DO752">
        <v>0</v>
      </c>
    </row>
    <row r="753">
      <c r="A753">
        <f>ROW(Source!A666)</f>
        <v>666</v>
      </c>
      <c r="B753">
        <v>358752211</v>
      </c>
      <c r="C753">
        <v>358750504</v>
      </c>
      <c r="D753">
        <v>342646017</v>
      </c>
      <c r="E753">
        <v>113</v>
      </c>
      <c r="F753">
        <v>1</v>
      </c>
      <c r="G753">
        <v>1</v>
      </c>
      <c r="H753">
        <v>3</v>
      </c>
      <c r="I753" t="s">
        <v>130</v>
      </c>
      <c r="J753" t="s">
        <v>435</v>
      </c>
      <c r="K753" t="s">
        <v>131</v>
      </c>
      <c r="L753">
        <v>3277935</v>
      </c>
      <c r="N753">
        <v>1013</v>
      </c>
      <c r="O753" t="s">
        <v>104</v>
      </c>
      <c r="P753" t="s">
        <v>104</v>
      </c>
      <c r="Q753">
        <v>1</v>
      </c>
      <c r="W753">
        <v>0</v>
      </c>
      <c r="X753">
        <v>274903907</v>
      </c>
      <c r="Y753">
        <f t="shared" ref="Y753:Y761" si="1947">AT753</f>
        <v>2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0</v>
      </c>
      <c r="AQ753">
        <v>1</v>
      </c>
      <c r="AR753">
        <v>0</v>
      </c>
      <c r="AS753" t="s">
        <v>435</v>
      </c>
      <c r="AT753">
        <v>2</v>
      </c>
      <c r="AU753" t="s">
        <v>435</v>
      </c>
      <c r="AV753">
        <v>0</v>
      </c>
      <c r="AW753">
        <v>2</v>
      </c>
      <c r="AX753">
        <v>363029749</v>
      </c>
      <c r="AY753">
        <v>1</v>
      </c>
      <c r="AZ753">
        <v>2048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ROUND(Y753*Source!I666,7)</f>
        <v>2</v>
      </c>
      <c r="CY753">
        <f t="shared" si="1942"/>
        <v>0</v>
      </c>
      <c r="CZ753">
        <f t="shared" si="1943"/>
        <v>0</v>
      </c>
      <c r="DA753">
        <f t="shared" si="1944"/>
        <v>1</v>
      </c>
      <c r="DB753">
        <f t="shared" ref="DB753:DB761" si="1948">ROUND(ROUND(AT753*CZ753,2),6)</f>
        <v>0</v>
      </c>
      <c r="DC753">
        <f t="shared" ref="DC753:DC761" si="1949">ROUND(ROUND(AT753*AG753,2),6)</f>
        <v>0</v>
      </c>
      <c r="DD753" t="s">
        <v>435</v>
      </c>
      <c r="DE753" t="s">
        <v>435</v>
      </c>
      <c r="DF753">
        <f t="shared" ref="DF753:DF761" si="1950">ROUND(ROUND(AE753,2)*CX753,2)</f>
        <v>0</v>
      </c>
      <c r="DG753">
        <f t="shared" si="1945"/>
        <v>0</v>
      </c>
      <c r="DH753">
        <f t="shared" si="1863"/>
        <v>0</v>
      </c>
      <c r="DI753">
        <f t="shared" si="1864"/>
        <v>0</v>
      </c>
      <c r="DJ753">
        <f t="shared" si="1946"/>
        <v>0</v>
      </c>
      <c r="DK753">
        <v>0</v>
      </c>
      <c r="DL753" t="s">
        <v>435</v>
      </c>
      <c r="DM753">
        <v>0</v>
      </c>
      <c r="DN753" t="s">
        <v>435</v>
      </c>
      <c r="DO753">
        <v>0</v>
      </c>
    </row>
    <row r="754">
      <c r="A754">
        <f>ROW(Source!A667)</f>
        <v>667</v>
      </c>
      <c r="B754">
        <v>358752211</v>
      </c>
      <c r="C754">
        <v>358750526</v>
      </c>
      <c r="D754">
        <v>342640222</v>
      </c>
      <c r="E754">
        <v>113</v>
      </c>
      <c r="F754">
        <v>1</v>
      </c>
      <c r="G754">
        <v>1</v>
      </c>
      <c r="H754">
        <v>1</v>
      </c>
      <c r="I754" t="s">
        <v>115</v>
      </c>
      <c r="J754" t="s">
        <v>435</v>
      </c>
      <c r="K754" t="s">
        <v>116</v>
      </c>
      <c r="L754">
        <v>1191</v>
      </c>
      <c r="N754">
        <v>1013</v>
      </c>
      <c r="O754" t="s">
        <v>36</v>
      </c>
      <c r="P754" t="s">
        <v>36</v>
      </c>
      <c r="Q754">
        <v>1</v>
      </c>
      <c r="W754">
        <v>0</v>
      </c>
      <c r="X754">
        <v>888410196</v>
      </c>
      <c r="Y754">
        <f t="shared" si="1947"/>
        <v>96.799999999999997</v>
      </c>
      <c r="AA754">
        <v>0</v>
      </c>
      <c r="AB754">
        <v>0</v>
      </c>
      <c r="AC754">
        <v>0</v>
      </c>
      <c r="AD754">
        <v>497.45999999999998</v>
      </c>
      <c r="AE754">
        <v>0</v>
      </c>
      <c r="AF754">
        <v>0</v>
      </c>
      <c r="AG754">
        <v>0</v>
      </c>
      <c r="AH754">
        <v>497.45999999999998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435</v>
      </c>
      <c r="AT754">
        <v>96.799999999999997</v>
      </c>
      <c r="AU754" t="s">
        <v>435</v>
      </c>
      <c r="AV754">
        <v>1</v>
      </c>
      <c r="AW754">
        <v>2</v>
      </c>
      <c r="AX754">
        <v>363029750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48154.127999999997</v>
      </c>
      <c r="BN754">
        <v>96.799999999999997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48154.127999999997</v>
      </c>
      <c r="BU754">
        <v>96.799999999999997</v>
      </c>
      <c r="BV754">
        <v>0</v>
      </c>
      <c r="BW754">
        <v>1</v>
      </c>
      <c r="CU754">
        <f>ROUND(AT754*Source!I667*AH754*AL754,2)</f>
        <v>48154.129999999997</v>
      </c>
      <c r="CV754">
        <f>ROUND(Y754*Source!I667,7)</f>
        <v>96.799999999999997</v>
      </c>
      <c r="CW754">
        <v>0</v>
      </c>
      <c r="CX754">
        <f>ROUND(Y754*Source!I667,7)</f>
        <v>96.799999999999997</v>
      </c>
      <c r="CY754">
        <f t="shared" ref="CY754:CY755" si="1951">AD754</f>
        <v>497.45999999999998</v>
      </c>
      <c r="CZ754">
        <f t="shared" ref="CZ754:CZ755" si="1952">AH754</f>
        <v>497.45999999999998</v>
      </c>
      <c r="DA754">
        <f t="shared" ref="DA754:DA755" si="1953">AL754</f>
        <v>1</v>
      </c>
      <c r="DB754">
        <f t="shared" si="1948"/>
        <v>48154.129999999997</v>
      </c>
      <c r="DC754">
        <f t="shared" si="1949"/>
        <v>0</v>
      </c>
      <c r="DD754" t="s">
        <v>435</v>
      </c>
      <c r="DE754" t="s">
        <v>435</v>
      </c>
      <c r="DF754">
        <f t="shared" si="1950"/>
        <v>0</v>
      </c>
      <c r="DG754">
        <f t="shared" si="1945"/>
        <v>0</v>
      </c>
      <c r="DH754">
        <f t="shared" si="1863"/>
        <v>0</v>
      </c>
      <c r="DI754">
        <f t="shared" si="1864"/>
        <v>48154.129999999997</v>
      </c>
      <c r="DJ754">
        <f t="shared" ref="DJ754:DJ755" si="1954">DI754</f>
        <v>48154.129999999997</v>
      </c>
      <c r="DK754">
        <v>1</v>
      </c>
      <c r="DL754" t="s">
        <v>435</v>
      </c>
      <c r="DM754">
        <v>0</v>
      </c>
      <c r="DN754" t="s">
        <v>435</v>
      </c>
      <c r="DO754">
        <v>0</v>
      </c>
    </row>
    <row r="755">
      <c r="A755">
        <f>ROW(Source!A667)</f>
        <v>667</v>
      </c>
      <c r="B755">
        <v>358752211</v>
      </c>
      <c r="C755">
        <v>358750526</v>
      </c>
      <c r="D755">
        <v>342640393</v>
      </c>
      <c r="E755">
        <v>113</v>
      </c>
      <c r="F755">
        <v>1</v>
      </c>
      <c r="G755">
        <v>1</v>
      </c>
      <c r="H755">
        <v>1</v>
      </c>
      <c r="I755" t="s">
        <v>828</v>
      </c>
      <c r="J755" t="s">
        <v>435</v>
      </c>
      <c r="K755" t="s">
        <v>829</v>
      </c>
      <c r="L755">
        <v>1191</v>
      </c>
      <c r="N755">
        <v>1013</v>
      </c>
      <c r="O755" t="s">
        <v>36</v>
      </c>
      <c r="P755" t="s">
        <v>36</v>
      </c>
      <c r="Q755">
        <v>1</v>
      </c>
      <c r="W755">
        <v>0</v>
      </c>
      <c r="X755">
        <v>-1417349443</v>
      </c>
      <c r="Y755">
        <f t="shared" si="1947"/>
        <v>14.220000000000001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435</v>
      </c>
      <c r="AT755">
        <v>14.220000000000001</v>
      </c>
      <c r="AU755" t="s">
        <v>435</v>
      </c>
      <c r="AV755">
        <v>2</v>
      </c>
      <c r="AW755">
        <v>2</v>
      </c>
      <c r="AX755">
        <v>363029751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ROUND(Y755*Source!I667,7)</f>
        <v>14.219999999999999</v>
      </c>
      <c r="CY755">
        <f t="shared" si="1951"/>
        <v>0</v>
      </c>
      <c r="CZ755">
        <f t="shared" si="1952"/>
        <v>0</v>
      </c>
      <c r="DA755">
        <f t="shared" si="1953"/>
        <v>1</v>
      </c>
      <c r="DB755">
        <f t="shared" si="1948"/>
        <v>0</v>
      </c>
      <c r="DC755">
        <f t="shared" si="1949"/>
        <v>0</v>
      </c>
      <c r="DD755" t="s">
        <v>435</v>
      </c>
      <c r="DE755" t="s">
        <v>435</v>
      </c>
      <c r="DF755">
        <f t="shared" si="1950"/>
        <v>0</v>
      </c>
      <c r="DG755">
        <f t="shared" si="1945"/>
        <v>0</v>
      </c>
      <c r="DH755">
        <f t="shared" si="1863"/>
        <v>0</v>
      </c>
      <c r="DI755">
        <f t="shared" si="1864"/>
        <v>0</v>
      </c>
      <c r="DJ755">
        <f t="shared" si="1954"/>
        <v>0</v>
      </c>
      <c r="DK755">
        <v>0</v>
      </c>
      <c r="DL755" t="s">
        <v>435</v>
      </c>
      <c r="DM755">
        <v>0</v>
      </c>
      <c r="DN755" t="s">
        <v>435</v>
      </c>
      <c r="DO755">
        <v>0</v>
      </c>
    </row>
    <row r="756">
      <c r="A756">
        <f>ROW(Source!A667)</f>
        <v>667</v>
      </c>
      <c r="B756">
        <v>358752211</v>
      </c>
      <c r="C756">
        <v>358750526</v>
      </c>
      <c r="D756">
        <v>342764741</v>
      </c>
      <c r="E756">
        <v>1</v>
      </c>
      <c r="F756">
        <v>1</v>
      </c>
      <c r="G756">
        <v>1</v>
      </c>
      <c r="H756">
        <v>2</v>
      </c>
      <c r="I756" t="s">
        <v>65</v>
      </c>
      <c r="J756" t="s">
        <v>830</v>
      </c>
      <c r="K756" t="s">
        <v>66</v>
      </c>
      <c r="L756">
        <v>1368</v>
      </c>
      <c r="N756">
        <v>1011</v>
      </c>
      <c r="O756" t="s">
        <v>67</v>
      </c>
      <c r="P756" t="s">
        <v>67</v>
      </c>
      <c r="Q756">
        <v>1</v>
      </c>
      <c r="W756">
        <v>0</v>
      </c>
      <c r="X756">
        <v>-361847540</v>
      </c>
      <c r="Y756">
        <f t="shared" si="1947"/>
        <v>0.88</v>
      </c>
      <c r="AA756">
        <v>0</v>
      </c>
      <c r="AB756">
        <v>1552.1199999999999</v>
      </c>
      <c r="AC756">
        <v>668.23000000000002</v>
      </c>
      <c r="AD756">
        <v>0</v>
      </c>
      <c r="AE756">
        <v>0</v>
      </c>
      <c r="AF756">
        <v>1552.1199999999999</v>
      </c>
      <c r="AG756">
        <v>668.23000000000002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435</v>
      </c>
      <c r="AT756">
        <v>0.88</v>
      </c>
      <c r="AU756" t="s">
        <v>435</v>
      </c>
      <c r="AV756">
        <v>1</v>
      </c>
      <c r="AW756">
        <v>2</v>
      </c>
      <c r="AX756">
        <v>363029752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1365.8655999999999</v>
      </c>
      <c r="BL756">
        <v>588.04240000000004</v>
      </c>
      <c r="BM756">
        <v>0</v>
      </c>
      <c r="BN756">
        <v>0</v>
      </c>
      <c r="BO756">
        <v>0.88</v>
      </c>
      <c r="BP756">
        <v>1</v>
      </c>
      <c r="BQ756">
        <v>0</v>
      </c>
      <c r="BR756">
        <v>1365.8655999999999</v>
      </c>
      <c r="BS756">
        <v>588.04240000000004</v>
      </c>
      <c r="BT756">
        <v>0</v>
      </c>
      <c r="BU756">
        <v>0</v>
      </c>
      <c r="BV756">
        <v>0.88</v>
      </c>
      <c r="BW756">
        <v>1</v>
      </c>
      <c r="CV756">
        <v>0</v>
      </c>
      <c r="CW756">
        <f>ROUND(Y756*Source!I667*DO756,7)</f>
        <v>0.88</v>
      </c>
      <c r="CX756">
        <f>ROUND(Y756*Source!I667,7)</f>
        <v>0.88</v>
      </c>
      <c r="CY756">
        <f t="shared" ref="CY756:CY761" si="1955">AB756</f>
        <v>1552.1199999999999</v>
      </c>
      <c r="CZ756">
        <f t="shared" ref="CZ756:CZ761" si="1956">AF756</f>
        <v>1552.1199999999999</v>
      </c>
      <c r="DA756">
        <f t="shared" ref="DA756:DA761" si="1957">AJ756</f>
        <v>1</v>
      </c>
      <c r="DB756">
        <f t="shared" si="1948"/>
        <v>1365.8699999999999</v>
      </c>
      <c r="DC756">
        <f t="shared" si="1949"/>
        <v>588.03999999999996</v>
      </c>
      <c r="DD756" t="s">
        <v>435</v>
      </c>
      <c r="DE756" t="s">
        <v>435</v>
      </c>
      <c r="DF756">
        <f t="shared" si="1950"/>
        <v>0</v>
      </c>
      <c r="DG756">
        <f t="shared" si="1945"/>
        <v>1365.8700000000001</v>
      </c>
      <c r="DH756">
        <f t="shared" si="1863"/>
        <v>588.03999999999996</v>
      </c>
      <c r="DI756">
        <f t="shared" si="1864"/>
        <v>0</v>
      </c>
      <c r="DJ756">
        <f t="shared" ref="DJ756:DJ761" si="1958">DG756+DH756</f>
        <v>1953.9100000000001</v>
      </c>
      <c r="DK756">
        <v>1</v>
      </c>
      <c r="DL756" t="s">
        <v>68</v>
      </c>
      <c r="DM756">
        <v>6</v>
      </c>
      <c r="DN756" t="s">
        <v>36</v>
      </c>
      <c r="DO756">
        <v>1</v>
      </c>
    </row>
    <row r="757">
      <c r="A757">
        <f>ROW(Source!A667)</f>
        <v>667</v>
      </c>
      <c r="B757">
        <v>358752211</v>
      </c>
      <c r="C757">
        <v>358750526</v>
      </c>
      <c r="D757">
        <v>342764838</v>
      </c>
      <c r="E757">
        <v>1</v>
      </c>
      <c r="F757">
        <v>1</v>
      </c>
      <c r="G757">
        <v>1</v>
      </c>
      <c r="H757">
        <v>2</v>
      </c>
      <c r="I757" t="s">
        <v>368</v>
      </c>
      <c r="J757" t="s">
        <v>866</v>
      </c>
      <c r="K757" t="s">
        <v>369</v>
      </c>
      <c r="L757">
        <v>1368</v>
      </c>
      <c r="N757">
        <v>1011</v>
      </c>
      <c r="O757" t="s">
        <v>67</v>
      </c>
      <c r="P757" t="s">
        <v>67</v>
      </c>
      <c r="Q757">
        <v>1</v>
      </c>
      <c r="W757">
        <v>0</v>
      </c>
      <c r="X757">
        <v>-173640159</v>
      </c>
      <c r="Y757">
        <f t="shared" si="1947"/>
        <v>10.699999999999999</v>
      </c>
      <c r="AA757">
        <v>0</v>
      </c>
      <c r="AB757">
        <v>2.6699999999999999</v>
      </c>
      <c r="AC757">
        <v>0</v>
      </c>
      <c r="AD757">
        <v>0</v>
      </c>
      <c r="AE757">
        <v>0</v>
      </c>
      <c r="AF757">
        <v>2.6699999999999999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435</v>
      </c>
      <c r="AT757">
        <v>10.699999999999999</v>
      </c>
      <c r="AU757" t="s">
        <v>435</v>
      </c>
      <c r="AV757">
        <v>1</v>
      </c>
      <c r="AW757">
        <v>2</v>
      </c>
      <c r="AX757">
        <v>363029753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28.568999999999999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28.568999999999999</v>
      </c>
      <c r="BS757">
        <v>0</v>
      </c>
      <c r="BT757">
        <v>0</v>
      </c>
      <c r="BU757">
        <v>0</v>
      </c>
      <c r="BV757">
        <v>0</v>
      </c>
      <c r="BW757">
        <v>1</v>
      </c>
      <c r="CV757">
        <v>0</v>
      </c>
      <c r="CW757">
        <f>ROUND(Y757*Source!I667*DO757,7)</f>
        <v>0</v>
      </c>
      <c r="CX757">
        <f>ROUND(Y757*Source!I667,7)</f>
        <v>10.699999999999999</v>
      </c>
      <c r="CY757">
        <f t="shared" si="1955"/>
        <v>2.6699999999999999</v>
      </c>
      <c r="CZ757">
        <f t="shared" si="1956"/>
        <v>2.6699999999999999</v>
      </c>
      <c r="DA757">
        <f t="shared" si="1957"/>
        <v>1</v>
      </c>
      <c r="DB757">
        <f t="shared" si="1948"/>
        <v>28.57</v>
      </c>
      <c r="DC757">
        <f t="shared" si="1949"/>
        <v>0</v>
      </c>
      <c r="DD757" t="s">
        <v>435</v>
      </c>
      <c r="DE757" t="s">
        <v>435</v>
      </c>
      <c r="DF757">
        <f t="shared" si="1950"/>
        <v>0</v>
      </c>
      <c r="DG757">
        <f t="shared" si="1945"/>
        <v>28.57</v>
      </c>
      <c r="DH757">
        <f t="shared" si="1863"/>
        <v>0</v>
      </c>
      <c r="DI757">
        <f t="shared" si="1864"/>
        <v>0</v>
      </c>
      <c r="DJ757">
        <f t="shared" si="1958"/>
        <v>28.57</v>
      </c>
      <c r="DK757">
        <v>1</v>
      </c>
      <c r="DL757" t="s">
        <v>435</v>
      </c>
      <c r="DM757">
        <v>0</v>
      </c>
      <c r="DN757" t="s">
        <v>435</v>
      </c>
      <c r="DO757">
        <v>0</v>
      </c>
    </row>
    <row r="758">
      <c r="A758">
        <f>ROW(Source!A667)</f>
        <v>667</v>
      </c>
      <c r="B758">
        <v>358752211</v>
      </c>
      <c r="C758">
        <v>358750526</v>
      </c>
      <c r="D758">
        <v>342764878</v>
      </c>
      <c r="E758">
        <v>1</v>
      </c>
      <c r="F758">
        <v>1</v>
      </c>
      <c r="G758">
        <v>1</v>
      </c>
      <c r="H758">
        <v>2</v>
      </c>
      <c r="I758" t="s">
        <v>232</v>
      </c>
      <c r="J758" t="s">
        <v>845</v>
      </c>
      <c r="K758" t="s">
        <v>233</v>
      </c>
      <c r="L758">
        <v>1368</v>
      </c>
      <c r="N758">
        <v>1011</v>
      </c>
      <c r="O758" t="s">
        <v>67</v>
      </c>
      <c r="P758" t="s">
        <v>67</v>
      </c>
      <c r="Q758">
        <v>1</v>
      </c>
      <c r="W758">
        <v>0</v>
      </c>
      <c r="X758">
        <v>1871458523</v>
      </c>
      <c r="Y758">
        <f t="shared" si="1947"/>
        <v>5.3399999999999999</v>
      </c>
      <c r="AA758">
        <v>0</v>
      </c>
      <c r="AB758">
        <v>76.980000000000004</v>
      </c>
      <c r="AC758">
        <v>441.77999999999997</v>
      </c>
      <c r="AD758">
        <v>0</v>
      </c>
      <c r="AE758">
        <v>0</v>
      </c>
      <c r="AF758">
        <v>55.780000000000001</v>
      </c>
      <c r="AG758">
        <v>441.77999999999997</v>
      </c>
      <c r="AH758">
        <v>0</v>
      </c>
      <c r="AI758">
        <v>1</v>
      </c>
      <c r="AJ758">
        <v>1.3799999999999999</v>
      </c>
      <c r="AK758">
        <v>1</v>
      </c>
      <c r="AL758">
        <v>1</v>
      </c>
      <c r="AM758">
        <v>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435</v>
      </c>
      <c r="AT758">
        <v>5.3399999999999999</v>
      </c>
      <c r="AU758" t="s">
        <v>435</v>
      </c>
      <c r="AV758">
        <v>1</v>
      </c>
      <c r="AW758">
        <v>2</v>
      </c>
      <c r="AX758">
        <v>363029754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297.86520000000002</v>
      </c>
      <c r="BL758">
        <v>2359.1052</v>
      </c>
      <c r="BM758">
        <v>0</v>
      </c>
      <c r="BN758">
        <v>0</v>
      </c>
      <c r="BO758">
        <v>5.3399999999999999</v>
      </c>
      <c r="BP758">
        <v>1</v>
      </c>
      <c r="BQ758">
        <v>0</v>
      </c>
      <c r="BR758">
        <v>297.86520000000002</v>
      </c>
      <c r="BS758">
        <v>2359.1052</v>
      </c>
      <c r="BT758">
        <v>0</v>
      </c>
      <c r="BU758">
        <v>0</v>
      </c>
      <c r="BV758">
        <v>5.3399999999999999</v>
      </c>
      <c r="BW758">
        <v>1</v>
      </c>
      <c r="CV758">
        <v>0</v>
      </c>
      <c r="CW758">
        <f>ROUND(Y758*Source!I667*DO758,7)</f>
        <v>5.3399999999999999</v>
      </c>
      <c r="CX758">
        <f>ROUND(Y758*Source!I667,7)</f>
        <v>5.3399999999999999</v>
      </c>
      <c r="CY758">
        <f t="shared" si="1955"/>
        <v>76.980000000000004</v>
      </c>
      <c r="CZ758">
        <f t="shared" si="1956"/>
        <v>55.780000000000001</v>
      </c>
      <c r="DA758">
        <f t="shared" si="1957"/>
        <v>1.3799999999999999</v>
      </c>
      <c r="DB758">
        <f t="shared" si="1948"/>
        <v>297.87</v>
      </c>
      <c r="DC758">
        <f t="shared" si="1949"/>
        <v>2359.1099999999997</v>
      </c>
      <c r="DD758" t="s">
        <v>435</v>
      </c>
      <c r="DE758" t="s">
        <v>435</v>
      </c>
      <c r="DF758">
        <f t="shared" si="1950"/>
        <v>0</v>
      </c>
      <c r="DG758">
        <f t="shared" ref="DG758:DG761" si="1959">ROUND(ROUND(AF758*AJ758,2)*CX758,2)</f>
        <v>411.06999999999999</v>
      </c>
      <c r="DH758">
        <f t="shared" si="1863"/>
        <v>2359.1100000000001</v>
      </c>
      <c r="DI758">
        <f t="shared" si="1864"/>
        <v>0</v>
      </c>
      <c r="DJ758">
        <f t="shared" si="1958"/>
        <v>2770.1800000000003</v>
      </c>
      <c r="DK758">
        <v>0</v>
      </c>
      <c r="DL758" t="s">
        <v>234</v>
      </c>
      <c r="DM758">
        <v>3</v>
      </c>
      <c r="DN758" t="s">
        <v>36</v>
      </c>
      <c r="DO758">
        <v>1</v>
      </c>
    </row>
    <row r="759">
      <c r="A759">
        <f>ROW(Source!A667)</f>
        <v>667</v>
      </c>
      <c r="B759">
        <v>358752211</v>
      </c>
      <c r="C759">
        <v>358750526</v>
      </c>
      <c r="D759">
        <v>342764921</v>
      </c>
      <c r="E759">
        <v>1</v>
      </c>
      <c r="F759">
        <v>1</v>
      </c>
      <c r="G759">
        <v>1</v>
      </c>
      <c r="H759">
        <v>2</v>
      </c>
      <c r="I759" t="s">
        <v>157</v>
      </c>
      <c r="J759" t="s">
        <v>844</v>
      </c>
      <c r="K759" t="s">
        <v>158</v>
      </c>
      <c r="L759">
        <v>1368</v>
      </c>
      <c r="N759">
        <v>1011</v>
      </c>
      <c r="O759" t="s">
        <v>67</v>
      </c>
      <c r="P759" t="s">
        <v>67</v>
      </c>
      <c r="Q759">
        <v>1</v>
      </c>
      <c r="W759">
        <v>0</v>
      </c>
      <c r="X759">
        <v>-1997430335</v>
      </c>
      <c r="Y759">
        <f t="shared" si="1947"/>
        <v>1.78</v>
      </c>
      <c r="AA759">
        <v>0</v>
      </c>
      <c r="AB759">
        <v>130.19</v>
      </c>
      <c r="AC759">
        <v>497.45999999999998</v>
      </c>
      <c r="AD759">
        <v>0</v>
      </c>
      <c r="AE759">
        <v>0</v>
      </c>
      <c r="AF759">
        <v>104.98999999999999</v>
      </c>
      <c r="AG759">
        <v>497.45999999999998</v>
      </c>
      <c r="AH759">
        <v>0</v>
      </c>
      <c r="AI759">
        <v>1</v>
      </c>
      <c r="AJ759">
        <v>1.24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435</v>
      </c>
      <c r="AT759">
        <v>1.78</v>
      </c>
      <c r="AU759" t="s">
        <v>435</v>
      </c>
      <c r="AV759">
        <v>1</v>
      </c>
      <c r="AW759">
        <v>2</v>
      </c>
      <c r="AX759">
        <v>363029755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186.88219999999998</v>
      </c>
      <c r="BL759">
        <v>885.47879999999998</v>
      </c>
      <c r="BM759">
        <v>0</v>
      </c>
      <c r="BN759">
        <v>0</v>
      </c>
      <c r="BO759">
        <v>1.78</v>
      </c>
      <c r="BP759">
        <v>1</v>
      </c>
      <c r="BQ759">
        <v>0</v>
      </c>
      <c r="BR759">
        <v>186.88219999999998</v>
      </c>
      <c r="BS759">
        <v>885.47879999999998</v>
      </c>
      <c r="BT759">
        <v>0</v>
      </c>
      <c r="BU759">
        <v>0</v>
      </c>
      <c r="BV759">
        <v>1.78</v>
      </c>
      <c r="BW759">
        <v>1</v>
      </c>
      <c r="CV759">
        <v>0</v>
      </c>
      <c r="CW759">
        <f>ROUND(Y759*Source!I667*DO759,7)</f>
        <v>1.78</v>
      </c>
      <c r="CX759">
        <f>ROUND(Y759*Source!I667,7)</f>
        <v>1.78</v>
      </c>
      <c r="CY759">
        <f t="shared" si="1955"/>
        <v>130.19</v>
      </c>
      <c r="CZ759">
        <f t="shared" si="1956"/>
        <v>104.98999999999999</v>
      </c>
      <c r="DA759">
        <f t="shared" si="1957"/>
        <v>1.24</v>
      </c>
      <c r="DB759">
        <f t="shared" si="1948"/>
        <v>186.88</v>
      </c>
      <c r="DC759">
        <f t="shared" si="1949"/>
        <v>885.4799999999999</v>
      </c>
      <c r="DD759" t="s">
        <v>435</v>
      </c>
      <c r="DE759" t="s">
        <v>435</v>
      </c>
      <c r="DF759">
        <f t="shared" si="1950"/>
        <v>0</v>
      </c>
      <c r="DG759">
        <f t="shared" si="1959"/>
        <v>231.74000000000001</v>
      </c>
      <c r="DH759">
        <f t="shared" si="1863"/>
        <v>885.48000000000002</v>
      </c>
      <c r="DI759">
        <f t="shared" si="1864"/>
        <v>0</v>
      </c>
      <c r="DJ759">
        <f t="shared" si="1958"/>
        <v>1117.22</v>
      </c>
      <c r="DK759">
        <v>0</v>
      </c>
      <c r="DL759" t="s">
        <v>72</v>
      </c>
      <c r="DM759">
        <v>4</v>
      </c>
      <c r="DN759" t="s">
        <v>36</v>
      </c>
      <c r="DO759">
        <v>1</v>
      </c>
    </row>
    <row r="760">
      <c r="A760">
        <f>ROW(Source!A667)</f>
        <v>667</v>
      </c>
      <c r="B760">
        <v>358752211</v>
      </c>
      <c r="C760">
        <v>358750526</v>
      </c>
      <c r="D760">
        <v>342765357</v>
      </c>
      <c r="E760">
        <v>1</v>
      </c>
      <c r="F760">
        <v>1</v>
      </c>
      <c r="G760">
        <v>1</v>
      </c>
      <c r="H760">
        <v>2</v>
      </c>
      <c r="I760" t="s">
        <v>370</v>
      </c>
      <c r="J760" t="s">
        <v>867</v>
      </c>
      <c r="K760" t="s">
        <v>371</v>
      </c>
      <c r="L760">
        <v>1368</v>
      </c>
      <c r="N760">
        <v>1011</v>
      </c>
      <c r="O760" t="s">
        <v>67</v>
      </c>
      <c r="P760" t="s">
        <v>67</v>
      </c>
      <c r="Q760">
        <v>1</v>
      </c>
      <c r="W760">
        <v>0</v>
      </c>
      <c r="X760">
        <v>2026811433</v>
      </c>
      <c r="Y760">
        <f t="shared" si="1947"/>
        <v>5.3399999999999999</v>
      </c>
      <c r="AA760">
        <v>0</v>
      </c>
      <c r="AB760">
        <v>3052.3299999999999</v>
      </c>
      <c r="AC760">
        <v>571.71000000000004</v>
      </c>
      <c r="AD760">
        <v>0</v>
      </c>
      <c r="AE760">
        <v>0</v>
      </c>
      <c r="AF760">
        <v>2608.8299999999999</v>
      </c>
      <c r="AG760">
        <v>571.71000000000004</v>
      </c>
      <c r="AH760">
        <v>0</v>
      </c>
      <c r="AI760">
        <v>1</v>
      </c>
      <c r="AJ760">
        <v>1.1699999999999999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435</v>
      </c>
      <c r="AT760">
        <v>5.3399999999999999</v>
      </c>
      <c r="AU760" t="s">
        <v>435</v>
      </c>
      <c r="AV760">
        <v>1</v>
      </c>
      <c r="AW760">
        <v>2</v>
      </c>
      <c r="AX760">
        <v>363029756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13931.152199999999</v>
      </c>
      <c r="BL760">
        <v>3052.9313999999999</v>
      </c>
      <c r="BM760">
        <v>0</v>
      </c>
      <c r="BN760">
        <v>0</v>
      </c>
      <c r="BO760">
        <v>5.3399999999999999</v>
      </c>
      <c r="BP760">
        <v>1</v>
      </c>
      <c r="BQ760">
        <v>0</v>
      </c>
      <c r="BR760">
        <v>13931.152199999999</v>
      </c>
      <c r="BS760">
        <v>3052.9313999999999</v>
      </c>
      <c r="BT760">
        <v>0</v>
      </c>
      <c r="BU760">
        <v>0</v>
      </c>
      <c r="BV760">
        <v>5.3399999999999999</v>
      </c>
      <c r="BW760">
        <v>1</v>
      </c>
      <c r="CV760">
        <v>0</v>
      </c>
      <c r="CW760">
        <f>ROUND(Y760*Source!I667*DO760,7)</f>
        <v>5.3399999999999999</v>
      </c>
      <c r="CX760">
        <f>ROUND(Y760*Source!I667,7)</f>
        <v>5.3399999999999999</v>
      </c>
      <c r="CY760">
        <f t="shared" si="1955"/>
        <v>3052.3299999999999</v>
      </c>
      <c r="CZ760">
        <f t="shared" si="1956"/>
        <v>2608.8299999999999</v>
      </c>
      <c r="DA760">
        <f t="shared" si="1957"/>
        <v>1.1699999999999999</v>
      </c>
      <c r="DB760">
        <f t="shared" si="1948"/>
        <v>13931.15</v>
      </c>
      <c r="DC760">
        <f t="shared" si="1949"/>
        <v>3052.9299999999998</v>
      </c>
      <c r="DD760" t="s">
        <v>435</v>
      </c>
      <c r="DE760" t="s">
        <v>435</v>
      </c>
      <c r="DF760">
        <f t="shared" si="1950"/>
        <v>0</v>
      </c>
      <c r="DG760">
        <f t="shared" si="1959"/>
        <v>16299.440000000001</v>
      </c>
      <c r="DH760">
        <f t="shared" si="1863"/>
        <v>3052.9299999999998</v>
      </c>
      <c r="DI760">
        <f t="shared" si="1864"/>
        <v>0</v>
      </c>
      <c r="DJ760">
        <f t="shared" si="1958"/>
        <v>19352.369999999999</v>
      </c>
      <c r="DK760">
        <v>0</v>
      </c>
      <c r="DL760" t="s">
        <v>221</v>
      </c>
      <c r="DM760">
        <v>5</v>
      </c>
      <c r="DN760" t="s">
        <v>36</v>
      </c>
      <c r="DO760">
        <v>1</v>
      </c>
    </row>
    <row r="761">
      <c r="A761">
        <f>ROW(Source!A667)</f>
        <v>667</v>
      </c>
      <c r="B761">
        <v>358752211</v>
      </c>
      <c r="C761">
        <v>358750526</v>
      </c>
      <c r="D761">
        <v>342765643</v>
      </c>
      <c r="E761">
        <v>1</v>
      </c>
      <c r="F761">
        <v>1</v>
      </c>
      <c r="G761">
        <v>1</v>
      </c>
      <c r="H761">
        <v>2</v>
      </c>
      <c r="I761" t="s">
        <v>70</v>
      </c>
      <c r="J761" t="s">
        <v>831</v>
      </c>
      <c r="K761" t="s">
        <v>71</v>
      </c>
      <c r="L761">
        <v>1368</v>
      </c>
      <c r="N761">
        <v>1011</v>
      </c>
      <c r="O761" t="s">
        <v>67</v>
      </c>
      <c r="P761" t="s">
        <v>67</v>
      </c>
      <c r="Q761">
        <v>1</v>
      </c>
      <c r="W761">
        <v>0</v>
      </c>
      <c r="X761">
        <v>1503848564</v>
      </c>
      <c r="Y761">
        <f t="shared" si="1947"/>
        <v>0.88</v>
      </c>
      <c r="AA761">
        <v>0</v>
      </c>
      <c r="AB761">
        <v>583.05999999999995</v>
      </c>
      <c r="AC761">
        <v>497.45999999999998</v>
      </c>
      <c r="AD761">
        <v>0</v>
      </c>
      <c r="AE761">
        <v>0</v>
      </c>
      <c r="AF761">
        <v>477.92000000000002</v>
      </c>
      <c r="AG761">
        <v>497.45999999999998</v>
      </c>
      <c r="AH761">
        <v>0</v>
      </c>
      <c r="AI761">
        <v>1</v>
      </c>
      <c r="AJ761">
        <v>1.22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435</v>
      </c>
      <c r="AT761">
        <v>0.88</v>
      </c>
      <c r="AU761" t="s">
        <v>435</v>
      </c>
      <c r="AV761">
        <v>1</v>
      </c>
      <c r="AW761">
        <v>2</v>
      </c>
      <c r="AX761">
        <v>363029757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420.56960000000004</v>
      </c>
      <c r="BL761">
        <v>437.76479999999998</v>
      </c>
      <c r="BM761">
        <v>0</v>
      </c>
      <c r="BN761">
        <v>0</v>
      </c>
      <c r="BO761">
        <v>0.88</v>
      </c>
      <c r="BP761">
        <v>1</v>
      </c>
      <c r="BQ761">
        <v>0</v>
      </c>
      <c r="BR761">
        <v>420.56960000000004</v>
      </c>
      <c r="BS761">
        <v>437.76479999999998</v>
      </c>
      <c r="BT761">
        <v>0</v>
      </c>
      <c r="BU761">
        <v>0</v>
      </c>
      <c r="BV761">
        <v>0.88</v>
      </c>
      <c r="BW761">
        <v>1</v>
      </c>
      <c r="CV761">
        <v>0</v>
      </c>
      <c r="CW761">
        <f>ROUND(Y761*Source!I667*DO761,7)</f>
        <v>0.88</v>
      </c>
      <c r="CX761">
        <f>ROUND(Y761*Source!I667,7)</f>
        <v>0.88</v>
      </c>
      <c r="CY761">
        <f t="shared" si="1955"/>
        <v>583.05999999999995</v>
      </c>
      <c r="CZ761">
        <f t="shared" si="1956"/>
        <v>477.92000000000002</v>
      </c>
      <c r="DA761">
        <f t="shared" si="1957"/>
        <v>1.22</v>
      </c>
      <c r="DB761">
        <f t="shared" si="1948"/>
        <v>420.56999999999999</v>
      </c>
      <c r="DC761">
        <f t="shared" si="1949"/>
        <v>437.75999999999999</v>
      </c>
      <c r="DD761" t="s">
        <v>435</v>
      </c>
      <c r="DE761" t="s">
        <v>435</v>
      </c>
      <c r="DF761">
        <f t="shared" si="1950"/>
        <v>0</v>
      </c>
      <c r="DG761">
        <f t="shared" si="1959"/>
        <v>513.09000000000003</v>
      </c>
      <c r="DH761">
        <f t="shared" si="1863"/>
        <v>437.75999999999999</v>
      </c>
      <c r="DI761">
        <f t="shared" si="1864"/>
        <v>0</v>
      </c>
      <c r="DJ761">
        <f t="shared" si="1958"/>
        <v>950.85000000000002</v>
      </c>
      <c r="DK761">
        <v>0</v>
      </c>
      <c r="DL761" t="s">
        <v>72</v>
      </c>
      <c r="DM761">
        <v>4</v>
      </c>
      <c r="DN761" t="s">
        <v>36</v>
      </c>
      <c r="DO761">
        <v>1</v>
      </c>
    </row>
    <row r="762">
      <c r="A762">
        <f>ROW(Source!A667)</f>
        <v>667</v>
      </c>
      <c r="B762">
        <v>358752211</v>
      </c>
      <c r="C762">
        <v>358750526</v>
      </c>
      <c r="D762">
        <v>342713970</v>
      </c>
      <c r="E762">
        <v>1</v>
      </c>
      <c r="F762">
        <v>1</v>
      </c>
      <c r="G762">
        <v>1</v>
      </c>
      <c r="H762">
        <v>3</v>
      </c>
      <c r="I762" t="s">
        <v>119</v>
      </c>
      <c r="J762" t="s">
        <v>839</v>
      </c>
      <c r="K762" t="s">
        <v>120</v>
      </c>
      <c r="L762">
        <v>1348</v>
      </c>
      <c r="N762">
        <v>1009</v>
      </c>
      <c r="O762" t="s">
        <v>88</v>
      </c>
      <c r="P762" t="s">
        <v>88</v>
      </c>
      <c r="Q762">
        <v>1000</v>
      </c>
      <c r="W762">
        <v>0</v>
      </c>
      <c r="X762">
        <v>420120945</v>
      </c>
      <c r="Y762">
        <f>(AT762*ROUND(0,7))</f>
        <v>0</v>
      </c>
      <c r="AA762">
        <v>255909.34</v>
      </c>
      <c r="AB762">
        <v>0</v>
      </c>
      <c r="AC762">
        <v>0</v>
      </c>
      <c r="AD762">
        <v>0</v>
      </c>
      <c r="AE762">
        <v>144581.54999999999</v>
      </c>
      <c r="AF762">
        <v>0</v>
      </c>
      <c r="AG762">
        <v>0</v>
      </c>
      <c r="AH762">
        <v>0</v>
      </c>
      <c r="AI762">
        <v>1.77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435</v>
      </c>
      <c r="AT762">
        <v>0.00024000000000000001</v>
      </c>
      <c r="AU762" t="s">
        <v>517</v>
      </c>
      <c r="AV762">
        <v>0</v>
      </c>
      <c r="AW762">
        <v>2</v>
      </c>
      <c r="AX762">
        <v>363029758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34.699571999999996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ROUND(Y762*Source!I667,7)</f>
        <v>0</v>
      </c>
      <c r="CY762">
        <f t="shared" ref="CY762:CY763" si="1960">AA762</f>
        <v>255909.34</v>
      </c>
      <c r="CZ762">
        <f t="shared" ref="CZ762:CZ763" si="1961">AE762</f>
        <v>144581.54999999999</v>
      </c>
      <c r="DA762">
        <f t="shared" ref="DA762:DA763" si="1962">AI762</f>
        <v>1.77</v>
      </c>
      <c r="DB762">
        <f>ROUND((ROUND(AT762*CZ762,2)*ROUND(0,7)),6)</f>
        <v>0</v>
      </c>
      <c r="DC762">
        <f>ROUND((ROUND(AT762*AG762,2)*ROUND(0,7)),6)</f>
        <v>0</v>
      </c>
      <c r="DD762" t="s">
        <v>435</v>
      </c>
      <c r="DE762" t="s">
        <v>435</v>
      </c>
      <c r="DF762">
        <f>ROUND(ROUND(AE762*AI762,2)*CX762,2)</f>
        <v>0</v>
      </c>
      <c r="DG762">
        <f t="shared" ref="DG762:DG765" si="1963">ROUND(ROUND(AF762,2)*CX762,2)</f>
        <v>0</v>
      </c>
      <c r="DH762">
        <f t="shared" si="1863"/>
        <v>0</v>
      </c>
      <c r="DI762">
        <f t="shared" si="1864"/>
        <v>0</v>
      </c>
      <c r="DJ762">
        <f t="shared" ref="DJ762:DJ763" si="1964">DF762</f>
        <v>0</v>
      </c>
      <c r="DK762">
        <v>0</v>
      </c>
      <c r="DL762" t="s">
        <v>435</v>
      </c>
      <c r="DM762">
        <v>0</v>
      </c>
      <c r="DN762" t="s">
        <v>435</v>
      </c>
      <c r="DO762">
        <v>0</v>
      </c>
    </row>
    <row r="763">
      <c r="A763">
        <f>ROW(Source!A667)</f>
        <v>667</v>
      </c>
      <c r="B763">
        <v>358752211</v>
      </c>
      <c r="C763">
        <v>358750526</v>
      </c>
      <c r="D763">
        <v>342646017</v>
      </c>
      <c r="E763">
        <v>113</v>
      </c>
      <c r="F763">
        <v>1</v>
      </c>
      <c r="G763">
        <v>1</v>
      </c>
      <c r="H763">
        <v>3</v>
      </c>
      <c r="I763" t="s">
        <v>130</v>
      </c>
      <c r="J763" t="s">
        <v>435</v>
      </c>
      <c r="K763" t="s">
        <v>131</v>
      </c>
      <c r="L763">
        <v>3277935</v>
      </c>
      <c r="N763">
        <v>1013</v>
      </c>
      <c r="O763" t="s">
        <v>104</v>
      </c>
      <c r="P763" t="s">
        <v>104</v>
      </c>
      <c r="Q763">
        <v>1</v>
      </c>
      <c r="W763">
        <v>0</v>
      </c>
      <c r="X763">
        <v>274903907</v>
      </c>
      <c r="Y763">
        <f>AT763</f>
        <v>2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0</v>
      </c>
      <c r="AQ763">
        <v>1</v>
      </c>
      <c r="AR763">
        <v>0</v>
      </c>
      <c r="AS763" t="s">
        <v>435</v>
      </c>
      <c r="AT763">
        <v>2</v>
      </c>
      <c r="AU763" t="s">
        <v>435</v>
      </c>
      <c r="AV763">
        <v>0</v>
      </c>
      <c r="AW763">
        <v>2</v>
      </c>
      <c r="AX763">
        <v>363029759</v>
      </c>
      <c r="AY763">
        <v>1</v>
      </c>
      <c r="AZ763">
        <v>2048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ROUND(Y763*Source!I667,7)</f>
        <v>2</v>
      </c>
      <c r="CY763">
        <f t="shared" si="1960"/>
        <v>0</v>
      </c>
      <c r="CZ763">
        <f t="shared" si="1961"/>
        <v>0</v>
      </c>
      <c r="DA763">
        <f t="shared" si="1962"/>
        <v>1</v>
      </c>
      <c r="DB763">
        <f>ROUND(ROUND(AT763*CZ763,2),6)</f>
        <v>0</v>
      </c>
      <c r="DC763">
        <f>ROUND(ROUND(AT763*AG763,2),6)</f>
        <v>0</v>
      </c>
      <c r="DD763" t="s">
        <v>435</v>
      </c>
      <c r="DE763" t="s">
        <v>435</v>
      </c>
      <c r="DF763">
        <f t="shared" ref="DF763:DF767" si="1965">ROUND(ROUND(AE763,2)*CX763,2)</f>
        <v>0</v>
      </c>
      <c r="DG763">
        <f t="shared" si="1963"/>
        <v>0</v>
      </c>
      <c r="DH763">
        <f t="shared" si="1863"/>
        <v>0</v>
      </c>
      <c r="DI763">
        <f t="shared" si="1864"/>
        <v>0</v>
      </c>
      <c r="DJ763">
        <f t="shared" si="1964"/>
        <v>0</v>
      </c>
      <c r="DK763">
        <v>0</v>
      </c>
      <c r="DL763" t="s">
        <v>435</v>
      </c>
      <c r="DM763">
        <v>0</v>
      </c>
      <c r="DN763" t="s">
        <v>435</v>
      </c>
      <c r="DO763">
        <v>0</v>
      </c>
    </row>
    <row r="764">
      <c r="A764">
        <f>ROW(Source!A771)</f>
        <v>771</v>
      </c>
      <c r="B764">
        <v>358752211</v>
      </c>
      <c r="C764">
        <v>358750548</v>
      </c>
      <c r="D764">
        <v>342640220</v>
      </c>
      <c r="E764">
        <v>113</v>
      </c>
      <c r="F764">
        <v>1</v>
      </c>
      <c r="G764">
        <v>1</v>
      </c>
      <c r="H764">
        <v>1</v>
      </c>
      <c r="I764" t="s">
        <v>868</v>
      </c>
      <c r="J764" t="s">
        <v>435</v>
      </c>
      <c r="K764" t="s">
        <v>869</v>
      </c>
      <c r="L764">
        <v>1191</v>
      </c>
      <c r="N764">
        <v>1013</v>
      </c>
      <c r="O764" t="s">
        <v>36</v>
      </c>
      <c r="P764" t="s">
        <v>36</v>
      </c>
      <c r="Q764">
        <v>1</v>
      </c>
      <c r="W764">
        <v>0</v>
      </c>
      <c r="X764">
        <v>-1088579471</v>
      </c>
      <c r="Y764">
        <f t="shared" ref="Y764:Y766" si="1966">(AT764*ROUND(0.3,7))</f>
        <v>4.8869999999999996</v>
      </c>
      <c r="AA764">
        <v>0</v>
      </c>
      <c r="AB764">
        <v>0</v>
      </c>
      <c r="AC764">
        <v>0</v>
      </c>
      <c r="AD764">
        <v>491.88999999999999</v>
      </c>
      <c r="AE764">
        <v>0</v>
      </c>
      <c r="AF764">
        <v>0</v>
      </c>
      <c r="AG764">
        <v>0</v>
      </c>
      <c r="AH764">
        <v>491.88999999999999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435</v>
      </c>
      <c r="AT764">
        <v>16.289999999999999</v>
      </c>
      <c r="AU764" t="s">
        <v>561</v>
      </c>
      <c r="AV764">
        <v>1</v>
      </c>
      <c r="AW764">
        <v>2</v>
      </c>
      <c r="AX764">
        <v>358759363</v>
      </c>
      <c r="AY764">
        <v>1</v>
      </c>
      <c r="AZ764">
        <v>0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8012.8880999999992</v>
      </c>
      <c r="BN764">
        <v>16.289999999999999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2403.8664299999996</v>
      </c>
      <c r="BU764">
        <v>4.8869999999999996</v>
      </c>
      <c r="BV764">
        <v>0</v>
      </c>
      <c r="BW764">
        <v>1</v>
      </c>
      <c r="CU764">
        <f>ROUND(AT764*Source!I771*AH764*AL764,2)</f>
        <v>0</v>
      </c>
      <c r="CV764">
        <f>ROUND(Y764*Source!I771,7)</f>
        <v>0</v>
      </c>
      <c r="CW764">
        <v>0</v>
      </c>
      <c r="CX764">
        <f>ROUND(Y764*Source!I771,7)</f>
        <v>0</v>
      </c>
      <c r="CY764">
        <f t="shared" ref="CY764:CY765" si="1967">AD764</f>
        <v>491.88999999999999</v>
      </c>
      <c r="CZ764">
        <f t="shared" ref="CZ764:CZ765" si="1968">AH764</f>
        <v>491.88999999999999</v>
      </c>
      <c r="DA764">
        <f t="shared" ref="DA764:DA765" si="1969">AL764</f>
        <v>1</v>
      </c>
      <c r="DB764">
        <f t="shared" ref="DB764:DB766" si="1970">ROUND((ROUND(AT764*CZ764,2)*ROUND(0.3,7)),6)</f>
        <v>2403.8669999999997</v>
      </c>
      <c r="DC764">
        <f t="shared" ref="DC764:DC766" si="1971">ROUND((ROUND(AT764*AG764,2)*ROUND(0.3,7)),6)</f>
        <v>0</v>
      </c>
      <c r="DD764" t="s">
        <v>435</v>
      </c>
      <c r="DE764" t="s">
        <v>435</v>
      </c>
      <c r="DF764">
        <f t="shared" si="1965"/>
        <v>0</v>
      </c>
      <c r="DG764">
        <f t="shared" si="1963"/>
        <v>0</v>
      </c>
      <c r="DH764">
        <f t="shared" si="1863"/>
        <v>0</v>
      </c>
      <c r="DI764">
        <f t="shared" si="1864"/>
        <v>0</v>
      </c>
      <c r="DJ764">
        <f t="shared" ref="DJ764:DJ765" si="1972">DI764</f>
        <v>0</v>
      </c>
      <c r="DK764">
        <v>1</v>
      </c>
      <c r="DL764" t="s">
        <v>435</v>
      </c>
      <c r="DM764">
        <v>0</v>
      </c>
      <c r="DN764" t="s">
        <v>435</v>
      </c>
      <c r="DO764">
        <v>0</v>
      </c>
    </row>
    <row r="765">
      <c r="A765">
        <f>ROW(Source!A771)</f>
        <v>771</v>
      </c>
      <c r="B765">
        <v>358752211</v>
      </c>
      <c r="C765">
        <v>358750548</v>
      </c>
      <c r="D765">
        <v>342640393</v>
      </c>
      <c r="E765">
        <v>113</v>
      </c>
      <c r="F765">
        <v>1</v>
      </c>
      <c r="G765">
        <v>1</v>
      </c>
      <c r="H765">
        <v>1</v>
      </c>
      <c r="I765" t="s">
        <v>828</v>
      </c>
      <c r="J765" t="s">
        <v>435</v>
      </c>
      <c r="K765" t="s">
        <v>829</v>
      </c>
      <c r="L765">
        <v>1191</v>
      </c>
      <c r="N765">
        <v>1013</v>
      </c>
      <c r="O765" t="s">
        <v>36</v>
      </c>
      <c r="P765" t="s">
        <v>36</v>
      </c>
      <c r="Q765">
        <v>1</v>
      </c>
      <c r="W765">
        <v>0</v>
      </c>
      <c r="X765">
        <v>-1417349443</v>
      </c>
      <c r="Y765">
        <f t="shared" si="1966"/>
        <v>0.0030000000000000001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435</v>
      </c>
      <c r="AT765">
        <v>0.01</v>
      </c>
      <c r="AU765" t="s">
        <v>561</v>
      </c>
      <c r="AV765">
        <v>2</v>
      </c>
      <c r="AW765">
        <v>2</v>
      </c>
      <c r="AX765">
        <v>358759364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ROUND(Y765*Source!I771,7)</f>
        <v>0</v>
      </c>
      <c r="CY765">
        <f t="shared" si="1967"/>
        <v>0</v>
      </c>
      <c r="CZ765">
        <f t="shared" si="1968"/>
        <v>0</v>
      </c>
      <c r="DA765">
        <f t="shared" si="1969"/>
        <v>1</v>
      </c>
      <c r="DB765">
        <f t="shared" si="1970"/>
        <v>0</v>
      </c>
      <c r="DC765">
        <f t="shared" si="1971"/>
        <v>0</v>
      </c>
      <c r="DD765" t="s">
        <v>435</v>
      </c>
      <c r="DE765" t="s">
        <v>435</v>
      </c>
      <c r="DF765">
        <f t="shared" si="1965"/>
        <v>0</v>
      </c>
      <c r="DG765">
        <f t="shared" si="1963"/>
        <v>0</v>
      </c>
      <c r="DH765">
        <f t="shared" si="1863"/>
        <v>0</v>
      </c>
      <c r="DI765">
        <f t="shared" si="1864"/>
        <v>0</v>
      </c>
      <c r="DJ765">
        <f t="shared" si="1972"/>
        <v>0</v>
      </c>
      <c r="DK765">
        <v>0</v>
      </c>
      <c r="DL765" t="s">
        <v>435</v>
      </c>
      <c r="DM765">
        <v>0</v>
      </c>
      <c r="DN765" t="s">
        <v>435</v>
      </c>
      <c r="DO765">
        <v>0</v>
      </c>
    </row>
    <row r="766">
      <c r="A766">
        <f>ROW(Source!A771)</f>
        <v>771</v>
      </c>
      <c r="B766">
        <v>358752211</v>
      </c>
      <c r="C766">
        <v>358750548</v>
      </c>
      <c r="D766">
        <v>342764927</v>
      </c>
      <c r="E766">
        <v>1</v>
      </c>
      <c r="F766">
        <v>1</v>
      </c>
      <c r="G766">
        <v>1</v>
      </c>
      <c r="H766">
        <v>2</v>
      </c>
      <c r="I766" t="s">
        <v>870</v>
      </c>
      <c r="J766" t="s">
        <v>871</v>
      </c>
      <c r="K766" t="s">
        <v>872</v>
      </c>
      <c r="L766">
        <v>1368</v>
      </c>
      <c r="N766">
        <v>1011</v>
      </c>
      <c r="O766" t="s">
        <v>67</v>
      </c>
      <c r="P766" t="s">
        <v>67</v>
      </c>
      <c r="Q766">
        <v>1</v>
      </c>
      <c r="W766">
        <v>0</v>
      </c>
      <c r="X766">
        <v>36135805</v>
      </c>
      <c r="Y766">
        <f t="shared" si="1966"/>
        <v>0.0030000000000000001</v>
      </c>
      <c r="AA766">
        <v>0</v>
      </c>
      <c r="AB766">
        <v>54.859999999999999</v>
      </c>
      <c r="AC766">
        <v>441.77999999999997</v>
      </c>
      <c r="AD766">
        <v>0</v>
      </c>
      <c r="AE766">
        <v>0</v>
      </c>
      <c r="AF766">
        <v>37.32</v>
      </c>
      <c r="AG766">
        <v>441.77999999999997</v>
      </c>
      <c r="AH766">
        <v>0</v>
      </c>
      <c r="AI766">
        <v>1</v>
      </c>
      <c r="AJ766">
        <v>1.47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435</v>
      </c>
      <c r="AT766">
        <v>0.01</v>
      </c>
      <c r="AU766" t="s">
        <v>561</v>
      </c>
      <c r="AV766">
        <v>1</v>
      </c>
      <c r="AW766">
        <v>2</v>
      </c>
      <c r="AX766">
        <v>358759365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0.37320000000000003</v>
      </c>
      <c r="BL766">
        <v>4.4177999999999997</v>
      </c>
      <c r="BM766">
        <v>0</v>
      </c>
      <c r="BN766">
        <v>0</v>
      </c>
      <c r="BO766">
        <v>0.01</v>
      </c>
      <c r="BP766">
        <v>1</v>
      </c>
      <c r="BQ766">
        <v>0</v>
      </c>
      <c r="BR766">
        <v>0.11196</v>
      </c>
      <c r="BS766">
        <v>1.32534</v>
      </c>
      <c r="BT766">
        <v>0</v>
      </c>
      <c r="BU766">
        <v>0</v>
      </c>
      <c r="BV766">
        <v>0.0030000000000000001</v>
      </c>
      <c r="BW766">
        <v>1</v>
      </c>
      <c r="CV766">
        <v>0</v>
      </c>
      <c r="CW766">
        <f>ROUND(Y766*Source!I771*DO766,7)</f>
        <v>0</v>
      </c>
      <c r="CX766">
        <f>ROUND(Y766*Source!I771,7)</f>
        <v>0</v>
      </c>
      <c r="CY766">
        <f>AB766</f>
        <v>54.859999999999999</v>
      </c>
      <c r="CZ766">
        <f>AF766</f>
        <v>37.32</v>
      </c>
      <c r="DA766">
        <f>AJ766</f>
        <v>1.47</v>
      </c>
      <c r="DB766">
        <f t="shared" si="1970"/>
        <v>0.111</v>
      </c>
      <c r="DC766">
        <f t="shared" si="1971"/>
        <v>1.3259999999999998</v>
      </c>
      <c r="DD766" t="s">
        <v>435</v>
      </c>
      <c r="DE766" t="s">
        <v>435</v>
      </c>
      <c r="DF766">
        <f t="shared" si="1965"/>
        <v>0</v>
      </c>
      <c r="DG766">
        <f>ROUND(ROUND(AF766*AJ766,2)*CX766,2)</f>
        <v>0</v>
      </c>
      <c r="DH766">
        <f t="shared" si="1863"/>
        <v>0</v>
      </c>
      <c r="DI766">
        <f t="shared" si="1864"/>
        <v>0</v>
      </c>
      <c r="DJ766">
        <f>DG766+DH766</f>
        <v>0</v>
      </c>
      <c r="DK766">
        <v>0</v>
      </c>
      <c r="DL766" t="s">
        <v>234</v>
      </c>
      <c r="DM766">
        <v>3</v>
      </c>
      <c r="DN766" t="s">
        <v>36</v>
      </c>
      <c r="DO766">
        <v>1</v>
      </c>
    </row>
    <row r="767">
      <c r="A767">
        <f>ROW(Source!A771)</f>
        <v>771</v>
      </c>
      <c r="B767">
        <v>358752211</v>
      </c>
      <c r="C767">
        <v>358750548</v>
      </c>
      <c r="D767">
        <v>342715737</v>
      </c>
      <c r="E767">
        <v>1</v>
      </c>
      <c r="F767">
        <v>1</v>
      </c>
      <c r="G767">
        <v>1</v>
      </c>
      <c r="H767">
        <v>3</v>
      </c>
      <c r="I767" t="s">
        <v>236</v>
      </c>
      <c r="J767" t="s">
        <v>849</v>
      </c>
      <c r="K767" t="s">
        <v>237</v>
      </c>
      <c r="L767">
        <v>1383</v>
      </c>
      <c r="N767">
        <v>1013</v>
      </c>
      <c r="O767" t="s">
        <v>238</v>
      </c>
      <c r="P767" t="s">
        <v>238</v>
      </c>
      <c r="Q767">
        <v>1</v>
      </c>
      <c r="W767">
        <v>0</v>
      </c>
      <c r="X767">
        <v>-1986415126</v>
      </c>
      <c r="Y767">
        <f t="shared" ref="Y767:Y769" si="1973">(AT767*ROUND((0*0),7))</f>
        <v>0</v>
      </c>
      <c r="AA767">
        <v>6.0999999999999996</v>
      </c>
      <c r="AB767">
        <v>0</v>
      </c>
      <c r="AC767">
        <v>0</v>
      </c>
      <c r="AD767">
        <v>0</v>
      </c>
      <c r="AE767">
        <v>6.0999999999999996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435</v>
      </c>
      <c r="AT767">
        <v>6.5663999999999998</v>
      </c>
      <c r="AU767" t="s">
        <v>724</v>
      </c>
      <c r="AV767">
        <v>0</v>
      </c>
      <c r="AW767">
        <v>2</v>
      </c>
      <c r="AX767">
        <v>358759366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40.055039999999998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ROUND(Y767*Source!I771,7)</f>
        <v>0</v>
      </c>
      <c r="CY767">
        <f t="shared" ref="CY767:CY770" si="1974">AA767</f>
        <v>6.0999999999999996</v>
      </c>
      <c r="CZ767">
        <f t="shared" ref="CZ767:CZ770" si="1975">AE767</f>
        <v>6.0999999999999996</v>
      </c>
      <c r="DA767">
        <f t="shared" ref="DA767:DA770" si="1976">AI767</f>
        <v>1</v>
      </c>
      <c r="DB767">
        <f t="shared" ref="DB767:DB769" si="1977">ROUND((ROUND(AT767*CZ767,2)*ROUND((0*0),7)),6)</f>
        <v>0</v>
      </c>
      <c r="DC767">
        <f t="shared" ref="DC767:DC769" si="1978">ROUND((ROUND(AT767*AG767,2)*ROUND((0*0),7)),6)</f>
        <v>0</v>
      </c>
      <c r="DD767" t="s">
        <v>435</v>
      </c>
      <c r="DE767" t="s">
        <v>435</v>
      </c>
      <c r="DF767">
        <f t="shared" si="1965"/>
        <v>0</v>
      </c>
      <c r="DG767">
        <f t="shared" ref="DG767:DG772" si="1979">ROUND(ROUND(AF767,2)*CX767,2)</f>
        <v>0</v>
      </c>
      <c r="DH767">
        <f t="shared" si="1863"/>
        <v>0</v>
      </c>
      <c r="DI767">
        <f t="shared" si="1864"/>
        <v>0</v>
      </c>
      <c r="DJ767">
        <f t="shared" ref="DJ767:DJ770" si="1980">DF767</f>
        <v>0</v>
      </c>
      <c r="DK767">
        <v>1</v>
      </c>
      <c r="DL767" t="s">
        <v>435</v>
      </c>
      <c r="DM767">
        <v>0</v>
      </c>
      <c r="DN767" t="s">
        <v>435</v>
      </c>
      <c r="DO767">
        <v>0</v>
      </c>
    </row>
    <row r="768">
      <c r="A768">
        <f>ROW(Source!A771)</f>
        <v>771</v>
      </c>
      <c r="B768">
        <v>358752211</v>
      </c>
      <c r="C768">
        <v>358750548</v>
      </c>
      <c r="D768">
        <v>342717302</v>
      </c>
      <c r="E768">
        <v>1</v>
      </c>
      <c r="F768">
        <v>1</v>
      </c>
      <c r="G768">
        <v>1</v>
      </c>
      <c r="H768">
        <v>3</v>
      </c>
      <c r="I768" t="s">
        <v>873</v>
      </c>
      <c r="J768" t="s">
        <v>874</v>
      </c>
      <c r="K768" t="s">
        <v>875</v>
      </c>
      <c r="L768">
        <v>1407</v>
      </c>
      <c r="N768">
        <v>1013</v>
      </c>
      <c r="O768" t="s">
        <v>876</v>
      </c>
      <c r="P768" t="s">
        <v>876</v>
      </c>
      <c r="Q768">
        <v>1</v>
      </c>
      <c r="W768">
        <v>0</v>
      </c>
      <c r="X768">
        <v>-70113867</v>
      </c>
      <c r="Y768">
        <f t="shared" si="1973"/>
        <v>0</v>
      </c>
      <c r="AA768">
        <v>326.36000000000001</v>
      </c>
      <c r="AB768">
        <v>0</v>
      </c>
      <c r="AC768">
        <v>0</v>
      </c>
      <c r="AD768">
        <v>0</v>
      </c>
      <c r="AE768">
        <v>261.08999999999997</v>
      </c>
      <c r="AF768">
        <v>0</v>
      </c>
      <c r="AG768">
        <v>0</v>
      </c>
      <c r="AH768">
        <v>0</v>
      </c>
      <c r="AI768">
        <v>1.25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435</v>
      </c>
      <c r="AT768">
        <v>0.20000000000000001</v>
      </c>
      <c r="AU768" t="s">
        <v>724</v>
      </c>
      <c r="AV768">
        <v>0</v>
      </c>
      <c r="AW768">
        <v>2</v>
      </c>
      <c r="AX768">
        <v>358759367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52.217999999999996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ROUND(Y768*Source!I771,7)</f>
        <v>0</v>
      </c>
      <c r="CY768">
        <f t="shared" si="1974"/>
        <v>326.36000000000001</v>
      </c>
      <c r="CZ768">
        <f t="shared" si="1975"/>
        <v>261.08999999999997</v>
      </c>
      <c r="DA768">
        <f t="shared" si="1976"/>
        <v>1.25</v>
      </c>
      <c r="DB768">
        <f t="shared" si="1977"/>
        <v>0</v>
      </c>
      <c r="DC768">
        <f t="shared" si="1978"/>
        <v>0</v>
      </c>
      <c r="DD768" t="s">
        <v>435</v>
      </c>
      <c r="DE768" t="s">
        <v>435</v>
      </c>
      <c r="DF768">
        <f t="shared" ref="DF768:DF769" si="1981">ROUND(ROUND(AE768*AI768,2)*CX768,2)</f>
        <v>0</v>
      </c>
      <c r="DG768">
        <f t="shared" si="1979"/>
        <v>0</v>
      </c>
      <c r="DH768">
        <f t="shared" si="1863"/>
        <v>0</v>
      </c>
      <c r="DI768">
        <f t="shared" si="1864"/>
        <v>0</v>
      </c>
      <c r="DJ768">
        <f t="shared" si="1980"/>
        <v>0</v>
      </c>
      <c r="DK768">
        <v>0</v>
      </c>
      <c r="DL768" t="s">
        <v>435</v>
      </c>
      <c r="DM768">
        <v>0</v>
      </c>
      <c r="DN768" t="s">
        <v>435</v>
      </c>
      <c r="DO768">
        <v>0</v>
      </c>
    </row>
    <row r="769">
      <c r="A769">
        <f>ROW(Source!A771)</f>
        <v>771</v>
      </c>
      <c r="B769">
        <v>358752211</v>
      </c>
      <c r="C769">
        <v>358750548</v>
      </c>
      <c r="D769">
        <v>342717578</v>
      </c>
      <c r="E769">
        <v>1</v>
      </c>
      <c r="F769">
        <v>1</v>
      </c>
      <c r="G769">
        <v>1</v>
      </c>
      <c r="H769">
        <v>3</v>
      </c>
      <c r="I769" t="s">
        <v>877</v>
      </c>
      <c r="J769" t="s">
        <v>878</v>
      </c>
      <c r="K769" t="s">
        <v>879</v>
      </c>
      <c r="L769">
        <v>1348</v>
      </c>
      <c r="N769">
        <v>1009</v>
      </c>
      <c r="O769" t="s">
        <v>88</v>
      </c>
      <c r="P769" t="s">
        <v>88</v>
      </c>
      <c r="Q769">
        <v>1000</v>
      </c>
      <c r="W769">
        <v>0</v>
      </c>
      <c r="X769">
        <v>1525556490</v>
      </c>
      <c r="Y769">
        <f t="shared" si="1973"/>
        <v>0</v>
      </c>
      <c r="AA769">
        <v>123988.7</v>
      </c>
      <c r="AB769">
        <v>0</v>
      </c>
      <c r="AC769">
        <v>0</v>
      </c>
      <c r="AD769">
        <v>0</v>
      </c>
      <c r="AE769">
        <v>99190.960000000006</v>
      </c>
      <c r="AF769">
        <v>0</v>
      </c>
      <c r="AG769">
        <v>0</v>
      </c>
      <c r="AH769">
        <v>0</v>
      </c>
      <c r="AI769">
        <v>1.25</v>
      </c>
      <c r="AJ769">
        <v>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435</v>
      </c>
      <c r="AT769">
        <v>0.001</v>
      </c>
      <c r="AU769" t="s">
        <v>724</v>
      </c>
      <c r="AV769">
        <v>0</v>
      </c>
      <c r="AW769">
        <v>2</v>
      </c>
      <c r="AX769">
        <v>358759368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99.190960000000004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ROUND(Y769*Source!I771,7)</f>
        <v>0</v>
      </c>
      <c r="CY769">
        <f t="shared" si="1974"/>
        <v>123988.7</v>
      </c>
      <c r="CZ769">
        <f t="shared" si="1975"/>
        <v>99190.960000000006</v>
      </c>
      <c r="DA769">
        <f t="shared" si="1976"/>
        <v>1.25</v>
      </c>
      <c r="DB769">
        <f t="shared" si="1977"/>
        <v>0</v>
      </c>
      <c r="DC769">
        <f t="shared" si="1978"/>
        <v>0</v>
      </c>
      <c r="DD769" t="s">
        <v>435</v>
      </c>
      <c r="DE769" t="s">
        <v>435</v>
      </c>
      <c r="DF769">
        <f t="shared" si="1981"/>
        <v>0</v>
      </c>
      <c r="DG769">
        <f t="shared" si="1979"/>
        <v>0</v>
      </c>
      <c r="DH769">
        <f t="shared" ref="DH769:DH805" si="1982">ROUND(ROUND(AG769,2)*CX769,2)</f>
        <v>0</v>
      </c>
      <c r="DI769">
        <f t="shared" ref="DI769:DI805" si="1983">ROUND(ROUND(AH769,2)*CX769,2)</f>
        <v>0</v>
      </c>
      <c r="DJ769">
        <f t="shared" si="1980"/>
        <v>0</v>
      </c>
      <c r="DK769">
        <v>0</v>
      </c>
      <c r="DL769" t="s">
        <v>435</v>
      </c>
      <c r="DM769">
        <v>0</v>
      </c>
      <c r="DN769" t="s">
        <v>435</v>
      </c>
      <c r="DO769">
        <v>0</v>
      </c>
    </row>
    <row r="770">
      <c r="A770">
        <f>ROW(Source!A771)</f>
        <v>771</v>
      </c>
      <c r="B770">
        <v>358752211</v>
      </c>
      <c r="C770">
        <v>358750548</v>
      </c>
      <c r="D770">
        <v>342646017</v>
      </c>
      <c r="E770">
        <v>113</v>
      </c>
      <c r="F770">
        <v>1</v>
      </c>
      <c r="G770">
        <v>1</v>
      </c>
      <c r="H770">
        <v>3</v>
      </c>
      <c r="I770" t="s">
        <v>130</v>
      </c>
      <c r="J770" t="s">
        <v>435</v>
      </c>
      <c r="K770" t="s">
        <v>131</v>
      </c>
      <c r="L770">
        <v>3277935</v>
      </c>
      <c r="N770">
        <v>1013</v>
      </c>
      <c r="O770" t="s">
        <v>104</v>
      </c>
      <c r="P770" t="s">
        <v>104</v>
      </c>
      <c r="Q770">
        <v>1</v>
      </c>
      <c r="W770">
        <v>0</v>
      </c>
      <c r="X770">
        <v>274903907</v>
      </c>
      <c r="Y770">
        <f>AT770</f>
        <v>2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 t="s">
        <v>435</v>
      </c>
      <c r="AT770">
        <v>2</v>
      </c>
      <c r="AU770" t="s">
        <v>435</v>
      </c>
      <c r="AV770">
        <v>0</v>
      </c>
      <c r="AW770">
        <v>2</v>
      </c>
      <c r="AX770">
        <v>358759369</v>
      </c>
      <c r="AY770">
        <v>1</v>
      </c>
      <c r="AZ770">
        <v>2048</v>
      </c>
      <c r="BA770">
        <v>770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ROUND(Y770*Source!I771,7)</f>
        <v>0</v>
      </c>
      <c r="CY770">
        <f t="shared" si="1974"/>
        <v>0</v>
      </c>
      <c r="CZ770">
        <f t="shared" si="1975"/>
        <v>0</v>
      </c>
      <c r="DA770">
        <f t="shared" si="1976"/>
        <v>1</v>
      </c>
      <c r="DB770">
        <f>ROUND(ROUND(AT770*CZ770,2),6)</f>
        <v>0</v>
      </c>
      <c r="DC770">
        <f>ROUND(ROUND(AT770*AG770,2),6)</f>
        <v>0</v>
      </c>
      <c r="DD770" t="s">
        <v>435</v>
      </c>
      <c r="DE770" t="s">
        <v>435</v>
      </c>
      <c r="DF770">
        <f t="shared" ref="DF770:DF774" si="1984">ROUND(ROUND(AE770,2)*CX770,2)</f>
        <v>0</v>
      </c>
      <c r="DG770">
        <f t="shared" si="1979"/>
        <v>0</v>
      </c>
      <c r="DH770">
        <f t="shared" si="1982"/>
        <v>0</v>
      </c>
      <c r="DI770">
        <f t="shared" si="1983"/>
        <v>0</v>
      </c>
      <c r="DJ770">
        <f t="shared" si="1980"/>
        <v>0</v>
      </c>
      <c r="DK770">
        <v>0</v>
      </c>
      <c r="DL770" t="s">
        <v>435</v>
      </c>
      <c r="DM770">
        <v>0</v>
      </c>
      <c r="DN770" t="s">
        <v>435</v>
      </c>
      <c r="DO770">
        <v>0</v>
      </c>
    </row>
    <row r="771">
      <c r="A771">
        <f>ROW(Source!A773)</f>
        <v>773</v>
      </c>
      <c r="B771">
        <v>358752211</v>
      </c>
      <c r="C771">
        <v>358750564</v>
      </c>
      <c r="D771">
        <v>342640220</v>
      </c>
      <c r="E771">
        <v>113</v>
      </c>
      <c r="F771">
        <v>1</v>
      </c>
      <c r="G771">
        <v>1</v>
      </c>
      <c r="H771">
        <v>1</v>
      </c>
      <c r="I771" t="s">
        <v>868</v>
      </c>
      <c r="J771" t="s">
        <v>435</v>
      </c>
      <c r="K771" t="s">
        <v>869</v>
      </c>
      <c r="L771">
        <v>1191</v>
      </c>
      <c r="N771">
        <v>1013</v>
      </c>
      <c r="O771" t="s">
        <v>36</v>
      </c>
      <c r="P771" t="s">
        <v>36</v>
      </c>
      <c r="Q771">
        <v>1</v>
      </c>
      <c r="W771">
        <v>0</v>
      </c>
      <c r="X771">
        <v>-1088579471</v>
      </c>
      <c r="Y771">
        <f t="shared" ref="Y771:Y773" si="1985">(AT771*ROUND(0.3,7))</f>
        <v>6.0989999999999993</v>
      </c>
      <c r="AA771">
        <v>0</v>
      </c>
      <c r="AB771">
        <v>0</v>
      </c>
      <c r="AC771">
        <v>0</v>
      </c>
      <c r="AD771">
        <v>491.88999999999999</v>
      </c>
      <c r="AE771">
        <v>0</v>
      </c>
      <c r="AF771">
        <v>0</v>
      </c>
      <c r="AG771">
        <v>0</v>
      </c>
      <c r="AH771">
        <v>491.88999999999999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435</v>
      </c>
      <c r="AT771">
        <v>20.329999999999998</v>
      </c>
      <c r="AU771" t="s">
        <v>561</v>
      </c>
      <c r="AV771">
        <v>1</v>
      </c>
      <c r="AW771">
        <v>2</v>
      </c>
      <c r="AX771">
        <v>358759371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10000.123699999998</v>
      </c>
      <c r="BN771">
        <v>20.329999999999998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3000.0371099999998</v>
      </c>
      <c r="BU771">
        <v>6.0989999999999993</v>
      </c>
      <c r="BV771">
        <v>0</v>
      </c>
      <c r="BW771">
        <v>1</v>
      </c>
      <c r="CU771">
        <f>ROUND(AT771*Source!I773*AH771*AL771,2)</f>
        <v>0</v>
      </c>
      <c r="CV771">
        <f>ROUND(Y771*Source!I773,7)</f>
        <v>0</v>
      </c>
      <c r="CW771">
        <v>0</v>
      </c>
      <c r="CX771">
        <f>ROUND(Y771*Source!I773,7)</f>
        <v>0</v>
      </c>
      <c r="CY771">
        <f t="shared" ref="CY771:CY772" si="1986">AD771</f>
        <v>491.88999999999999</v>
      </c>
      <c r="CZ771">
        <f t="shared" ref="CZ771:CZ772" si="1987">AH771</f>
        <v>491.88999999999999</v>
      </c>
      <c r="DA771">
        <f t="shared" ref="DA771:DA772" si="1988">AL771</f>
        <v>1</v>
      </c>
      <c r="DB771">
        <f t="shared" ref="DB771:DB773" si="1989">ROUND((ROUND(AT771*CZ771,2)*ROUND(0.3,7)),6)</f>
        <v>3000.0360000000001</v>
      </c>
      <c r="DC771">
        <f t="shared" ref="DC771:DC773" si="1990">ROUND((ROUND(AT771*AG771,2)*ROUND(0.3,7)),6)</f>
        <v>0</v>
      </c>
      <c r="DD771" t="s">
        <v>435</v>
      </c>
      <c r="DE771" t="s">
        <v>435</v>
      </c>
      <c r="DF771">
        <f t="shared" si="1984"/>
        <v>0</v>
      </c>
      <c r="DG771">
        <f t="shared" si="1979"/>
        <v>0</v>
      </c>
      <c r="DH771">
        <f t="shared" si="1982"/>
        <v>0</v>
      </c>
      <c r="DI771">
        <f t="shared" si="1983"/>
        <v>0</v>
      </c>
      <c r="DJ771">
        <f t="shared" ref="DJ771:DJ772" si="1991">DI771</f>
        <v>0</v>
      </c>
      <c r="DK771">
        <v>1</v>
      </c>
      <c r="DL771" t="s">
        <v>435</v>
      </c>
      <c r="DM771">
        <v>0</v>
      </c>
      <c r="DN771" t="s">
        <v>435</v>
      </c>
      <c r="DO771">
        <v>0</v>
      </c>
    </row>
    <row r="772">
      <c r="A772">
        <f>ROW(Source!A773)</f>
        <v>773</v>
      </c>
      <c r="B772">
        <v>358752211</v>
      </c>
      <c r="C772">
        <v>358750564</v>
      </c>
      <c r="D772">
        <v>342640393</v>
      </c>
      <c r="E772">
        <v>113</v>
      </c>
      <c r="F772">
        <v>1</v>
      </c>
      <c r="G772">
        <v>1</v>
      </c>
      <c r="H772">
        <v>1</v>
      </c>
      <c r="I772" t="s">
        <v>828</v>
      </c>
      <c r="J772" t="s">
        <v>435</v>
      </c>
      <c r="K772" t="s">
        <v>829</v>
      </c>
      <c r="L772">
        <v>1191</v>
      </c>
      <c r="N772">
        <v>1013</v>
      </c>
      <c r="O772" t="s">
        <v>36</v>
      </c>
      <c r="P772" t="s">
        <v>36</v>
      </c>
      <c r="Q772">
        <v>1</v>
      </c>
      <c r="W772">
        <v>0</v>
      </c>
      <c r="X772">
        <v>-1417349443</v>
      </c>
      <c r="Y772">
        <f t="shared" si="1985"/>
        <v>0.0030000000000000001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435</v>
      </c>
      <c r="AT772">
        <v>0.01</v>
      </c>
      <c r="AU772" t="s">
        <v>561</v>
      </c>
      <c r="AV772">
        <v>2</v>
      </c>
      <c r="AW772">
        <v>2</v>
      </c>
      <c r="AX772">
        <v>358759372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ROUND(Y772*Source!I773,7)</f>
        <v>0</v>
      </c>
      <c r="CY772">
        <f t="shared" si="1986"/>
        <v>0</v>
      </c>
      <c r="CZ772">
        <f t="shared" si="1987"/>
        <v>0</v>
      </c>
      <c r="DA772">
        <f t="shared" si="1988"/>
        <v>1</v>
      </c>
      <c r="DB772">
        <f t="shared" si="1989"/>
        <v>0</v>
      </c>
      <c r="DC772">
        <f t="shared" si="1990"/>
        <v>0</v>
      </c>
      <c r="DD772" t="s">
        <v>435</v>
      </c>
      <c r="DE772" t="s">
        <v>435</v>
      </c>
      <c r="DF772">
        <f t="shared" si="1984"/>
        <v>0</v>
      </c>
      <c r="DG772">
        <f t="shared" si="1979"/>
        <v>0</v>
      </c>
      <c r="DH772">
        <f t="shared" si="1982"/>
        <v>0</v>
      </c>
      <c r="DI772">
        <f t="shared" si="1983"/>
        <v>0</v>
      </c>
      <c r="DJ772">
        <f t="shared" si="1991"/>
        <v>0</v>
      </c>
      <c r="DK772">
        <v>0</v>
      </c>
      <c r="DL772" t="s">
        <v>435</v>
      </c>
      <c r="DM772">
        <v>0</v>
      </c>
      <c r="DN772" t="s">
        <v>435</v>
      </c>
      <c r="DO772">
        <v>0</v>
      </c>
    </row>
    <row r="773">
      <c r="A773">
        <f>ROW(Source!A773)</f>
        <v>773</v>
      </c>
      <c r="B773">
        <v>358752211</v>
      </c>
      <c r="C773">
        <v>358750564</v>
      </c>
      <c r="D773">
        <v>342764927</v>
      </c>
      <c r="E773">
        <v>1</v>
      </c>
      <c r="F773">
        <v>1</v>
      </c>
      <c r="G773">
        <v>1</v>
      </c>
      <c r="H773">
        <v>2</v>
      </c>
      <c r="I773" t="s">
        <v>870</v>
      </c>
      <c r="J773" t="s">
        <v>871</v>
      </c>
      <c r="K773" t="s">
        <v>872</v>
      </c>
      <c r="L773">
        <v>1368</v>
      </c>
      <c r="N773">
        <v>1011</v>
      </c>
      <c r="O773" t="s">
        <v>67</v>
      </c>
      <c r="P773" t="s">
        <v>67</v>
      </c>
      <c r="Q773">
        <v>1</v>
      </c>
      <c r="W773">
        <v>0</v>
      </c>
      <c r="X773">
        <v>36135805</v>
      </c>
      <c r="Y773">
        <f t="shared" si="1985"/>
        <v>0.0030000000000000001</v>
      </c>
      <c r="AA773">
        <v>0</v>
      </c>
      <c r="AB773">
        <v>54.859999999999999</v>
      </c>
      <c r="AC773">
        <v>441.77999999999997</v>
      </c>
      <c r="AD773">
        <v>0</v>
      </c>
      <c r="AE773">
        <v>0</v>
      </c>
      <c r="AF773">
        <v>37.32</v>
      </c>
      <c r="AG773">
        <v>441.77999999999997</v>
      </c>
      <c r="AH773">
        <v>0</v>
      </c>
      <c r="AI773">
        <v>1</v>
      </c>
      <c r="AJ773">
        <v>1.47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435</v>
      </c>
      <c r="AT773">
        <v>0.01</v>
      </c>
      <c r="AU773" t="s">
        <v>561</v>
      </c>
      <c r="AV773">
        <v>1</v>
      </c>
      <c r="AW773">
        <v>2</v>
      </c>
      <c r="AX773">
        <v>358759373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0.37320000000000003</v>
      </c>
      <c r="BL773">
        <v>4.4177999999999997</v>
      </c>
      <c r="BM773">
        <v>0</v>
      </c>
      <c r="BN773">
        <v>0</v>
      </c>
      <c r="BO773">
        <v>0.01</v>
      </c>
      <c r="BP773">
        <v>1</v>
      </c>
      <c r="BQ773">
        <v>0</v>
      </c>
      <c r="BR773">
        <v>0.11196</v>
      </c>
      <c r="BS773">
        <v>1.32534</v>
      </c>
      <c r="BT773">
        <v>0</v>
      </c>
      <c r="BU773">
        <v>0</v>
      </c>
      <c r="BV773">
        <v>0.0030000000000000001</v>
      </c>
      <c r="BW773">
        <v>1</v>
      </c>
      <c r="CV773">
        <v>0</v>
      </c>
      <c r="CW773">
        <f>ROUND(Y773*Source!I773*DO773,7)</f>
        <v>0</v>
      </c>
      <c r="CX773">
        <f>ROUND(Y773*Source!I773,7)</f>
        <v>0</v>
      </c>
      <c r="CY773">
        <f>AB773</f>
        <v>54.859999999999999</v>
      </c>
      <c r="CZ773">
        <f>AF773</f>
        <v>37.32</v>
      </c>
      <c r="DA773">
        <f>AJ773</f>
        <v>1.47</v>
      </c>
      <c r="DB773">
        <f t="shared" si="1989"/>
        <v>0.111</v>
      </c>
      <c r="DC773">
        <f t="shared" si="1990"/>
        <v>1.3259999999999998</v>
      </c>
      <c r="DD773" t="s">
        <v>435</v>
      </c>
      <c r="DE773" t="s">
        <v>435</v>
      </c>
      <c r="DF773">
        <f t="shared" si="1984"/>
        <v>0</v>
      </c>
      <c r="DG773">
        <f>ROUND(ROUND(AF773*AJ773,2)*CX773,2)</f>
        <v>0</v>
      </c>
      <c r="DH773">
        <f t="shared" si="1982"/>
        <v>0</v>
      </c>
      <c r="DI773">
        <f t="shared" si="1983"/>
        <v>0</v>
      </c>
      <c r="DJ773">
        <f>DG773+DH773</f>
        <v>0</v>
      </c>
      <c r="DK773">
        <v>0</v>
      </c>
      <c r="DL773" t="s">
        <v>234</v>
      </c>
      <c r="DM773">
        <v>3</v>
      </c>
      <c r="DN773" t="s">
        <v>36</v>
      </c>
      <c r="DO773">
        <v>1</v>
      </c>
    </row>
    <row r="774">
      <c r="A774">
        <f>ROW(Source!A773)</f>
        <v>773</v>
      </c>
      <c r="B774">
        <v>358752211</v>
      </c>
      <c r="C774">
        <v>358750564</v>
      </c>
      <c r="D774">
        <v>342715737</v>
      </c>
      <c r="E774">
        <v>1</v>
      </c>
      <c r="F774">
        <v>1</v>
      </c>
      <c r="G774">
        <v>1</v>
      </c>
      <c r="H774">
        <v>3</v>
      </c>
      <c r="I774" t="s">
        <v>236</v>
      </c>
      <c r="J774" t="s">
        <v>849</v>
      </c>
      <c r="K774" t="s">
        <v>237</v>
      </c>
      <c r="L774">
        <v>1383</v>
      </c>
      <c r="N774">
        <v>1013</v>
      </c>
      <c r="O774" t="s">
        <v>238</v>
      </c>
      <c r="P774" t="s">
        <v>238</v>
      </c>
      <c r="Q774">
        <v>1</v>
      </c>
      <c r="W774">
        <v>0</v>
      </c>
      <c r="X774">
        <v>-1986415126</v>
      </c>
      <c r="Y774">
        <f t="shared" ref="Y774:Y776" si="1992">(AT774*ROUND((0*0),7))</f>
        <v>0</v>
      </c>
      <c r="AA774">
        <v>6.0999999999999996</v>
      </c>
      <c r="AB774">
        <v>0</v>
      </c>
      <c r="AC774">
        <v>0</v>
      </c>
      <c r="AD774">
        <v>0</v>
      </c>
      <c r="AE774">
        <v>6.0999999999999996</v>
      </c>
      <c r="AF774">
        <v>0</v>
      </c>
      <c r="AG774">
        <v>0</v>
      </c>
      <c r="AH774">
        <v>0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435</v>
      </c>
      <c r="AT774">
        <v>8.2403999999999993</v>
      </c>
      <c r="AU774" t="s">
        <v>724</v>
      </c>
      <c r="AV774">
        <v>0</v>
      </c>
      <c r="AW774">
        <v>2</v>
      </c>
      <c r="AX774">
        <v>358759374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50.266439999999996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ROUND(Y774*Source!I773,7)</f>
        <v>0</v>
      </c>
      <c r="CY774">
        <f t="shared" ref="CY774:CY777" si="1993">AA774</f>
        <v>6.0999999999999996</v>
      </c>
      <c r="CZ774">
        <f t="shared" ref="CZ774:CZ777" si="1994">AE774</f>
        <v>6.0999999999999996</v>
      </c>
      <c r="DA774">
        <f t="shared" ref="DA774:DA777" si="1995">AI774</f>
        <v>1</v>
      </c>
      <c r="DB774">
        <f t="shared" ref="DB774:DB776" si="1996">ROUND((ROUND(AT774*CZ774,2)*ROUND((0*0),7)),6)</f>
        <v>0</v>
      </c>
      <c r="DC774">
        <f t="shared" ref="DC774:DC776" si="1997">ROUND((ROUND(AT774*AG774,2)*ROUND((0*0),7)),6)</f>
        <v>0</v>
      </c>
      <c r="DD774" t="s">
        <v>435</v>
      </c>
      <c r="DE774" t="s">
        <v>435</v>
      </c>
      <c r="DF774">
        <f t="shared" si="1984"/>
        <v>0</v>
      </c>
      <c r="DG774">
        <f t="shared" ref="DG774:DG779" si="1998">ROUND(ROUND(AF774,2)*CX774,2)</f>
        <v>0</v>
      </c>
      <c r="DH774">
        <f t="shared" si="1982"/>
        <v>0</v>
      </c>
      <c r="DI774">
        <f t="shared" si="1983"/>
        <v>0</v>
      </c>
      <c r="DJ774">
        <f t="shared" ref="DJ774:DJ777" si="1999">DF774</f>
        <v>0</v>
      </c>
      <c r="DK774">
        <v>1</v>
      </c>
      <c r="DL774" t="s">
        <v>435</v>
      </c>
      <c r="DM774">
        <v>0</v>
      </c>
      <c r="DN774" t="s">
        <v>435</v>
      </c>
      <c r="DO774">
        <v>0</v>
      </c>
    </row>
    <row r="775">
      <c r="A775">
        <f>ROW(Source!A773)</f>
        <v>773</v>
      </c>
      <c r="B775">
        <v>358752211</v>
      </c>
      <c r="C775">
        <v>358750564</v>
      </c>
      <c r="D775">
        <v>342717302</v>
      </c>
      <c r="E775">
        <v>1</v>
      </c>
      <c r="F775">
        <v>1</v>
      </c>
      <c r="G775">
        <v>1</v>
      </c>
      <c r="H775">
        <v>3</v>
      </c>
      <c r="I775" t="s">
        <v>873</v>
      </c>
      <c r="J775" t="s">
        <v>874</v>
      </c>
      <c r="K775" t="s">
        <v>875</v>
      </c>
      <c r="L775">
        <v>1407</v>
      </c>
      <c r="N775">
        <v>1013</v>
      </c>
      <c r="O775" t="s">
        <v>876</v>
      </c>
      <c r="P775" t="s">
        <v>876</v>
      </c>
      <c r="Q775">
        <v>1</v>
      </c>
      <c r="W775">
        <v>0</v>
      </c>
      <c r="X775">
        <v>-70113867</v>
      </c>
      <c r="Y775">
        <f t="shared" si="1992"/>
        <v>0</v>
      </c>
      <c r="AA775">
        <v>326.36000000000001</v>
      </c>
      <c r="AB775">
        <v>0</v>
      </c>
      <c r="AC775">
        <v>0</v>
      </c>
      <c r="AD775">
        <v>0</v>
      </c>
      <c r="AE775">
        <v>261.08999999999997</v>
      </c>
      <c r="AF775">
        <v>0</v>
      </c>
      <c r="AG775">
        <v>0</v>
      </c>
      <c r="AH775">
        <v>0</v>
      </c>
      <c r="AI775">
        <v>1.25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435</v>
      </c>
      <c r="AT775">
        <v>0.40000000000000002</v>
      </c>
      <c r="AU775" t="s">
        <v>724</v>
      </c>
      <c r="AV775">
        <v>0</v>
      </c>
      <c r="AW775">
        <v>2</v>
      </c>
      <c r="AX775">
        <v>358759375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104.43599999999999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ROUND(Y775*Source!I773,7)</f>
        <v>0</v>
      </c>
      <c r="CY775">
        <f t="shared" si="1993"/>
        <v>326.36000000000001</v>
      </c>
      <c r="CZ775">
        <f t="shared" si="1994"/>
        <v>261.08999999999997</v>
      </c>
      <c r="DA775">
        <f t="shared" si="1995"/>
        <v>1.25</v>
      </c>
      <c r="DB775">
        <f t="shared" si="1996"/>
        <v>0</v>
      </c>
      <c r="DC775">
        <f t="shared" si="1997"/>
        <v>0</v>
      </c>
      <c r="DD775" t="s">
        <v>435</v>
      </c>
      <c r="DE775" t="s">
        <v>435</v>
      </c>
      <c r="DF775">
        <f t="shared" ref="DF775:DF776" si="2000">ROUND(ROUND(AE775*AI775,2)*CX775,2)</f>
        <v>0</v>
      </c>
      <c r="DG775">
        <f t="shared" si="1998"/>
        <v>0</v>
      </c>
      <c r="DH775">
        <f t="shared" si="1982"/>
        <v>0</v>
      </c>
      <c r="DI775">
        <f t="shared" si="1983"/>
        <v>0</v>
      </c>
      <c r="DJ775">
        <f t="shared" si="1999"/>
        <v>0</v>
      </c>
      <c r="DK775">
        <v>0</v>
      </c>
      <c r="DL775" t="s">
        <v>435</v>
      </c>
      <c r="DM775">
        <v>0</v>
      </c>
      <c r="DN775" t="s">
        <v>435</v>
      </c>
      <c r="DO775">
        <v>0</v>
      </c>
    </row>
    <row r="776">
      <c r="A776">
        <f>ROW(Source!A773)</f>
        <v>773</v>
      </c>
      <c r="B776">
        <v>358752211</v>
      </c>
      <c r="C776">
        <v>358750564</v>
      </c>
      <c r="D776">
        <v>342717578</v>
      </c>
      <c r="E776">
        <v>1</v>
      </c>
      <c r="F776">
        <v>1</v>
      </c>
      <c r="G776">
        <v>1</v>
      </c>
      <c r="H776">
        <v>3</v>
      </c>
      <c r="I776" t="s">
        <v>877</v>
      </c>
      <c r="J776" t="s">
        <v>878</v>
      </c>
      <c r="K776" t="s">
        <v>879</v>
      </c>
      <c r="L776">
        <v>1348</v>
      </c>
      <c r="N776">
        <v>1009</v>
      </c>
      <c r="O776" t="s">
        <v>88</v>
      </c>
      <c r="P776" t="s">
        <v>88</v>
      </c>
      <c r="Q776">
        <v>1000</v>
      </c>
      <c r="W776">
        <v>0</v>
      </c>
      <c r="X776">
        <v>1525556490</v>
      </c>
      <c r="Y776">
        <f t="shared" si="1992"/>
        <v>0</v>
      </c>
      <c r="AA776">
        <v>123988.7</v>
      </c>
      <c r="AB776">
        <v>0</v>
      </c>
      <c r="AC776">
        <v>0</v>
      </c>
      <c r="AD776">
        <v>0</v>
      </c>
      <c r="AE776">
        <v>99190.960000000006</v>
      </c>
      <c r="AF776">
        <v>0</v>
      </c>
      <c r="AG776">
        <v>0</v>
      </c>
      <c r="AH776">
        <v>0</v>
      </c>
      <c r="AI776">
        <v>1.25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435</v>
      </c>
      <c r="AT776">
        <v>0.0014</v>
      </c>
      <c r="AU776" t="s">
        <v>724</v>
      </c>
      <c r="AV776">
        <v>0</v>
      </c>
      <c r="AW776">
        <v>2</v>
      </c>
      <c r="AX776">
        <v>358759376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138.867344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ROUND(Y776*Source!I773,7)</f>
        <v>0</v>
      </c>
      <c r="CY776">
        <f t="shared" si="1993"/>
        <v>123988.7</v>
      </c>
      <c r="CZ776">
        <f t="shared" si="1994"/>
        <v>99190.960000000006</v>
      </c>
      <c r="DA776">
        <f t="shared" si="1995"/>
        <v>1.25</v>
      </c>
      <c r="DB776">
        <f t="shared" si="1996"/>
        <v>0</v>
      </c>
      <c r="DC776">
        <f t="shared" si="1997"/>
        <v>0</v>
      </c>
      <c r="DD776" t="s">
        <v>435</v>
      </c>
      <c r="DE776" t="s">
        <v>435</v>
      </c>
      <c r="DF776">
        <f t="shared" si="2000"/>
        <v>0</v>
      </c>
      <c r="DG776">
        <f t="shared" si="1998"/>
        <v>0</v>
      </c>
      <c r="DH776">
        <f t="shared" si="1982"/>
        <v>0</v>
      </c>
      <c r="DI776">
        <f t="shared" si="1983"/>
        <v>0</v>
      </c>
      <c r="DJ776">
        <f t="shared" si="1999"/>
        <v>0</v>
      </c>
      <c r="DK776">
        <v>0</v>
      </c>
      <c r="DL776" t="s">
        <v>435</v>
      </c>
      <c r="DM776">
        <v>0</v>
      </c>
      <c r="DN776" t="s">
        <v>435</v>
      </c>
      <c r="DO776">
        <v>0</v>
      </c>
    </row>
    <row r="777">
      <c r="A777">
        <f>ROW(Source!A773)</f>
        <v>773</v>
      </c>
      <c r="B777">
        <v>358752211</v>
      </c>
      <c r="C777">
        <v>358750564</v>
      </c>
      <c r="D777">
        <v>342646017</v>
      </c>
      <c r="E777">
        <v>113</v>
      </c>
      <c r="F777">
        <v>1</v>
      </c>
      <c r="G777">
        <v>1</v>
      </c>
      <c r="H777">
        <v>3</v>
      </c>
      <c r="I777" t="s">
        <v>130</v>
      </c>
      <c r="J777" t="s">
        <v>435</v>
      </c>
      <c r="K777" t="s">
        <v>131</v>
      </c>
      <c r="L777">
        <v>3277935</v>
      </c>
      <c r="N777">
        <v>1013</v>
      </c>
      <c r="O777" t="s">
        <v>104</v>
      </c>
      <c r="P777" t="s">
        <v>104</v>
      </c>
      <c r="Q777">
        <v>1</v>
      </c>
      <c r="W777">
        <v>0</v>
      </c>
      <c r="X777">
        <v>274903907</v>
      </c>
      <c r="Y777">
        <f>AT777</f>
        <v>2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 t="s">
        <v>435</v>
      </c>
      <c r="AT777">
        <v>2</v>
      </c>
      <c r="AU777" t="s">
        <v>435</v>
      </c>
      <c r="AV777">
        <v>0</v>
      </c>
      <c r="AW777">
        <v>2</v>
      </c>
      <c r="AX777">
        <v>358759377</v>
      </c>
      <c r="AY777">
        <v>1</v>
      </c>
      <c r="AZ777">
        <v>2048</v>
      </c>
      <c r="BA777">
        <v>777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ROUND(Y777*Source!I773,7)</f>
        <v>0</v>
      </c>
      <c r="CY777">
        <f t="shared" si="1993"/>
        <v>0</v>
      </c>
      <c r="CZ777">
        <f t="shared" si="1994"/>
        <v>0</v>
      </c>
      <c r="DA777">
        <f t="shared" si="1995"/>
        <v>1</v>
      </c>
      <c r="DB777">
        <f>ROUND(ROUND(AT777*CZ777,2),6)</f>
        <v>0</v>
      </c>
      <c r="DC777">
        <f>ROUND(ROUND(AT777*AG777,2),6)</f>
        <v>0</v>
      </c>
      <c r="DD777" t="s">
        <v>435</v>
      </c>
      <c r="DE777" t="s">
        <v>435</v>
      </c>
      <c r="DF777">
        <f t="shared" ref="DF777:DF781" si="2001">ROUND(ROUND(AE777,2)*CX777,2)</f>
        <v>0</v>
      </c>
      <c r="DG777">
        <f t="shared" si="1998"/>
        <v>0</v>
      </c>
      <c r="DH777">
        <f t="shared" si="1982"/>
        <v>0</v>
      </c>
      <c r="DI777">
        <f t="shared" si="1983"/>
        <v>0</v>
      </c>
      <c r="DJ777">
        <f t="shared" si="1999"/>
        <v>0</v>
      </c>
      <c r="DK777">
        <v>0</v>
      </c>
      <c r="DL777" t="s">
        <v>435</v>
      </c>
      <c r="DM777">
        <v>0</v>
      </c>
      <c r="DN777" t="s">
        <v>435</v>
      </c>
      <c r="DO777">
        <v>0</v>
      </c>
    </row>
    <row r="778">
      <c r="A778">
        <f>ROW(Source!A775)</f>
        <v>775</v>
      </c>
      <c r="B778">
        <v>358752211</v>
      </c>
      <c r="C778">
        <v>358750580</v>
      </c>
      <c r="D778">
        <v>342640220</v>
      </c>
      <c r="E778">
        <v>113</v>
      </c>
      <c r="F778">
        <v>1</v>
      </c>
      <c r="G778">
        <v>1</v>
      </c>
      <c r="H778">
        <v>1</v>
      </c>
      <c r="I778" t="s">
        <v>868</v>
      </c>
      <c r="J778" t="s">
        <v>435</v>
      </c>
      <c r="K778" t="s">
        <v>869</v>
      </c>
      <c r="L778">
        <v>1191</v>
      </c>
      <c r="N778">
        <v>1013</v>
      </c>
      <c r="O778" t="s">
        <v>36</v>
      </c>
      <c r="P778" t="s">
        <v>36</v>
      </c>
      <c r="Q778">
        <v>1</v>
      </c>
      <c r="W778">
        <v>0</v>
      </c>
      <c r="X778">
        <v>-1088579471</v>
      </c>
      <c r="Y778">
        <f t="shared" ref="Y778:Y780" si="2002">(AT778*ROUND(0.3,7))</f>
        <v>5.5170000000000003</v>
      </c>
      <c r="AA778">
        <v>0</v>
      </c>
      <c r="AB778">
        <v>0</v>
      </c>
      <c r="AC778">
        <v>0</v>
      </c>
      <c r="AD778">
        <v>491.88999999999999</v>
      </c>
      <c r="AE778">
        <v>0</v>
      </c>
      <c r="AF778">
        <v>0</v>
      </c>
      <c r="AG778">
        <v>0</v>
      </c>
      <c r="AH778">
        <v>491.88999999999999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435</v>
      </c>
      <c r="AT778">
        <v>18.390000000000001</v>
      </c>
      <c r="AU778" t="s">
        <v>561</v>
      </c>
      <c r="AV778">
        <v>1</v>
      </c>
      <c r="AW778">
        <v>2</v>
      </c>
      <c r="AX778">
        <v>358759379</v>
      </c>
      <c r="AY778">
        <v>1</v>
      </c>
      <c r="AZ778">
        <v>0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9045.8570999999993</v>
      </c>
      <c r="BN778">
        <v>18.390000000000001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2713.75713</v>
      </c>
      <c r="BU778">
        <v>5.5170000000000003</v>
      </c>
      <c r="BV778">
        <v>0</v>
      </c>
      <c r="BW778">
        <v>1</v>
      </c>
      <c r="CU778">
        <f>ROUND(AT778*Source!I775*AH778*AL778,2)</f>
        <v>0</v>
      </c>
      <c r="CV778">
        <f>ROUND(Y778*Source!I775,7)</f>
        <v>0</v>
      </c>
      <c r="CW778">
        <v>0</v>
      </c>
      <c r="CX778">
        <f>ROUND(Y778*Source!I775,7)</f>
        <v>0</v>
      </c>
      <c r="CY778">
        <f t="shared" ref="CY778:CY779" si="2003">AD778</f>
        <v>491.88999999999999</v>
      </c>
      <c r="CZ778">
        <f t="shared" ref="CZ778:CZ779" si="2004">AH778</f>
        <v>491.88999999999999</v>
      </c>
      <c r="DA778">
        <f t="shared" ref="DA778:DA779" si="2005">AL778</f>
        <v>1</v>
      </c>
      <c r="DB778">
        <f t="shared" ref="DB778:DB780" si="2006">ROUND((ROUND(AT778*CZ778,2)*ROUND(0.3,7)),6)</f>
        <v>2713.7579999999998</v>
      </c>
      <c r="DC778">
        <f t="shared" ref="DC778:DC780" si="2007">ROUND((ROUND(AT778*AG778,2)*ROUND(0.3,7)),6)</f>
        <v>0</v>
      </c>
      <c r="DD778" t="s">
        <v>435</v>
      </c>
      <c r="DE778" t="s">
        <v>435</v>
      </c>
      <c r="DF778">
        <f t="shared" si="2001"/>
        <v>0</v>
      </c>
      <c r="DG778">
        <f t="shared" si="1998"/>
        <v>0</v>
      </c>
      <c r="DH778">
        <f t="shared" si="1982"/>
        <v>0</v>
      </c>
      <c r="DI778">
        <f t="shared" si="1983"/>
        <v>0</v>
      </c>
      <c r="DJ778">
        <f t="shared" ref="DJ778:DJ779" si="2008">DI778</f>
        <v>0</v>
      </c>
      <c r="DK778">
        <v>1</v>
      </c>
      <c r="DL778" t="s">
        <v>435</v>
      </c>
      <c r="DM778">
        <v>0</v>
      </c>
      <c r="DN778" t="s">
        <v>435</v>
      </c>
      <c r="DO778">
        <v>0</v>
      </c>
    </row>
    <row r="779">
      <c r="A779">
        <f>ROW(Source!A775)</f>
        <v>775</v>
      </c>
      <c r="B779">
        <v>358752211</v>
      </c>
      <c r="C779">
        <v>358750580</v>
      </c>
      <c r="D779">
        <v>342640393</v>
      </c>
      <c r="E779">
        <v>113</v>
      </c>
      <c r="F779">
        <v>1</v>
      </c>
      <c r="G779">
        <v>1</v>
      </c>
      <c r="H779">
        <v>1</v>
      </c>
      <c r="I779" t="s">
        <v>828</v>
      </c>
      <c r="J779" t="s">
        <v>435</v>
      </c>
      <c r="K779" t="s">
        <v>829</v>
      </c>
      <c r="L779">
        <v>1191</v>
      </c>
      <c r="N779">
        <v>1013</v>
      </c>
      <c r="O779" t="s">
        <v>36</v>
      </c>
      <c r="P779" t="s">
        <v>36</v>
      </c>
      <c r="Q779">
        <v>1</v>
      </c>
      <c r="W779">
        <v>0</v>
      </c>
      <c r="X779">
        <v>-1417349443</v>
      </c>
      <c r="Y779">
        <f t="shared" si="2002"/>
        <v>0.0030000000000000001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435</v>
      </c>
      <c r="AT779">
        <v>0.01</v>
      </c>
      <c r="AU779" t="s">
        <v>561</v>
      </c>
      <c r="AV779">
        <v>2</v>
      </c>
      <c r="AW779">
        <v>2</v>
      </c>
      <c r="AX779">
        <v>358759380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ROUND(Y779*Source!I775,7)</f>
        <v>0</v>
      </c>
      <c r="CY779">
        <f t="shared" si="2003"/>
        <v>0</v>
      </c>
      <c r="CZ779">
        <f t="shared" si="2004"/>
        <v>0</v>
      </c>
      <c r="DA779">
        <f t="shared" si="2005"/>
        <v>1</v>
      </c>
      <c r="DB779">
        <f t="shared" si="2006"/>
        <v>0</v>
      </c>
      <c r="DC779">
        <f t="shared" si="2007"/>
        <v>0</v>
      </c>
      <c r="DD779" t="s">
        <v>435</v>
      </c>
      <c r="DE779" t="s">
        <v>435</v>
      </c>
      <c r="DF779">
        <f t="shared" si="2001"/>
        <v>0</v>
      </c>
      <c r="DG779">
        <f t="shared" si="1998"/>
        <v>0</v>
      </c>
      <c r="DH779">
        <f t="shared" si="1982"/>
        <v>0</v>
      </c>
      <c r="DI779">
        <f t="shared" si="1983"/>
        <v>0</v>
      </c>
      <c r="DJ779">
        <f t="shared" si="2008"/>
        <v>0</v>
      </c>
      <c r="DK779">
        <v>0</v>
      </c>
      <c r="DL779" t="s">
        <v>435</v>
      </c>
      <c r="DM779">
        <v>0</v>
      </c>
      <c r="DN779" t="s">
        <v>435</v>
      </c>
      <c r="DO779">
        <v>0</v>
      </c>
    </row>
    <row r="780">
      <c r="A780">
        <f>ROW(Source!A775)</f>
        <v>775</v>
      </c>
      <c r="B780">
        <v>358752211</v>
      </c>
      <c r="C780">
        <v>358750580</v>
      </c>
      <c r="D780">
        <v>342764927</v>
      </c>
      <c r="E780">
        <v>1</v>
      </c>
      <c r="F780">
        <v>1</v>
      </c>
      <c r="G780">
        <v>1</v>
      </c>
      <c r="H780">
        <v>2</v>
      </c>
      <c r="I780" t="s">
        <v>870</v>
      </c>
      <c r="J780" t="s">
        <v>871</v>
      </c>
      <c r="K780" t="s">
        <v>872</v>
      </c>
      <c r="L780">
        <v>1368</v>
      </c>
      <c r="N780">
        <v>1011</v>
      </c>
      <c r="O780" t="s">
        <v>67</v>
      </c>
      <c r="P780" t="s">
        <v>67</v>
      </c>
      <c r="Q780">
        <v>1</v>
      </c>
      <c r="W780">
        <v>0</v>
      </c>
      <c r="X780">
        <v>36135805</v>
      </c>
      <c r="Y780">
        <f t="shared" si="2002"/>
        <v>0.0030000000000000001</v>
      </c>
      <c r="AA780">
        <v>0</v>
      </c>
      <c r="AB780">
        <v>54.859999999999999</v>
      </c>
      <c r="AC780">
        <v>441.77999999999997</v>
      </c>
      <c r="AD780">
        <v>0</v>
      </c>
      <c r="AE780">
        <v>0</v>
      </c>
      <c r="AF780">
        <v>37.32</v>
      </c>
      <c r="AG780">
        <v>441.77999999999997</v>
      </c>
      <c r="AH780">
        <v>0</v>
      </c>
      <c r="AI780">
        <v>1</v>
      </c>
      <c r="AJ780">
        <v>1.47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435</v>
      </c>
      <c r="AT780">
        <v>0.01</v>
      </c>
      <c r="AU780" t="s">
        <v>561</v>
      </c>
      <c r="AV780">
        <v>1</v>
      </c>
      <c r="AW780">
        <v>2</v>
      </c>
      <c r="AX780">
        <v>358759381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0.37320000000000003</v>
      </c>
      <c r="BL780">
        <v>4.4177999999999997</v>
      </c>
      <c r="BM780">
        <v>0</v>
      </c>
      <c r="BN780">
        <v>0</v>
      </c>
      <c r="BO780">
        <v>0.01</v>
      </c>
      <c r="BP780">
        <v>1</v>
      </c>
      <c r="BQ780">
        <v>0</v>
      </c>
      <c r="BR780">
        <v>0.11196</v>
      </c>
      <c r="BS780">
        <v>1.32534</v>
      </c>
      <c r="BT780">
        <v>0</v>
      </c>
      <c r="BU780">
        <v>0</v>
      </c>
      <c r="BV780">
        <v>0.0030000000000000001</v>
      </c>
      <c r="BW780">
        <v>1</v>
      </c>
      <c r="CV780">
        <v>0</v>
      </c>
      <c r="CW780">
        <f>ROUND(Y780*Source!I775*DO780,7)</f>
        <v>0</v>
      </c>
      <c r="CX780">
        <f>ROUND(Y780*Source!I775,7)</f>
        <v>0</v>
      </c>
      <c r="CY780">
        <f>AB780</f>
        <v>54.859999999999999</v>
      </c>
      <c r="CZ780">
        <f>AF780</f>
        <v>37.32</v>
      </c>
      <c r="DA780">
        <f>AJ780</f>
        <v>1.47</v>
      </c>
      <c r="DB780">
        <f t="shared" si="2006"/>
        <v>0.111</v>
      </c>
      <c r="DC780">
        <f t="shared" si="2007"/>
        <v>1.3259999999999998</v>
      </c>
      <c r="DD780" t="s">
        <v>435</v>
      </c>
      <c r="DE780" t="s">
        <v>435</v>
      </c>
      <c r="DF780">
        <f t="shared" si="2001"/>
        <v>0</v>
      </c>
      <c r="DG780">
        <f>ROUND(ROUND(AF780*AJ780,2)*CX780,2)</f>
        <v>0</v>
      </c>
      <c r="DH780">
        <f t="shared" si="1982"/>
        <v>0</v>
      </c>
      <c r="DI780">
        <f t="shared" si="1983"/>
        <v>0</v>
      </c>
      <c r="DJ780">
        <f>DG780+DH780</f>
        <v>0</v>
      </c>
      <c r="DK780">
        <v>0</v>
      </c>
      <c r="DL780" t="s">
        <v>234</v>
      </c>
      <c r="DM780">
        <v>3</v>
      </c>
      <c r="DN780" t="s">
        <v>36</v>
      </c>
      <c r="DO780">
        <v>1</v>
      </c>
    </row>
    <row r="781">
      <c r="A781">
        <f>ROW(Source!A775)</f>
        <v>775</v>
      </c>
      <c r="B781">
        <v>358752211</v>
      </c>
      <c r="C781">
        <v>358750580</v>
      </c>
      <c r="D781">
        <v>342715737</v>
      </c>
      <c r="E781">
        <v>1</v>
      </c>
      <c r="F781">
        <v>1</v>
      </c>
      <c r="G781">
        <v>1</v>
      </c>
      <c r="H781">
        <v>3</v>
      </c>
      <c r="I781" t="s">
        <v>236</v>
      </c>
      <c r="J781" t="s">
        <v>849</v>
      </c>
      <c r="K781" t="s">
        <v>237</v>
      </c>
      <c r="L781">
        <v>1383</v>
      </c>
      <c r="N781">
        <v>1013</v>
      </c>
      <c r="O781" t="s">
        <v>238</v>
      </c>
      <c r="P781" t="s">
        <v>238</v>
      </c>
      <c r="Q781">
        <v>1</v>
      </c>
      <c r="W781">
        <v>0</v>
      </c>
      <c r="X781">
        <v>-1986415126</v>
      </c>
      <c r="Y781">
        <f t="shared" ref="Y781:Y783" si="2009">(AT781*ROUND((0*0),7))</f>
        <v>0</v>
      </c>
      <c r="AA781">
        <v>6.0999999999999996</v>
      </c>
      <c r="AB781">
        <v>0</v>
      </c>
      <c r="AC781">
        <v>0</v>
      </c>
      <c r="AD781">
        <v>0</v>
      </c>
      <c r="AE781">
        <v>6.0999999999999996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435</v>
      </c>
      <c r="AT781">
        <v>7.4303999999999997</v>
      </c>
      <c r="AU781" t="s">
        <v>724</v>
      </c>
      <c r="AV781">
        <v>0</v>
      </c>
      <c r="AW781">
        <v>2</v>
      </c>
      <c r="AX781">
        <v>358759382</v>
      </c>
      <c r="AY781">
        <v>1</v>
      </c>
      <c r="AZ781">
        <v>0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45.325439999999993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ROUND(Y781*Source!I775,7)</f>
        <v>0</v>
      </c>
      <c r="CY781">
        <f t="shared" ref="CY781:CY784" si="2010">AA781</f>
        <v>6.0999999999999996</v>
      </c>
      <c r="CZ781">
        <f t="shared" ref="CZ781:CZ784" si="2011">AE781</f>
        <v>6.0999999999999996</v>
      </c>
      <c r="DA781">
        <f t="shared" ref="DA781:DA784" si="2012">AI781</f>
        <v>1</v>
      </c>
      <c r="DB781">
        <f t="shared" ref="DB781:DB783" si="2013">ROUND((ROUND(AT781*CZ781,2)*ROUND((0*0),7)),6)</f>
        <v>0</v>
      </c>
      <c r="DC781">
        <f t="shared" ref="DC781:DC783" si="2014">ROUND((ROUND(AT781*AG781,2)*ROUND((0*0),7)),6)</f>
        <v>0</v>
      </c>
      <c r="DD781" t="s">
        <v>435</v>
      </c>
      <c r="DE781" t="s">
        <v>435</v>
      </c>
      <c r="DF781">
        <f t="shared" si="2001"/>
        <v>0</v>
      </c>
      <c r="DG781">
        <f t="shared" ref="DG781:DG786" si="2015">ROUND(ROUND(AF781,2)*CX781,2)</f>
        <v>0</v>
      </c>
      <c r="DH781">
        <f t="shared" si="1982"/>
        <v>0</v>
      </c>
      <c r="DI781">
        <f t="shared" si="1983"/>
        <v>0</v>
      </c>
      <c r="DJ781">
        <f t="shared" ref="DJ781:DJ784" si="2016">DF781</f>
        <v>0</v>
      </c>
      <c r="DK781">
        <v>1</v>
      </c>
      <c r="DL781" t="s">
        <v>435</v>
      </c>
      <c r="DM781">
        <v>0</v>
      </c>
      <c r="DN781" t="s">
        <v>435</v>
      </c>
      <c r="DO781">
        <v>0</v>
      </c>
    </row>
    <row r="782">
      <c r="A782">
        <f>ROW(Source!A775)</f>
        <v>775</v>
      </c>
      <c r="B782">
        <v>358752211</v>
      </c>
      <c r="C782">
        <v>358750580</v>
      </c>
      <c r="D782">
        <v>342717302</v>
      </c>
      <c r="E782">
        <v>1</v>
      </c>
      <c r="F782">
        <v>1</v>
      </c>
      <c r="G782">
        <v>1</v>
      </c>
      <c r="H782">
        <v>3</v>
      </c>
      <c r="I782" t="s">
        <v>873</v>
      </c>
      <c r="J782" t="s">
        <v>874</v>
      </c>
      <c r="K782" t="s">
        <v>875</v>
      </c>
      <c r="L782">
        <v>1407</v>
      </c>
      <c r="N782">
        <v>1013</v>
      </c>
      <c r="O782" t="s">
        <v>876</v>
      </c>
      <c r="P782" t="s">
        <v>876</v>
      </c>
      <c r="Q782">
        <v>1</v>
      </c>
      <c r="W782">
        <v>0</v>
      </c>
      <c r="X782">
        <v>-70113867</v>
      </c>
      <c r="Y782">
        <f t="shared" si="2009"/>
        <v>0</v>
      </c>
      <c r="AA782">
        <v>326.36000000000001</v>
      </c>
      <c r="AB782">
        <v>0</v>
      </c>
      <c r="AC782">
        <v>0</v>
      </c>
      <c r="AD782">
        <v>0</v>
      </c>
      <c r="AE782">
        <v>261.08999999999997</v>
      </c>
      <c r="AF782">
        <v>0</v>
      </c>
      <c r="AG782">
        <v>0</v>
      </c>
      <c r="AH782">
        <v>0</v>
      </c>
      <c r="AI782">
        <v>1.25</v>
      </c>
      <c r="AJ782">
        <v>1</v>
      </c>
      <c r="AK782">
        <v>1</v>
      </c>
      <c r="AL782">
        <v>1</v>
      </c>
      <c r="AM782">
        <v>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435</v>
      </c>
      <c r="AT782">
        <v>0.29999999999999999</v>
      </c>
      <c r="AU782" t="s">
        <v>724</v>
      </c>
      <c r="AV782">
        <v>0</v>
      </c>
      <c r="AW782">
        <v>2</v>
      </c>
      <c r="AX782">
        <v>358759383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78.326999999999984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ROUND(Y782*Source!I775,7)</f>
        <v>0</v>
      </c>
      <c r="CY782">
        <f t="shared" si="2010"/>
        <v>326.36000000000001</v>
      </c>
      <c r="CZ782">
        <f t="shared" si="2011"/>
        <v>261.08999999999997</v>
      </c>
      <c r="DA782">
        <f t="shared" si="2012"/>
        <v>1.25</v>
      </c>
      <c r="DB782">
        <f t="shared" si="2013"/>
        <v>0</v>
      </c>
      <c r="DC782">
        <f t="shared" si="2014"/>
        <v>0</v>
      </c>
      <c r="DD782" t="s">
        <v>435</v>
      </c>
      <c r="DE782" t="s">
        <v>435</v>
      </c>
      <c r="DF782">
        <f t="shared" ref="DF782:DF783" si="2017">ROUND(ROUND(AE782*AI782,2)*CX782,2)</f>
        <v>0</v>
      </c>
      <c r="DG782">
        <f t="shared" si="2015"/>
        <v>0</v>
      </c>
      <c r="DH782">
        <f t="shared" si="1982"/>
        <v>0</v>
      </c>
      <c r="DI782">
        <f t="shared" si="1983"/>
        <v>0</v>
      </c>
      <c r="DJ782">
        <f t="shared" si="2016"/>
        <v>0</v>
      </c>
      <c r="DK782">
        <v>0</v>
      </c>
      <c r="DL782" t="s">
        <v>435</v>
      </c>
      <c r="DM782">
        <v>0</v>
      </c>
      <c r="DN782" t="s">
        <v>435</v>
      </c>
      <c r="DO782">
        <v>0</v>
      </c>
    </row>
    <row r="783">
      <c r="A783">
        <f>ROW(Source!A775)</f>
        <v>775</v>
      </c>
      <c r="B783">
        <v>358752211</v>
      </c>
      <c r="C783">
        <v>358750580</v>
      </c>
      <c r="D783">
        <v>342717578</v>
      </c>
      <c r="E783">
        <v>1</v>
      </c>
      <c r="F783">
        <v>1</v>
      </c>
      <c r="G783">
        <v>1</v>
      </c>
      <c r="H783">
        <v>3</v>
      </c>
      <c r="I783" t="s">
        <v>877</v>
      </c>
      <c r="J783" t="s">
        <v>878</v>
      </c>
      <c r="K783" t="s">
        <v>879</v>
      </c>
      <c r="L783">
        <v>1348</v>
      </c>
      <c r="N783">
        <v>1009</v>
      </c>
      <c r="O783" t="s">
        <v>88</v>
      </c>
      <c r="P783" t="s">
        <v>88</v>
      </c>
      <c r="Q783">
        <v>1000</v>
      </c>
      <c r="W783">
        <v>0</v>
      </c>
      <c r="X783">
        <v>1525556490</v>
      </c>
      <c r="Y783">
        <f t="shared" si="2009"/>
        <v>0</v>
      </c>
      <c r="AA783">
        <v>123988.7</v>
      </c>
      <c r="AB783">
        <v>0</v>
      </c>
      <c r="AC783">
        <v>0</v>
      </c>
      <c r="AD783">
        <v>0</v>
      </c>
      <c r="AE783">
        <v>99190.960000000006</v>
      </c>
      <c r="AF783">
        <v>0</v>
      </c>
      <c r="AG783">
        <v>0</v>
      </c>
      <c r="AH783">
        <v>0</v>
      </c>
      <c r="AI783">
        <v>1.25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435</v>
      </c>
      <c r="AT783">
        <v>0.001</v>
      </c>
      <c r="AU783" t="s">
        <v>724</v>
      </c>
      <c r="AV783">
        <v>0</v>
      </c>
      <c r="AW783">
        <v>2</v>
      </c>
      <c r="AX783">
        <v>358759384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99.190960000000004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ROUND(Y783*Source!I775,7)</f>
        <v>0</v>
      </c>
      <c r="CY783">
        <f t="shared" si="2010"/>
        <v>123988.7</v>
      </c>
      <c r="CZ783">
        <f t="shared" si="2011"/>
        <v>99190.960000000006</v>
      </c>
      <c r="DA783">
        <f t="shared" si="2012"/>
        <v>1.25</v>
      </c>
      <c r="DB783">
        <f t="shared" si="2013"/>
        <v>0</v>
      </c>
      <c r="DC783">
        <f t="shared" si="2014"/>
        <v>0</v>
      </c>
      <c r="DD783" t="s">
        <v>435</v>
      </c>
      <c r="DE783" t="s">
        <v>435</v>
      </c>
      <c r="DF783">
        <f t="shared" si="2017"/>
        <v>0</v>
      </c>
      <c r="DG783">
        <f t="shared" si="2015"/>
        <v>0</v>
      </c>
      <c r="DH783">
        <f t="shared" si="1982"/>
        <v>0</v>
      </c>
      <c r="DI783">
        <f t="shared" si="1983"/>
        <v>0</v>
      </c>
      <c r="DJ783">
        <f t="shared" si="2016"/>
        <v>0</v>
      </c>
      <c r="DK783">
        <v>0</v>
      </c>
      <c r="DL783" t="s">
        <v>435</v>
      </c>
      <c r="DM783">
        <v>0</v>
      </c>
      <c r="DN783" t="s">
        <v>435</v>
      </c>
      <c r="DO783">
        <v>0</v>
      </c>
    </row>
    <row r="784">
      <c r="A784">
        <f>ROW(Source!A775)</f>
        <v>775</v>
      </c>
      <c r="B784">
        <v>358752211</v>
      </c>
      <c r="C784">
        <v>358750580</v>
      </c>
      <c r="D784">
        <v>342646017</v>
      </c>
      <c r="E784">
        <v>113</v>
      </c>
      <c r="F784">
        <v>1</v>
      </c>
      <c r="G784">
        <v>1</v>
      </c>
      <c r="H784">
        <v>3</v>
      </c>
      <c r="I784" t="s">
        <v>130</v>
      </c>
      <c r="J784" t="s">
        <v>435</v>
      </c>
      <c r="K784" t="s">
        <v>131</v>
      </c>
      <c r="L784">
        <v>3277935</v>
      </c>
      <c r="N784">
        <v>1013</v>
      </c>
      <c r="O784" t="s">
        <v>104</v>
      </c>
      <c r="P784" t="s">
        <v>104</v>
      </c>
      <c r="Q784">
        <v>1</v>
      </c>
      <c r="W784">
        <v>0</v>
      </c>
      <c r="X784">
        <v>274903907</v>
      </c>
      <c r="Y784">
        <f t="shared" ref="Y784:Y787" si="2018">AT784</f>
        <v>2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 t="s">
        <v>435</v>
      </c>
      <c r="AT784">
        <v>2</v>
      </c>
      <c r="AU784" t="s">
        <v>435</v>
      </c>
      <c r="AV784">
        <v>0</v>
      </c>
      <c r="AW784">
        <v>2</v>
      </c>
      <c r="AX784">
        <v>358759385</v>
      </c>
      <c r="AY784">
        <v>1</v>
      </c>
      <c r="AZ784">
        <v>2048</v>
      </c>
      <c r="BA784">
        <v>784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ROUND(Y784*Source!I775,7)</f>
        <v>0</v>
      </c>
      <c r="CY784">
        <f t="shared" si="2010"/>
        <v>0</v>
      </c>
      <c r="CZ784">
        <f t="shared" si="2011"/>
        <v>0</v>
      </c>
      <c r="DA784">
        <f t="shared" si="2012"/>
        <v>1</v>
      </c>
      <c r="DB784">
        <f t="shared" ref="DB784:DB787" si="2019">ROUND(ROUND(AT784*CZ784,2),6)</f>
        <v>0</v>
      </c>
      <c r="DC784">
        <f t="shared" ref="DC784:DC787" si="2020">ROUND(ROUND(AT784*AG784,2),6)</f>
        <v>0</v>
      </c>
      <c r="DD784" t="s">
        <v>435</v>
      </c>
      <c r="DE784" t="s">
        <v>435</v>
      </c>
      <c r="DF784">
        <f t="shared" ref="DF784:DF788" si="2021">ROUND(ROUND(AE784,2)*CX784,2)</f>
        <v>0</v>
      </c>
      <c r="DG784">
        <f t="shared" si="2015"/>
        <v>0</v>
      </c>
      <c r="DH784">
        <f t="shared" si="1982"/>
        <v>0</v>
      </c>
      <c r="DI784">
        <f t="shared" si="1983"/>
        <v>0</v>
      </c>
      <c r="DJ784">
        <f t="shared" si="2016"/>
        <v>0</v>
      </c>
      <c r="DK784">
        <v>0</v>
      </c>
      <c r="DL784" t="s">
        <v>435</v>
      </c>
      <c r="DM784">
        <v>0</v>
      </c>
      <c r="DN784" t="s">
        <v>435</v>
      </c>
      <c r="DO784">
        <v>0</v>
      </c>
    </row>
    <row r="785">
      <c r="A785">
        <f>ROW(Source!A812)</f>
        <v>812</v>
      </c>
      <c r="B785">
        <v>358752211</v>
      </c>
      <c r="C785">
        <v>358750596</v>
      </c>
      <c r="D785">
        <v>342640220</v>
      </c>
      <c r="E785">
        <v>113</v>
      </c>
      <c r="F785">
        <v>1</v>
      </c>
      <c r="G785">
        <v>1</v>
      </c>
      <c r="H785">
        <v>1</v>
      </c>
      <c r="I785" t="s">
        <v>868</v>
      </c>
      <c r="J785" t="s">
        <v>435</v>
      </c>
      <c r="K785" t="s">
        <v>869</v>
      </c>
      <c r="L785">
        <v>1191</v>
      </c>
      <c r="N785">
        <v>1013</v>
      </c>
      <c r="O785" t="s">
        <v>36</v>
      </c>
      <c r="P785" t="s">
        <v>36</v>
      </c>
      <c r="Q785">
        <v>1</v>
      </c>
      <c r="W785">
        <v>0</v>
      </c>
      <c r="X785">
        <v>-1088579471</v>
      </c>
      <c r="Y785">
        <f t="shared" si="2018"/>
        <v>16.289999999999999</v>
      </c>
      <c r="AA785">
        <v>0</v>
      </c>
      <c r="AB785">
        <v>0</v>
      </c>
      <c r="AC785">
        <v>0</v>
      </c>
      <c r="AD785">
        <v>491.88999999999999</v>
      </c>
      <c r="AE785">
        <v>0</v>
      </c>
      <c r="AF785">
        <v>0</v>
      </c>
      <c r="AG785">
        <v>0</v>
      </c>
      <c r="AH785">
        <v>491.88999999999999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435</v>
      </c>
      <c r="AT785">
        <v>16.289999999999999</v>
      </c>
      <c r="AU785" t="s">
        <v>435</v>
      </c>
      <c r="AV785">
        <v>1</v>
      </c>
      <c r="AW785">
        <v>2</v>
      </c>
      <c r="AX785">
        <v>358759387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8012.8880999999992</v>
      </c>
      <c r="BN785">
        <v>16.289999999999999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8012.8880999999992</v>
      </c>
      <c r="BU785">
        <v>16.289999999999999</v>
      </c>
      <c r="BV785">
        <v>0</v>
      </c>
      <c r="BW785">
        <v>1</v>
      </c>
      <c r="CU785">
        <f>ROUND(AT785*Source!I812*AH785*AL785,2)</f>
        <v>0</v>
      </c>
      <c r="CV785">
        <f>ROUND(Y785*Source!I812,7)</f>
        <v>0</v>
      </c>
      <c r="CW785">
        <v>0</v>
      </c>
      <c r="CX785">
        <f>ROUND(Y785*Source!I812,7)</f>
        <v>0</v>
      </c>
      <c r="CY785">
        <f t="shared" ref="CY785:CY786" si="2022">AD785</f>
        <v>491.88999999999999</v>
      </c>
      <c r="CZ785">
        <f t="shared" ref="CZ785:CZ786" si="2023">AH785</f>
        <v>491.88999999999999</v>
      </c>
      <c r="DA785">
        <f t="shared" ref="DA785:DA786" si="2024">AL785</f>
        <v>1</v>
      </c>
      <c r="DB785">
        <f t="shared" si="2019"/>
        <v>8012.8899999999994</v>
      </c>
      <c r="DC785">
        <f t="shared" si="2020"/>
        <v>0</v>
      </c>
      <c r="DD785" t="s">
        <v>435</v>
      </c>
      <c r="DE785" t="s">
        <v>435</v>
      </c>
      <c r="DF785">
        <f t="shared" si="2021"/>
        <v>0</v>
      </c>
      <c r="DG785">
        <f t="shared" si="2015"/>
        <v>0</v>
      </c>
      <c r="DH785">
        <f t="shared" si="1982"/>
        <v>0</v>
      </c>
      <c r="DI785">
        <f t="shared" si="1983"/>
        <v>0</v>
      </c>
      <c r="DJ785">
        <f t="shared" ref="DJ785:DJ786" si="2025">DI785</f>
        <v>0</v>
      </c>
      <c r="DK785">
        <v>1</v>
      </c>
      <c r="DL785" t="s">
        <v>435</v>
      </c>
      <c r="DM785">
        <v>0</v>
      </c>
      <c r="DN785" t="s">
        <v>435</v>
      </c>
      <c r="DO785">
        <v>0</v>
      </c>
    </row>
    <row r="786">
      <c r="A786">
        <f>ROW(Source!A812)</f>
        <v>812</v>
      </c>
      <c r="B786">
        <v>358752211</v>
      </c>
      <c r="C786">
        <v>358750596</v>
      </c>
      <c r="D786">
        <v>342640393</v>
      </c>
      <c r="E786">
        <v>113</v>
      </c>
      <c r="F786">
        <v>1</v>
      </c>
      <c r="G786">
        <v>1</v>
      </c>
      <c r="H786">
        <v>1</v>
      </c>
      <c r="I786" t="s">
        <v>828</v>
      </c>
      <c r="J786" t="s">
        <v>435</v>
      </c>
      <c r="K786" t="s">
        <v>829</v>
      </c>
      <c r="L786">
        <v>1191</v>
      </c>
      <c r="N786">
        <v>1013</v>
      </c>
      <c r="O786" t="s">
        <v>36</v>
      </c>
      <c r="P786" t="s">
        <v>36</v>
      </c>
      <c r="Q786">
        <v>1</v>
      </c>
      <c r="W786">
        <v>0</v>
      </c>
      <c r="X786">
        <v>-1417349443</v>
      </c>
      <c r="Y786">
        <f t="shared" si="2018"/>
        <v>0.01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435</v>
      </c>
      <c r="AT786">
        <v>0.01</v>
      </c>
      <c r="AU786" t="s">
        <v>435</v>
      </c>
      <c r="AV786">
        <v>2</v>
      </c>
      <c r="AW786">
        <v>2</v>
      </c>
      <c r="AX786">
        <v>358759388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ROUND(Y786*Source!I812,7)</f>
        <v>0</v>
      </c>
      <c r="CY786">
        <f t="shared" si="2022"/>
        <v>0</v>
      </c>
      <c r="CZ786">
        <f t="shared" si="2023"/>
        <v>0</v>
      </c>
      <c r="DA786">
        <f t="shared" si="2024"/>
        <v>1</v>
      </c>
      <c r="DB786">
        <f t="shared" si="2019"/>
        <v>0</v>
      </c>
      <c r="DC786">
        <f t="shared" si="2020"/>
        <v>0</v>
      </c>
      <c r="DD786" t="s">
        <v>435</v>
      </c>
      <c r="DE786" t="s">
        <v>435</v>
      </c>
      <c r="DF786">
        <f t="shared" si="2021"/>
        <v>0</v>
      </c>
      <c r="DG786">
        <f t="shared" si="2015"/>
        <v>0</v>
      </c>
      <c r="DH786">
        <f t="shared" si="1982"/>
        <v>0</v>
      </c>
      <c r="DI786">
        <f t="shared" si="1983"/>
        <v>0</v>
      </c>
      <c r="DJ786">
        <f t="shared" si="2025"/>
        <v>0</v>
      </c>
      <c r="DK786">
        <v>0</v>
      </c>
      <c r="DL786" t="s">
        <v>435</v>
      </c>
      <c r="DM786">
        <v>0</v>
      </c>
      <c r="DN786" t="s">
        <v>435</v>
      </c>
      <c r="DO786">
        <v>0</v>
      </c>
    </row>
    <row r="787">
      <c r="A787">
        <f>ROW(Source!A812)</f>
        <v>812</v>
      </c>
      <c r="B787">
        <v>358752211</v>
      </c>
      <c r="C787">
        <v>358750596</v>
      </c>
      <c r="D787">
        <v>342764927</v>
      </c>
      <c r="E787">
        <v>1</v>
      </c>
      <c r="F787">
        <v>1</v>
      </c>
      <c r="G787">
        <v>1</v>
      </c>
      <c r="H787">
        <v>2</v>
      </c>
      <c r="I787" t="s">
        <v>870</v>
      </c>
      <c r="J787" t="s">
        <v>871</v>
      </c>
      <c r="K787" t="s">
        <v>872</v>
      </c>
      <c r="L787">
        <v>1368</v>
      </c>
      <c r="N787">
        <v>1011</v>
      </c>
      <c r="O787" t="s">
        <v>67</v>
      </c>
      <c r="P787" t="s">
        <v>67</v>
      </c>
      <c r="Q787">
        <v>1</v>
      </c>
      <c r="W787">
        <v>0</v>
      </c>
      <c r="X787">
        <v>36135805</v>
      </c>
      <c r="Y787">
        <f t="shared" si="2018"/>
        <v>0.01</v>
      </c>
      <c r="AA787">
        <v>0</v>
      </c>
      <c r="AB787">
        <v>54.859999999999999</v>
      </c>
      <c r="AC787">
        <v>441.77999999999997</v>
      </c>
      <c r="AD787">
        <v>0</v>
      </c>
      <c r="AE787">
        <v>0</v>
      </c>
      <c r="AF787">
        <v>37.32</v>
      </c>
      <c r="AG787">
        <v>441.77999999999997</v>
      </c>
      <c r="AH787">
        <v>0</v>
      </c>
      <c r="AI787">
        <v>1</v>
      </c>
      <c r="AJ787">
        <v>1.47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435</v>
      </c>
      <c r="AT787">
        <v>0.01</v>
      </c>
      <c r="AU787" t="s">
        <v>435</v>
      </c>
      <c r="AV787">
        <v>1</v>
      </c>
      <c r="AW787">
        <v>2</v>
      </c>
      <c r="AX787">
        <v>358759389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0.37320000000000003</v>
      </c>
      <c r="BL787">
        <v>4.4177999999999997</v>
      </c>
      <c r="BM787">
        <v>0</v>
      </c>
      <c r="BN787">
        <v>0</v>
      </c>
      <c r="BO787">
        <v>0.01</v>
      </c>
      <c r="BP787">
        <v>1</v>
      </c>
      <c r="BQ787">
        <v>0</v>
      </c>
      <c r="BR787">
        <v>0.37320000000000003</v>
      </c>
      <c r="BS787">
        <v>4.4177999999999997</v>
      </c>
      <c r="BT787">
        <v>0</v>
      </c>
      <c r="BU787">
        <v>0</v>
      </c>
      <c r="BV787">
        <v>0.01</v>
      </c>
      <c r="BW787">
        <v>1</v>
      </c>
      <c r="CV787">
        <v>0</v>
      </c>
      <c r="CW787">
        <f>ROUND(Y787*Source!I812*DO787,7)</f>
        <v>0</v>
      </c>
      <c r="CX787">
        <f>ROUND(Y787*Source!I812,7)</f>
        <v>0</v>
      </c>
      <c r="CY787">
        <f>AB787</f>
        <v>54.859999999999999</v>
      </c>
      <c r="CZ787">
        <f>AF787</f>
        <v>37.32</v>
      </c>
      <c r="DA787">
        <f>AJ787</f>
        <v>1.47</v>
      </c>
      <c r="DB787">
        <f t="shared" si="2019"/>
        <v>0.37</v>
      </c>
      <c r="DC787">
        <f t="shared" si="2020"/>
        <v>4.4199999999999999</v>
      </c>
      <c r="DD787" t="s">
        <v>435</v>
      </c>
      <c r="DE787" t="s">
        <v>435</v>
      </c>
      <c r="DF787">
        <f t="shared" si="2021"/>
        <v>0</v>
      </c>
      <c r="DG787">
        <f>ROUND(ROUND(AF787*AJ787,2)*CX787,2)</f>
        <v>0</v>
      </c>
      <c r="DH787">
        <f t="shared" si="1982"/>
        <v>0</v>
      </c>
      <c r="DI787">
        <f t="shared" si="1983"/>
        <v>0</v>
      </c>
      <c r="DJ787">
        <f>DG787+DH787</f>
        <v>0</v>
      </c>
      <c r="DK787">
        <v>0</v>
      </c>
      <c r="DL787" t="s">
        <v>234</v>
      </c>
      <c r="DM787">
        <v>3</v>
      </c>
      <c r="DN787" t="s">
        <v>36</v>
      </c>
      <c r="DO787">
        <v>1</v>
      </c>
    </row>
    <row r="788">
      <c r="A788">
        <f>ROW(Source!A812)</f>
        <v>812</v>
      </c>
      <c r="B788">
        <v>358752211</v>
      </c>
      <c r="C788">
        <v>358750596</v>
      </c>
      <c r="D788">
        <v>342715737</v>
      </c>
      <c r="E788">
        <v>1</v>
      </c>
      <c r="F788">
        <v>1</v>
      </c>
      <c r="G788">
        <v>1</v>
      </c>
      <c r="H788">
        <v>3</v>
      </c>
      <c r="I788" t="s">
        <v>236</v>
      </c>
      <c r="J788" t="s">
        <v>849</v>
      </c>
      <c r="K788" t="s">
        <v>237</v>
      </c>
      <c r="L788">
        <v>1383</v>
      </c>
      <c r="N788">
        <v>1013</v>
      </c>
      <c r="O788" t="s">
        <v>238</v>
      </c>
      <c r="P788" t="s">
        <v>238</v>
      </c>
      <c r="Q788">
        <v>1</v>
      </c>
      <c r="W788">
        <v>0</v>
      </c>
      <c r="X788">
        <v>-1986415126</v>
      </c>
      <c r="Y788">
        <f t="shared" ref="Y788:Y790" si="2026">(AT788*ROUND(0,7))</f>
        <v>0</v>
      </c>
      <c r="AA788">
        <v>6.0999999999999996</v>
      </c>
      <c r="AB788">
        <v>0</v>
      </c>
      <c r="AC788">
        <v>0</v>
      </c>
      <c r="AD788">
        <v>0</v>
      </c>
      <c r="AE788">
        <v>6.0999999999999996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435</v>
      </c>
      <c r="AT788">
        <v>6.5663999999999998</v>
      </c>
      <c r="AU788" t="s">
        <v>517</v>
      </c>
      <c r="AV788">
        <v>0</v>
      </c>
      <c r="AW788">
        <v>2</v>
      </c>
      <c r="AX788">
        <v>358759390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40.055039999999998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ROUND(Y788*Source!I812,7)</f>
        <v>0</v>
      </c>
      <c r="CY788">
        <f t="shared" ref="CY788:CY791" si="2027">AA788</f>
        <v>6.0999999999999996</v>
      </c>
      <c r="CZ788">
        <f t="shared" ref="CZ788:CZ791" si="2028">AE788</f>
        <v>6.0999999999999996</v>
      </c>
      <c r="DA788">
        <f t="shared" ref="DA788:DA791" si="2029">AI788</f>
        <v>1</v>
      </c>
      <c r="DB788">
        <f t="shared" ref="DB788:DB790" si="2030">ROUND((ROUND(AT788*CZ788,2)*ROUND(0,7)),6)</f>
        <v>0</v>
      </c>
      <c r="DC788">
        <f t="shared" ref="DC788:DC790" si="2031">ROUND((ROUND(AT788*AG788,2)*ROUND(0,7)),6)</f>
        <v>0</v>
      </c>
      <c r="DD788" t="s">
        <v>435</v>
      </c>
      <c r="DE788" t="s">
        <v>435</v>
      </c>
      <c r="DF788">
        <f t="shared" si="2021"/>
        <v>0</v>
      </c>
      <c r="DG788">
        <f t="shared" ref="DG788:DG793" si="2032">ROUND(ROUND(AF788,2)*CX788,2)</f>
        <v>0</v>
      </c>
      <c r="DH788">
        <f t="shared" si="1982"/>
        <v>0</v>
      </c>
      <c r="DI788">
        <f t="shared" si="1983"/>
        <v>0</v>
      </c>
      <c r="DJ788">
        <f t="shared" ref="DJ788:DJ791" si="2033">DF788</f>
        <v>0</v>
      </c>
      <c r="DK788">
        <v>1</v>
      </c>
      <c r="DL788" t="s">
        <v>435</v>
      </c>
      <c r="DM788">
        <v>0</v>
      </c>
      <c r="DN788" t="s">
        <v>435</v>
      </c>
      <c r="DO788">
        <v>0</v>
      </c>
    </row>
    <row r="789">
      <c r="A789">
        <f>ROW(Source!A812)</f>
        <v>812</v>
      </c>
      <c r="B789">
        <v>358752211</v>
      </c>
      <c r="C789">
        <v>358750596</v>
      </c>
      <c r="D789">
        <v>342717302</v>
      </c>
      <c r="E789">
        <v>1</v>
      </c>
      <c r="F789">
        <v>1</v>
      </c>
      <c r="G789">
        <v>1</v>
      </c>
      <c r="H789">
        <v>3</v>
      </c>
      <c r="I789" t="s">
        <v>873</v>
      </c>
      <c r="J789" t="s">
        <v>874</v>
      </c>
      <c r="K789" t="s">
        <v>875</v>
      </c>
      <c r="L789">
        <v>1407</v>
      </c>
      <c r="N789">
        <v>1013</v>
      </c>
      <c r="O789" t="s">
        <v>876</v>
      </c>
      <c r="P789" t="s">
        <v>876</v>
      </c>
      <c r="Q789">
        <v>1</v>
      </c>
      <c r="W789">
        <v>0</v>
      </c>
      <c r="X789">
        <v>-70113867</v>
      </c>
      <c r="Y789">
        <f t="shared" si="2026"/>
        <v>0</v>
      </c>
      <c r="AA789">
        <v>326.36000000000001</v>
      </c>
      <c r="AB789">
        <v>0</v>
      </c>
      <c r="AC789">
        <v>0</v>
      </c>
      <c r="AD789">
        <v>0</v>
      </c>
      <c r="AE789">
        <v>261.08999999999997</v>
      </c>
      <c r="AF789">
        <v>0</v>
      </c>
      <c r="AG789">
        <v>0</v>
      </c>
      <c r="AH789">
        <v>0</v>
      </c>
      <c r="AI789">
        <v>1.25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435</v>
      </c>
      <c r="AT789">
        <v>0.20000000000000001</v>
      </c>
      <c r="AU789" t="s">
        <v>517</v>
      </c>
      <c r="AV789">
        <v>0</v>
      </c>
      <c r="AW789">
        <v>2</v>
      </c>
      <c r="AX789">
        <v>358759391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52.217999999999996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ROUND(Y789*Source!I812,7)</f>
        <v>0</v>
      </c>
      <c r="CY789">
        <f t="shared" si="2027"/>
        <v>326.36000000000001</v>
      </c>
      <c r="CZ789">
        <f t="shared" si="2028"/>
        <v>261.08999999999997</v>
      </c>
      <c r="DA789">
        <f t="shared" si="2029"/>
        <v>1.25</v>
      </c>
      <c r="DB789">
        <f t="shared" si="2030"/>
        <v>0</v>
      </c>
      <c r="DC789">
        <f t="shared" si="2031"/>
        <v>0</v>
      </c>
      <c r="DD789" t="s">
        <v>435</v>
      </c>
      <c r="DE789" t="s">
        <v>435</v>
      </c>
      <c r="DF789">
        <f t="shared" ref="DF789:DF790" si="2034">ROUND(ROUND(AE789*AI789,2)*CX789,2)</f>
        <v>0</v>
      </c>
      <c r="DG789">
        <f t="shared" si="2032"/>
        <v>0</v>
      </c>
      <c r="DH789">
        <f t="shared" si="1982"/>
        <v>0</v>
      </c>
      <c r="DI789">
        <f t="shared" si="1983"/>
        <v>0</v>
      </c>
      <c r="DJ789">
        <f t="shared" si="2033"/>
        <v>0</v>
      </c>
      <c r="DK789">
        <v>0</v>
      </c>
      <c r="DL789" t="s">
        <v>435</v>
      </c>
      <c r="DM789">
        <v>0</v>
      </c>
      <c r="DN789" t="s">
        <v>435</v>
      </c>
      <c r="DO789">
        <v>0</v>
      </c>
    </row>
    <row r="790">
      <c r="A790">
        <f>ROW(Source!A812)</f>
        <v>812</v>
      </c>
      <c r="B790">
        <v>358752211</v>
      </c>
      <c r="C790">
        <v>358750596</v>
      </c>
      <c r="D790">
        <v>342717578</v>
      </c>
      <c r="E790">
        <v>1</v>
      </c>
      <c r="F790">
        <v>1</v>
      </c>
      <c r="G790">
        <v>1</v>
      </c>
      <c r="H790">
        <v>3</v>
      </c>
      <c r="I790" t="s">
        <v>877</v>
      </c>
      <c r="J790" t="s">
        <v>878</v>
      </c>
      <c r="K790" t="s">
        <v>879</v>
      </c>
      <c r="L790">
        <v>1348</v>
      </c>
      <c r="N790">
        <v>1009</v>
      </c>
      <c r="O790" t="s">
        <v>88</v>
      </c>
      <c r="P790" t="s">
        <v>88</v>
      </c>
      <c r="Q790">
        <v>1000</v>
      </c>
      <c r="W790">
        <v>0</v>
      </c>
      <c r="X790">
        <v>1525556490</v>
      </c>
      <c r="Y790">
        <f t="shared" si="2026"/>
        <v>0</v>
      </c>
      <c r="AA790">
        <v>123988.7</v>
      </c>
      <c r="AB790">
        <v>0</v>
      </c>
      <c r="AC790">
        <v>0</v>
      </c>
      <c r="AD790">
        <v>0</v>
      </c>
      <c r="AE790">
        <v>99190.960000000006</v>
      </c>
      <c r="AF790">
        <v>0</v>
      </c>
      <c r="AG790">
        <v>0</v>
      </c>
      <c r="AH790">
        <v>0</v>
      </c>
      <c r="AI790">
        <v>1.25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435</v>
      </c>
      <c r="AT790">
        <v>0.001</v>
      </c>
      <c r="AU790" t="s">
        <v>517</v>
      </c>
      <c r="AV790">
        <v>0</v>
      </c>
      <c r="AW790">
        <v>2</v>
      </c>
      <c r="AX790">
        <v>358759392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99.190960000000004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ROUND(Y790*Source!I812,7)</f>
        <v>0</v>
      </c>
      <c r="CY790">
        <f t="shared" si="2027"/>
        <v>123988.7</v>
      </c>
      <c r="CZ790">
        <f t="shared" si="2028"/>
        <v>99190.960000000006</v>
      </c>
      <c r="DA790">
        <f t="shared" si="2029"/>
        <v>1.25</v>
      </c>
      <c r="DB790">
        <f t="shared" si="2030"/>
        <v>0</v>
      </c>
      <c r="DC790">
        <f t="shared" si="2031"/>
        <v>0</v>
      </c>
      <c r="DD790" t="s">
        <v>435</v>
      </c>
      <c r="DE790" t="s">
        <v>435</v>
      </c>
      <c r="DF790">
        <f t="shared" si="2034"/>
        <v>0</v>
      </c>
      <c r="DG790">
        <f t="shared" si="2032"/>
        <v>0</v>
      </c>
      <c r="DH790">
        <f t="shared" si="1982"/>
        <v>0</v>
      </c>
      <c r="DI790">
        <f t="shared" si="1983"/>
        <v>0</v>
      </c>
      <c r="DJ790">
        <f t="shared" si="2033"/>
        <v>0</v>
      </c>
      <c r="DK790">
        <v>0</v>
      </c>
      <c r="DL790" t="s">
        <v>435</v>
      </c>
      <c r="DM790">
        <v>0</v>
      </c>
      <c r="DN790" t="s">
        <v>435</v>
      </c>
      <c r="DO790">
        <v>0</v>
      </c>
    </row>
    <row r="791">
      <c r="A791">
        <f>ROW(Source!A812)</f>
        <v>812</v>
      </c>
      <c r="B791">
        <v>358752211</v>
      </c>
      <c r="C791">
        <v>358750596</v>
      </c>
      <c r="D791">
        <v>342646017</v>
      </c>
      <c r="E791">
        <v>113</v>
      </c>
      <c r="F791">
        <v>1</v>
      </c>
      <c r="G791">
        <v>1</v>
      </c>
      <c r="H791">
        <v>3</v>
      </c>
      <c r="I791" t="s">
        <v>130</v>
      </c>
      <c r="J791" t="s">
        <v>435</v>
      </c>
      <c r="K791" t="s">
        <v>131</v>
      </c>
      <c r="L791">
        <v>3277935</v>
      </c>
      <c r="N791">
        <v>1013</v>
      </c>
      <c r="O791" t="s">
        <v>104</v>
      </c>
      <c r="P791" t="s">
        <v>104</v>
      </c>
      <c r="Q791">
        <v>1</v>
      </c>
      <c r="W791">
        <v>0</v>
      </c>
      <c r="X791">
        <v>274903907</v>
      </c>
      <c r="Y791">
        <f t="shared" ref="Y791:Y794" si="2035">AT791</f>
        <v>2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 t="s">
        <v>435</v>
      </c>
      <c r="AT791">
        <v>2</v>
      </c>
      <c r="AU791" t="s">
        <v>435</v>
      </c>
      <c r="AV791">
        <v>0</v>
      </c>
      <c r="AW791">
        <v>2</v>
      </c>
      <c r="AX791">
        <v>358759393</v>
      </c>
      <c r="AY791">
        <v>1</v>
      </c>
      <c r="AZ791">
        <v>2048</v>
      </c>
      <c r="BA791">
        <v>791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ROUND(Y791*Source!I812,7)</f>
        <v>0</v>
      </c>
      <c r="CY791">
        <f t="shared" si="2027"/>
        <v>0</v>
      </c>
      <c r="CZ791">
        <f t="shared" si="2028"/>
        <v>0</v>
      </c>
      <c r="DA791">
        <f t="shared" si="2029"/>
        <v>1</v>
      </c>
      <c r="DB791">
        <f t="shared" ref="DB791:DB794" si="2036">ROUND(ROUND(AT791*CZ791,2),6)</f>
        <v>0</v>
      </c>
      <c r="DC791">
        <f t="shared" ref="DC791:DC794" si="2037">ROUND(ROUND(AT791*AG791,2),6)</f>
        <v>0</v>
      </c>
      <c r="DD791" t="s">
        <v>435</v>
      </c>
      <c r="DE791" t="s">
        <v>435</v>
      </c>
      <c r="DF791">
        <f t="shared" ref="DF791:DF795" si="2038">ROUND(ROUND(AE791,2)*CX791,2)</f>
        <v>0</v>
      </c>
      <c r="DG791">
        <f t="shared" si="2032"/>
        <v>0</v>
      </c>
      <c r="DH791">
        <f t="shared" si="1982"/>
        <v>0</v>
      </c>
      <c r="DI791">
        <f t="shared" si="1983"/>
        <v>0</v>
      </c>
      <c r="DJ791">
        <f t="shared" si="2033"/>
        <v>0</v>
      </c>
      <c r="DK791">
        <v>0</v>
      </c>
      <c r="DL791" t="s">
        <v>435</v>
      </c>
      <c r="DM791">
        <v>0</v>
      </c>
      <c r="DN791" t="s">
        <v>435</v>
      </c>
      <c r="DO791">
        <v>0</v>
      </c>
    </row>
    <row r="792">
      <c r="A792">
        <f>ROW(Source!A814)</f>
        <v>814</v>
      </c>
      <c r="B792">
        <v>358752211</v>
      </c>
      <c r="C792">
        <v>358750612</v>
      </c>
      <c r="D792">
        <v>342640220</v>
      </c>
      <c r="E792">
        <v>113</v>
      </c>
      <c r="F792">
        <v>1</v>
      </c>
      <c r="G792">
        <v>1</v>
      </c>
      <c r="H792">
        <v>1</v>
      </c>
      <c r="I792" t="s">
        <v>868</v>
      </c>
      <c r="J792" t="s">
        <v>435</v>
      </c>
      <c r="K792" t="s">
        <v>869</v>
      </c>
      <c r="L792">
        <v>1191</v>
      </c>
      <c r="N792">
        <v>1013</v>
      </c>
      <c r="O792" t="s">
        <v>36</v>
      </c>
      <c r="P792" t="s">
        <v>36</v>
      </c>
      <c r="Q792">
        <v>1</v>
      </c>
      <c r="W792">
        <v>0</v>
      </c>
      <c r="X792">
        <v>-1088579471</v>
      </c>
      <c r="Y792">
        <f t="shared" si="2035"/>
        <v>18.390000000000001</v>
      </c>
      <c r="AA792">
        <v>0</v>
      </c>
      <c r="AB792">
        <v>0</v>
      </c>
      <c r="AC792">
        <v>0</v>
      </c>
      <c r="AD792">
        <v>491.88999999999999</v>
      </c>
      <c r="AE792">
        <v>0</v>
      </c>
      <c r="AF792">
        <v>0</v>
      </c>
      <c r="AG792">
        <v>0</v>
      </c>
      <c r="AH792">
        <v>491.88999999999999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435</v>
      </c>
      <c r="AT792">
        <v>18.390000000000001</v>
      </c>
      <c r="AU792" t="s">
        <v>435</v>
      </c>
      <c r="AV792">
        <v>1</v>
      </c>
      <c r="AW792">
        <v>2</v>
      </c>
      <c r="AX792">
        <v>358759395</v>
      </c>
      <c r="AY792">
        <v>1</v>
      </c>
      <c r="AZ792">
        <v>0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9045.8570999999993</v>
      </c>
      <c r="BN792">
        <v>18.390000000000001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9045.8570999999993</v>
      </c>
      <c r="BU792">
        <v>18.390000000000001</v>
      </c>
      <c r="BV792">
        <v>0</v>
      </c>
      <c r="BW792">
        <v>1</v>
      </c>
      <c r="CU792">
        <f>ROUND(AT792*Source!I814*AH792*AL792,2)</f>
        <v>0</v>
      </c>
      <c r="CV792">
        <f>ROUND(Y792*Source!I814,7)</f>
        <v>0</v>
      </c>
      <c r="CW792">
        <v>0</v>
      </c>
      <c r="CX792">
        <f>ROUND(Y792*Source!I814,7)</f>
        <v>0</v>
      </c>
      <c r="CY792">
        <f t="shared" ref="CY792:CY793" si="2039">AD792</f>
        <v>491.88999999999999</v>
      </c>
      <c r="CZ792">
        <f t="shared" ref="CZ792:CZ793" si="2040">AH792</f>
        <v>491.88999999999999</v>
      </c>
      <c r="DA792">
        <f t="shared" ref="DA792:DA793" si="2041">AL792</f>
        <v>1</v>
      </c>
      <c r="DB792">
        <f t="shared" si="2036"/>
        <v>9045.8599999999988</v>
      </c>
      <c r="DC792">
        <f t="shared" si="2037"/>
        <v>0</v>
      </c>
      <c r="DD792" t="s">
        <v>435</v>
      </c>
      <c r="DE792" t="s">
        <v>435</v>
      </c>
      <c r="DF792">
        <f t="shared" si="2038"/>
        <v>0</v>
      </c>
      <c r="DG792">
        <f t="shared" si="2032"/>
        <v>0</v>
      </c>
      <c r="DH792">
        <f t="shared" si="1982"/>
        <v>0</v>
      </c>
      <c r="DI792">
        <f t="shared" si="1983"/>
        <v>0</v>
      </c>
      <c r="DJ792">
        <f t="shared" ref="DJ792:DJ793" si="2042">DI792</f>
        <v>0</v>
      </c>
      <c r="DK792">
        <v>1</v>
      </c>
      <c r="DL792" t="s">
        <v>435</v>
      </c>
      <c r="DM792">
        <v>0</v>
      </c>
      <c r="DN792" t="s">
        <v>435</v>
      </c>
      <c r="DO792">
        <v>0</v>
      </c>
    </row>
    <row r="793">
      <c r="A793">
        <f>ROW(Source!A814)</f>
        <v>814</v>
      </c>
      <c r="B793">
        <v>358752211</v>
      </c>
      <c r="C793">
        <v>358750612</v>
      </c>
      <c r="D793">
        <v>342640393</v>
      </c>
      <c r="E793">
        <v>113</v>
      </c>
      <c r="F793">
        <v>1</v>
      </c>
      <c r="G793">
        <v>1</v>
      </c>
      <c r="H793">
        <v>1</v>
      </c>
      <c r="I793" t="s">
        <v>828</v>
      </c>
      <c r="J793" t="s">
        <v>435</v>
      </c>
      <c r="K793" t="s">
        <v>829</v>
      </c>
      <c r="L793">
        <v>1191</v>
      </c>
      <c r="N793">
        <v>1013</v>
      </c>
      <c r="O793" t="s">
        <v>36</v>
      </c>
      <c r="P793" t="s">
        <v>36</v>
      </c>
      <c r="Q793">
        <v>1</v>
      </c>
      <c r="W793">
        <v>0</v>
      </c>
      <c r="X793">
        <v>-1417349443</v>
      </c>
      <c r="Y793">
        <f t="shared" si="2035"/>
        <v>0.01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435</v>
      </c>
      <c r="AT793">
        <v>0.01</v>
      </c>
      <c r="AU793" t="s">
        <v>435</v>
      </c>
      <c r="AV793">
        <v>2</v>
      </c>
      <c r="AW793">
        <v>2</v>
      </c>
      <c r="AX793">
        <v>358759396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ROUND(Y793*Source!I814,7)</f>
        <v>0</v>
      </c>
      <c r="CY793">
        <f t="shared" si="2039"/>
        <v>0</v>
      </c>
      <c r="CZ793">
        <f t="shared" si="2040"/>
        <v>0</v>
      </c>
      <c r="DA793">
        <f t="shared" si="2041"/>
        <v>1</v>
      </c>
      <c r="DB793">
        <f t="shared" si="2036"/>
        <v>0</v>
      </c>
      <c r="DC793">
        <f t="shared" si="2037"/>
        <v>0</v>
      </c>
      <c r="DD793" t="s">
        <v>435</v>
      </c>
      <c r="DE793" t="s">
        <v>435</v>
      </c>
      <c r="DF793">
        <f t="shared" si="2038"/>
        <v>0</v>
      </c>
      <c r="DG793">
        <f t="shared" si="2032"/>
        <v>0</v>
      </c>
      <c r="DH793">
        <f t="shared" si="1982"/>
        <v>0</v>
      </c>
      <c r="DI793">
        <f t="shared" si="1983"/>
        <v>0</v>
      </c>
      <c r="DJ793">
        <f t="shared" si="2042"/>
        <v>0</v>
      </c>
      <c r="DK793">
        <v>0</v>
      </c>
      <c r="DL793" t="s">
        <v>435</v>
      </c>
      <c r="DM793">
        <v>0</v>
      </c>
      <c r="DN793" t="s">
        <v>435</v>
      </c>
      <c r="DO793">
        <v>0</v>
      </c>
    </row>
    <row r="794">
      <c r="A794">
        <f>ROW(Source!A814)</f>
        <v>814</v>
      </c>
      <c r="B794">
        <v>358752211</v>
      </c>
      <c r="C794">
        <v>358750612</v>
      </c>
      <c r="D794">
        <v>342764927</v>
      </c>
      <c r="E794">
        <v>1</v>
      </c>
      <c r="F794">
        <v>1</v>
      </c>
      <c r="G794">
        <v>1</v>
      </c>
      <c r="H794">
        <v>2</v>
      </c>
      <c r="I794" t="s">
        <v>870</v>
      </c>
      <c r="J794" t="s">
        <v>871</v>
      </c>
      <c r="K794" t="s">
        <v>872</v>
      </c>
      <c r="L794">
        <v>1368</v>
      </c>
      <c r="N794">
        <v>1011</v>
      </c>
      <c r="O794" t="s">
        <v>67</v>
      </c>
      <c r="P794" t="s">
        <v>67</v>
      </c>
      <c r="Q794">
        <v>1</v>
      </c>
      <c r="W794">
        <v>0</v>
      </c>
      <c r="X794">
        <v>36135805</v>
      </c>
      <c r="Y794">
        <f t="shared" si="2035"/>
        <v>0.01</v>
      </c>
      <c r="AA794">
        <v>0</v>
      </c>
      <c r="AB794">
        <v>54.859999999999999</v>
      </c>
      <c r="AC794">
        <v>441.77999999999997</v>
      </c>
      <c r="AD794">
        <v>0</v>
      </c>
      <c r="AE794">
        <v>0</v>
      </c>
      <c r="AF794">
        <v>37.32</v>
      </c>
      <c r="AG794">
        <v>441.77999999999997</v>
      </c>
      <c r="AH794">
        <v>0</v>
      </c>
      <c r="AI794">
        <v>1</v>
      </c>
      <c r="AJ794">
        <v>1.47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435</v>
      </c>
      <c r="AT794">
        <v>0.01</v>
      </c>
      <c r="AU794" t="s">
        <v>435</v>
      </c>
      <c r="AV794">
        <v>1</v>
      </c>
      <c r="AW794">
        <v>2</v>
      </c>
      <c r="AX794">
        <v>358759397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0.37320000000000003</v>
      </c>
      <c r="BL794">
        <v>4.4177999999999997</v>
      </c>
      <c r="BM794">
        <v>0</v>
      </c>
      <c r="BN794">
        <v>0</v>
      </c>
      <c r="BO794">
        <v>0.01</v>
      </c>
      <c r="BP794">
        <v>1</v>
      </c>
      <c r="BQ794">
        <v>0</v>
      </c>
      <c r="BR794">
        <v>0.37320000000000003</v>
      </c>
      <c r="BS794">
        <v>4.4177999999999997</v>
      </c>
      <c r="BT794">
        <v>0</v>
      </c>
      <c r="BU794">
        <v>0</v>
      </c>
      <c r="BV794">
        <v>0.01</v>
      </c>
      <c r="BW794">
        <v>1</v>
      </c>
      <c r="CV794">
        <v>0</v>
      </c>
      <c r="CW794">
        <f>ROUND(Y794*Source!I814*DO794,7)</f>
        <v>0</v>
      </c>
      <c r="CX794">
        <f>ROUND(Y794*Source!I814,7)</f>
        <v>0</v>
      </c>
      <c r="CY794">
        <f>AB794</f>
        <v>54.859999999999999</v>
      </c>
      <c r="CZ794">
        <f>AF794</f>
        <v>37.32</v>
      </c>
      <c r="DA794">
        <f>AJ794</f>
        <v>1.47</v>
      </c>
      <c r="DB794">
        <f t="shared" si="2036"/>
        <v>0.37</v>
      </c>
      <c r="DC794">
        <f t="shared" si="2037"/>
        <v>4.4199999999999999</v>
      </c>
      <c r="DD794" t="s">
        <v>435</v>
      </c>
      <c r="DE794" t="s">
        <v>435</v>
      </c>
      <c r="DF794">
        <f t="shared" si="2038"/>
        <v>0</v>
      </c>
      <c r="DG794">
        <f>ROUND(ROUND(AF794*AJ794,2)*CX794,2)</f>
        <v>0</v>
      </c>
      <c r="DH794">
        <f t="shared" si="1982"/>
        <v>0</v>
      </c>
      <c r="DI794">
        <f t="shared" si="1983"/>
        <v>0</v>
      </c>
      <c r="DJ794">
        <f>DG794+DH794</f>
        <v>0</v>
      </c>
      <c r="DK794">
        <v>0</v>
      </c>
      <c r="DL794" t="s">
        <v>234</v>
      </c>
      <c r="DM794">
        <v>3</v>
      </c>
      <c r="DN794" t="s">
        <v>36</v>
      </c>
      <c r="DO794">
        <v>1</v>
      </c>
    </row>
    <row r="795">
      <c r="A795">
        <f>ROW(Source!A814)</f>
        <v>814</v>
      </c>
      <c r="B795">
        <v>358752211</v>
      </c>
      <c r="C795">
        <v>358750612</v>
      </c>
      <c r="D795">
        <v>342715737</v>
      </c>
      <c r="E795">
        <v>1</v>
      </c>
      <c r="F795">
        <v>1</v>
      </c>
      <c r="G795">
        <v>1</v>
      </c>
      <c r="H795">
        <v>3</v>
      </c>
      <c r="I795" t="s">
        <v>236</v>
      </c>
      <c r="J795" t="s">
        <v>849</v>
      </c>
      <c r="K795" t="s">
        <v>237</v>
      </c>
      <c r="L795">
        <v>1383</v>
      </c>
      <c r="N795">
        <v>1013</v>
      </c>
      <c r="O795" t="s">
        <v>238</v>
      </c>
      <c r="P795" t="s">
        <v>238</v>
      </c>
      <c r="Q795">
        <v>1</v>
      </c>
      <c r="W795">
        <v>0</v>
      </c>
      <c r="X795">
        <v>-1986415126</v>
      </c>
      <c r="Y795">
        <f t="shared" ref="Y795:Y797" si="2043">(AT795*ROUND(0,7))</f>
        <v>0</v>
      </c>
      <c r="AA795">
        <v>6.0999999999999996</v>
      </c>
      <c r="AB795">
        <v>0</v>
      </c>
      <c r="AC795">
        <v>0</v>
      </c>
      <c r="AD795">
        <v>0</v>
      </c>
      <c r="AE795">
        <v>6.0999999999999996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435</v>
      </c>
      <c r="AT795">
        <v>7.4303999999999997</v>
      </c>
      <c r="AU795" t="s">
        <v>517</v>
      </c>
      <c r="AV795">
        <v>0</v>
      </c>
      <c r="AW795">
        <v>2</v>
      </c>
      <c r="AX795">
        <v>358759398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45.325439999999993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ROUND(Y795*Source!I814,7)</f>
        <v>0</v>
      </c>
      <c r="CY795">
        <f t="shared" ref="CY795:CY798" si="2044">AA795</f>
        <v>6.0999999999999996</v>
      </c>
      <c r="CZ795">
        <f t="shared" ref="CZ795:CZ798" si="2045">AE795</f>
        <v>6.0999999999999996</v>
      </c>
      <c r="DA795">
        <f t="shared" ref="DA795:DA798" si="2046">AI795</f>
        <v>1</v>
      </c>
      <c r="DB795">
        <f t="shared" ref="DB795:DB797" si="2047">ROUND((ROUND(AT795*CZ795,2)*ROUND(0,7)),6)</f>
        <v>0</v>
      </c>
      <c r="DC795">
        <f t="shared" ref="DC795:DC797" si="2048">ROUND((ROUND(AT795*AG795,2)*ROUND(0,7)),6)</f>
        <v>0</v>
      </c>
      <c r="DD795" t="s">
        <v>435</v>
      </c>
      <c r="DE795" t="s">
        <v>435</v>
      </c>
      <c r="DF795">
        <f t="shared" si="2038"/>
        <v>0</v>
      </c>
      <c r="DG795">
        <f t="shared" ref="DG795:DG800" si="2049">ROUND(ROUND(AF795,2)*CX795,2)</f>
        <v>0</v>
      </c>
      <c r="DH795">
        <f t="shared" si="1982"/>
        <v>0</v>
      </c>
      <c r="DI795">
        <f t="shared" si="1983"/>
        <v>0</v>
      </c>
      <c r="DJ795">
        <f t="shared" ref="DJ795:DJ798" si="2050">DF795</f>
        <v>0</v>
      </c>
      <c r="DK795">
        <v>1</v>
      </c>
      <c r="DL795" t="s">
        <v>435</v>
      </c>
      <c r="DM795">
        <v>0</v>
      </c>
      <c r="DN795" t="s">
        <v>435</v>
      </c>
      <c r="DO795">
        <v>0</v>
      </c>
    </row>
    <row r="796">
      <c r="A796">
        <f>ROW(Source!A814)</f>
        <v>814</v>
      </c>
      <c r="B796">
        <v>358752211</v>
      </c>
      <c r="C796">
        <v>358750612</v>
      </c>
      <c r="D796">
        <v>342717302</v>
      </c>
      <c r="E796">
        <v>1</v>
      </c>
      <c r="F796">
        <v>1</v>
      </c>
      <c r="G796">
        <v>1</v>
      </c>
      <c r="H796">
        <v>3</v>
      </c>
      <c r="I796" t="s">
        <v>873</v>
      </c>
      <c r="J796" t="s">
        <v>874</v>
      </c>
      <c r="K796" t="s">
        <v>875</v>
      </c>
      <c r="L796">
        <v>1407</v>
      </c>
      <c r="N796">
        <v>1013</v>
      </c>
      <c r="O796" t="s">
        <v>876</v>
      </c>
      <c r="P796" t="s">
        <v>876</v>
      </c>
      <c r="Q796">
        <v>1</v>
      </c>
      <c r="W796">
        <v>0</v>
      </c>
      <c r="X796">
        <v>-70113867</v>
      </c>
      <c r="Y796">
        <f t="shared" si="2043"/>
        <v>0</v>
      </c>
      <c r="AA796">
        <v>326.36000000000001</v>
      </c>
      <c r="AB796">
        <v>0</v>
      </c>
      <c r="AC796">
        <v>0</v>
      </c>
      <c r="AD796">
        <v>0</v>
      </c>
      <c r="AE796">
        <v>261.08999999999997</v>
      </c>
      <c r="AF796">
        <v>0</v>
      </c>
      <c r="AG796">
        <v>0</v>
      </c>
      <c r="AH796">
        <v>0</v>
      </c>
      <c r="AI796">
        <v>1.25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435</v>
      </c>
      <c r="AT796">
        <v>0.29999999999999999</v>
      </c>
      <c r="AU796" t="s">
        <v>517</v>
      </c>
      <c r="AV796">
        <v>0</v>
      </c>
      <c r="AW796">
        <v>2</v>
      </c>
      <c r="AX796">
        <v>358759399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78.326999999999984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ROUND(Y796*Source!I814,7)</f>
        <v>0</v>
      </c>
      <c r="CY796">
        <f t="shared" si="2044"/>
        <v>326.36000000000001</v>
      </c>
      <c r="CZ796">
        <f t="shared" si="2045"/>
        <v>261.08999999999997</v>
      </c>
      <c r="DA796">
        <f t="shared" si="2046"/>
        <v>1.25</v>
      </c>
      <c r="DB796">
        <f t="shared" si="2047"/>
        <v>0</v>
      </c>
      <c r="DC796">
        <f t="shared" si="2048"/>
        <v>0</v>
      </c>
      <c r="DD796" t="s">
        <v>435</v>
      </c>
      <c r="DE796" t="s">
        <v>435</v>
      </c>
      <c r="DF796">
        <f t="shared" ref="DF796:DF797" si="2051">ROUND(ROUND(AE796*AI796,2)*CX796,2)</f>
        <v>0</v>
      </c>
      <c r="DG796">
        <f t="shared" si="2049"/>
        <v>0</v>
      </c>
      <c r="DH796">
        <f t="shared" si="1982"/>
        <v>0</v>
      </c>
      <c r="DI796">
        <f t="shared" si="1983"/>
        <v>0</v>
      </c>
      <c r="DJ796">
        <f t="shared" si="2050"/>
        <v>0</v>
      </c>
      <c r="DK796">
        <v>0</v>
      </c>
      <c r="DL796" t="s">
        <v>435</v>
      </c>
      <c r="DM796">
        <v>0</v>
      </c>
      <c r="DN796" t="s">
        <v>435</v>
      </c>
      <c r="DO796">
        <v>0</v>
      </c>
    </row>
    <row r="797">
      <c r="A797">
        <f>ROW(Source!A814)</f>
        <v>814</v>
      </c>
      <c r="B797">
        <v>358752211</v>
      </c>
      <c r="C797">
        <v>358750612</v>
      </c>
      <c r="D797">
        <v>342717578</v>
      </c>
      <c r="E797">
        <v>1</v>
      </c>
      <c r="F797">
        <v>1</v>
      </c>
      <c r="G797">
        <v>1</v>
      </c>
      <c r="H797">
        <v>3</v>
      </c>
      <c r="I797" t="s">
        <v>877</v>
      </c>
      <c r="J797" t="s">
        <v>878</v>
      </c>
      <c r="K797" t="s">
        <v>879</v>
      </c>
      <c r="L797">
        <v>1348</v>
      </c>
      <c r="N797">
        <v>1009</v>
      </c>
      <c r="O797" t="s">
        <v>88</v>
      </c>
      <c r="P797" t="s">
        <v>88</v>
      </c>
      <c r="Q797">
        <v>1000</v>
      </c>
      <c r="W797">
        <v>0</v>
      </c>
      <c r="X797">
        <v>1525556490</v>
      </c>
      <c r="Y797">
        <f t="shared" si="2043"/>
        <v>0</v>
      </c>
      <c r="AA797">
        <v>123988.7</v>
      </c>
      <c r="AB797">
        <v>0</v>
      </c>
      <c r="AC797">
        <v>0</v>
      </c>
      <c r="AD797">
        <v>0</v>
      </c>
      <c r="AE797">
        <v>99190.960000000006</v>
      </c>
      <c r="AF797">
        <v>0</v>
      </c>
      <c r="AG797">
        <v>0</v>
      </c>
      <c r="AH797">
        <v>0</v>
      </c>
      <c r="AI797">
        <v>1.25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435</v>
      </c>
      <c r="AT797">
        <v>0.001</v>
      </c>
      <c r="AU797" t="s">
        <v>517</v>
      </c>
      <c r="AV797">
        <v>0</v>
      </c>
      <c r="AW797">
        <v>2</v>
      </c>
      <c r="AX797">
        <v>358759400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99.190960000000004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ROUND(Y797*Source!I814,7)</f>
        <v>0</v>
      </c>
      <c r="CY797">
        <f t="shared" si="2044"/>
        <v>123988.7</v>
      </c>
      <c r="CZ797">
        <f t="shared" si="2045"/>
        <v>99190.960000000006</v>
      </c>
      <c r="DA797">
        <f t="shared" si="2046"/>
        <v>1.25</v>
      </c>
      <c r="DB797">
        <f t="shared" si="2047"/>
        <v>0</v>
      </c>
      <c r="DC797">
        <f t="shared" si="2048"/>
        <v>0</v>
      </c>
      <c r="DD797" t="s">
        <v>435</v>
      </c>
      <c r="DE797" t="s">
        <v>435</v>
      </c>
      <c r="DF797">
        <f t="shared" si="2051"/>
        <v>0</v>
      </c>
      <c r="DG797">
        <f t="shared" si="2049"/>
        <v>0</v>
      </c>
      <c r="DH797">
        <f t="shared" si="1982"/>
        <v>0</v>
      </c>
      <c r="DI797">
        <f t="shared" si="1983"/>
        <v>0</v>
      </c>
      <c r="DJ797">
        <f t="shared" si="2050"/>
        <v>0</v>
      </c>
      <c r="DK797">
        <v>0</v>
      </c>
      <c r="DL797" t="s">
        <v>435</v>
      </c>
      <c r="DM797">
        <v>0</v>
      </c>
      <c r="DN797" t="s">
        <v>435</v>
      </c>
      <c r="DO797">
        <v>0</v>
      </c>
    </row>
    <row r="798">
      <c r="A798">
        <f>ROW(Source!A814)</f>
        <v>814</v>
      </c>
      <c r="B798">
        <v>358752211</v>
      </c>
      <c r="C798">
        <v>358750612</v>
      </c>
      <c r="D798">
        <v>342646017</v>
      </c>
      <c r="E798">
        <v>113</v>
      </c>
      <c r="F798">
        <v>1</v>
      </c>
      <c r="G798">
        <v>1</v>
      </c>
      <c r="H798">
        <v>3</v>
      </c>
      <c r="I798" t="s">
        <v>130</v>
      </c>
      <c r="J798" t="s">
        <v>435</v>
      </c>
      <c r="K798" t="s">
        <v>131</v>
      </c>
      <c r="L798">
        <v>3277935</v>
      </c>
      <c r="N798">
        <v>1013</v>
      </c>
      <c r="O798" t="s">
        <v>104</v>
      </c>
      <c r="P798" t="s">
        <v>104</v>
      </c>
      <c r="Q798">
        <v>1</v>
      </c>
      <c r="W798">
        <v>0</v>
      </c>
      <c r="X798">
        <v>274903907</v>
      </c>
      <c r="Y798">
        <f t="shared" ref="Y798:Y801" si="2052">AT798</f>
        <v>2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 t="s">
        <v>435</v>
      </c>
      <c r="AT798">
        <v>2</v>
      </c>
      <c r="AU798" t="s">
        <v>435</v>
      </c>
      <c r="AV798">
        <v>0</v>
      </c>
      <c r="AW798">
        <v>2</v>
      </c>
      <c r="AX798">
        <v>358759401</v>
      </c>
      <c r="AY798">
        <v>1</v>
      </c>
      <c r="AZ798">
        <v>2048</v>
      </c>
      <c r="BA798">
        <v>798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ROUND(Y798*Source!I814,7)</f>
        <v>0</v>
      </c>
      <c r="CY798">
        <f t="shared" si="2044"/>
        <v>0</v>
      </c>
      <c r="CZ798">
        <f t="shared" si="2045"/>
        <v>0</v>
      </c>
      <c r="DA798">
        <f t="shared" si="2046"/>
        <v>1</v>
      </c>
      <c r="DB798">
        <f t="shared" ref="DB798:DB801" si="2053">ROUND(ROUND(AT798*CZ798,2),6)</f>
        <v>0</v>
      </c>
      <c r="DC798">
        <f t="shared" ref="DC798:DC801" si="2054">ROUND(ROUND(AT798*AG798,2),6)</f>
        <v>0</v>
      </c>
      <c r="DD798" t="s">
        <v>435</v>
      </c>
      <c r="DE798" t="s">
        <v>435</v>
      </c>
      <c r="DF798">
        <f t="shared" ref="DF798:DF802" si="2055">ROUND(ROUND(AE798,2)*CX798,2)</f>
        <v>0</v>
      </c>
      <c r="DG798">
        <f t="shared" si="2049"/>
        <v>0</v>
      </c>
      <c r="DH798">
        <f t="shared" si="1982"/>
        <v>0</v>
      </c>
      <c r="DI798">
        <f t="shared" si="1983"/>
        <v>0</v>
      </c>
      <c r="DJ798">
        <f t="shared" si="2050"/>
        <v>0</v>
      </c>
      <c r="DK798">
        <v>0</v>
      </c>
      <c r="DL798" t="s">
        <v>435</v>
      </c>
      <c r="DM798">
        <v>0</v>
      </c>
      <c r="DN798" t="s">
        <v>435</v>
      </c>
      <c r="DO798">
        <v>0</v>
      </c>
    </row>
    <row r="799">
      <c r="A799">
        <f>ROW(Source!A816)</f>
        <v>816</v>
      </c>
      <c r="B799">
        <v>358752211</v>
      </c>
      <c r="C799">
        <v>358750628</v>
      </c>
      <c r="D799">
        <v>342640220</v>
      </c>
      <c r="E799">
        <v>113</v>
      </c>
      <c r="F799">
        <v>1</v>
      </c>
      <c r="G799">
        <v>1</v>
      </c>
      <c r="H799">
        <v>1</v>
      </c>
      <c r="I799" t="s">
        <v>868</v>
      </c>
      <c r="J799" t="s">
        <v>435</v>
      </c>
      <c r="K799" t="s">
        <v>869</v>
      </c>
      <c r="L799">
        <v>1191</v>
      </c>
      <c r="N799">
        <v>1013</v>
      </c>
      <c r="O799" t="s">
        <v>36</v>
      </c>
      <c r="P799" t="s">
        <v>36</v>
      </c>
      <c r="Q799">
        <v>1</v>
      </c>
      <c r="W799">
        <v>0</v>
      </c>
      <c r="X799">
        <v>-1088579471</v>
      </c>
      <c r="Y799">
        <f t="shared" si="2052"/>
        <v>20.329999999999998</v>
      </c>
      <c r="AA799">
        <v>0</v>
      </c>
      <c r="AB799">
        <v>0</v>
      </c>
      <c r="AC799">
        <v>0</v>
      </c>
      <c r="AD799">
        <v>491.88999999999999</v>
      </c>
      <c r="AE799">
        <v>0</v>
      </c>
      <c r="AF799">
        <v>0</v>
      </c>
      <c r="AG799">
        <v>0</v>
      </c>
      <c r="AH799">
        <v>491.88999999999999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435</v>
      </c>
      <c r="AT799">
        <v>20.329999999999998</v>
      </c>
      <c r="AU799" t="s">
        <v>435</v>
      </c>
      <c r="AV799">
        <v>1</v>
      </c>
      <c r="AW799">
        <v>2</v>
      </c>
      <c r="AX799">
        <v>358759403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10000.123699999998</v>
      </c>
      <c r="BN799">
        <v>20.329999999999998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10000.123699999998</v>
      </c>
      <c r="BU799">
        <v>20.329999999999998</v>
      </c>
      <c r="BV799">
        <v>0</v>
      </c>
      <c r="BW799">
        <v>1</v>
      </c>
      <c r="CU799">
        <f>ROUND(AT799*Source!I816*AH799*AL799,2)</f>
        <v>0</v>
      </c>
      <c r="CV799">
        <f>ROUND(Y799*Source!I816,7)</f>
        <v>0</v>
      </c>
      <c r="CW799">
        <v>0</v>
      </c>
      <c r="CX799">
        <f>ROUND(Y799*Source!I816,7)</f>
        <v>0</v>
      </c>
      <c r="CY799">
        <f t="shared" ref="CY799:CY800" si="2056">AD799</f>
        <v>491.88999999999999</v>
      </c>
      <c r="CZ799">
        <f t="shared" ref="CZ799:CZ800" si="2057">AH799</f>
        <v>491.88999999999999</v>
      </c>
      <c r="DA799">
        <f t="shared" ref="DA799:DA800" si="2058">AL799</f>
        <v>1</v>
      </c>
      <c r="DB799">
        <f t="shared" si="2053"/>
        <v>10000.119999999999</v>
      </c>
      <c r="DC799">
        <f t="shared" si="2054"/>
        <v>0</v>
      </c>
      <c r="DD799" t="s">
        <v>435</v>
      </c>
      <c r="DE799" t="s">
        <v>435</v>
      </c>
      <c r="DF799">
        <f t="shared" si="2055"/>
        <v>0</v>
      </c>
      <c r="DG799">
        <f t="shared" si="2049"/>
        <v>0</v>
      </c>
      <c r="DH799">
        <f t="shared" si="1982"/>
        <v>0</v>
      </c>
      <c r="DI799">
        <f t="shared" si="1983"/>
        <v>0</v>
      </c>
      <c r="DJ799">
        <f t="shared" ref="DJ799:DJ800" si="2059">DI799</f>
        <v>0</v>
      </c>
      <c r="DK799">
        <v>1</v>
      </c>
      <c r="DL799" t="s">
        <v>435</v>
      </c>
      <c r="DM799">
        <v>0</v>
      </c>
      <c r="DN799" t="s">
        <v>435</v>
      </c>
      <c r="DO799">
        <v>0</v>
      </c>
    </row>
    <row r="800">
      <c r="A800">
        <f>ROW(Source!A816)</f>
        <v>816</v>
      </c>
      <c r="B800">
        <v>358752211</v>
      </c>
      <c r="C800">
        <v>358750628</v>
      </c>
      <c r="D800">
        <v>342640393</v>
      </c>
      <c r="E800">
        <v>113</v>
      </c>
      <c r="F800">
        <v>1</v>
      </c>
      <c r="G800">
        <v>1</v>
      </c>
      <c r="H800">
        <v>1</v>
      </c>
      <c r="I800" t="s">
        <v>828</v>
      </c>
      <c r="J800" t="s">
        <v>435</v>
      </c>
      <c r="K800" t="s">
        <v>829</v>
      </c>
      <c r="L800">
        <v>1191</v>
      </c>
      <c r="N800">
        <v>1013</v>
      </c>
      <c r="O800" t="s">
        <v>36</v>
      </c>
      <c r="P800" t="s">
        <v>36</v>
      </c>
      <c r="Q800">
        <v>1</v>
      </c>
      <c r="W800">
        <v>0</v>
      </c>
      <c r="X800">
        <v>-1417349443</v>
      </c>
      <c r="Y800">
        <f t="shared" si="2052"/>
        <v>0.01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435</v>
      </c>
      <c r="AT800">
        <v>0.01</v>
      </c>
      <c r="AU800" t="s">
        <v>435</v>
      </c>
      <c r="AV800">
        <v>2</v>
      </c>
      <c r="AW800">
        <v>2</v>
      </c>
      <c r="AX800">
        <v>358759404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ROUND(Y800*Source!I816,7)</f>
        <v>0</v>
      </c>
      <c r="CY800">
        <f t="shared" si="2056"/>
        <v>0</v>
      </c>
      <c r="CZ800">
        <f t="shared" si="2057"/>
        <v>0</v>
      </c>
      <c r="DA800">
        <f t="shared" si="2058"/>
        <v>1</v>
      </c>
      <c r="DB800">
        <f t="shared" si="2053"/>
        <v>0</v>
      </c>
      <c r="DC800">
        <f t="shared" si="2054"/>
        <v>0</v>
      </c>
      <c r="DD800" t="s">
        <v>435</v>
      </c>
      <c r="DE800" t="s">
        <v>435</v>
      </c>
      <c r="DF800">
        <f t="shared" si="2055"/>
        <v>0</v>
      </c>
      <c r="DG800">
        <f t="shared" si="2049"/>
        <v>0</v>
      </c>
      <c r="DH800">
        <f t="shared" si="1982"/>
        <v>0</v>
      </c>
      <c r="DI800">
        <f t="shared" si="1983"/>
        <v>0</v>
      </c>
      <c r="DJ800">
        <f t="shared" si="2059"/>
        <v>0</v>
      </c>
      <c r="DK800">
        <v>0</v>
      </c>
      <c r="DL800" t="s">
        <v>435</v>
      </c>
      <c r="DM800">
        <v>0</v>
      </c>
      <c r="DN800" t="s">
        <v>435</v>
      </c>
      <c r="DO800">
        <v>0</v>
      </c>
    </row>
    <row r="801">
      <c r="A801">
        <f>ROW(Source!A816)</f>
        <v>816</v>
      </c>
      <c r="B801">
        <v>358752211</v>
      </c>
      <c r="C801">
        <v>358750628</v>
      </c>
      <c r="D801">
        <v>342764927</v>
      </c>
      <c r="E801">
        <v>1</v>
      </c>
      <c r="F801">
        <v>1</v>
      </c>
      <c r="G801">
        <v>1</v>
      </c>
      <c r="H801">
        <v>2</v>
      </c>
      <c r="I801" t="s">
        <v>870</v>
      </c>
      <c r="J801" t="s">
        <v>871</v>
      </c>
      <c r="K801" t="s">
        <v>872</v>
      </c>
      <c r="L801">
        <v>1368</v>
      </c>
      <c r="N801">
        <v>1011</v>
      </c>
      <c r="O801" t="s">
        <v>67</v>
      </c>
      <c r="P801" t="s">
        <v>67</v>
      </c>
      <c r="Q801">
        <v>1</v>
      </c>
      <c r="W801">
        <v>0</v>
      </c>
      <c r="X801">
        <v>36135805</v>
      </c>
      <c r="Y801">
        <f t="shared" si="2052"/>
        <v>0.01</v>
      </c>
      <c r="AA801">
        <v>0</v>
      </c>
      <c r="AB801">
        <v>54.859999999999999</v>
      </c>
      <c r="AC801">
        <v>441.77999999999997</v>
      </c>
      <c r="AD801">
        <v>0</v>
      </c>
      <c r="AE801">
        <v>0</v>
      </c>
      <c r="AF801">
        <v>37.32</v>
      </c>
      <c r="AG801">
        <v>441.77999999999997</v>
      </c>
      <c r="AH801">
        <v>0</v>
      </c>
      <c r="AI801">
        <v>1</v>
      </c>
      <c r="AJ801">
        <v>1.47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435</v>
      </c>
      <c r="AT801">
        <v>0.01</v>
      </c>
      <c r="AU801" t="s">
        <v>435</v>
      </c>
      <c r="AV801">
        <v>1</v>
      </c>
      <c r="AW801">
        <v>2</v>
      </c>
      <c r="AX801">
        <v>358759405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0.37320000000000003</v>
      </c>
      <c r="BL801">
        <v>4.4177999999999997</v>
      </c>
      <c r="BM801">
        <v>0</v>
      </c>
      <c r="BN801">
        <v>0</v>
      </c>
      <c r="BO801">
        <v>0.01</v>
      </c>
      <c r="BP801">
        <v>1</v>
      </c>
      <c r="BQ801">
        <v>0</v>
      </c>
      <c r="BR801">
        <v>0.37320000000000003</v>
      </c>
      <c r="BS801">
        <v>4.4177999999999997</v>
      </c>
      <c r="BT801">
        <v>0</v>
      </c>
      <c r="BU801">
        <v>0</v>
      </c>
      <c r="BV801">
        <v>0.01</v>
      </c>
      <c r="BW801">
        <v>1</v>
      </c>
      <c r="CV801">
        <v>0</v>
      </c>
      <c r="CW801">
        <f>ROUND(Y801*Source!I816*DO801,7)</f>
        <v>0</v>
      </c>
      <c r="CX801">
        <f>ROUND(Y801*Source!I816,7)</f>
        <v>0</v>
      </c>
      <c r="CY801">
        <f>AB801</f>
        <v>54.859999999999999</v>
      </c>
      <c r="CZ801">
        <f>AF801</f>
        <v>37.32</v>
      </c>
      <c r="DA801">
        <f>AJ801</f>
        <v>1.47</v>
      </c>
      <c r="DB801">
        <f t="shared" si="2053"/>
        <v>0.37</v>
      </c>
      <c r="DC801">
        <f t="shared" si="2054"/>
        <v>4.4199999999999999</v>
      </c>
      <c r="DD801" t="s">
        <v>435</v>
      </c>
      <c r="DE801" t="s">
        <v>435</v>
      </c>
      <c r="DF801">
        <f t="shared" si="2055"/>
        <v>0</v>
      </c>
      <c r="DG801">
        <f>ROUND(ROUND(AF801*AJ801,2)*CX801,2)</f>
        <v>0</v>
      </c>
      <c r="DH801">
        <f t="shared" si="1982"/>
        <v>0</v>
      </c>
      <c r="DI801">
        <f t="shared" si="1983"/>
        <v>0</v>
      </c>
      <c r="DJ801">
        <f>DG801+DH801</f>
        <v>0</v>
      </c>
      <c r="DK801">
        <v>0</v>
      </c>
      <c r="DL801" t="s">
        <v>234</v>
      </c>
      <c r="DM801">
        <v>3</v>
      </c>
      <c r="DN801" t="s">
        <v>36</v>
      </c>
      <c r="DO801">
        <v>1</v>
      </c>
    </row>
    <row r="802">
      <c r="A802">
        <f>ROW(Source!A816)</f>
        <v>816</v>
      </c>
      <c r="B802">
        <v>358752211</v>
      </c>
      <c r="C802">
        <v>358750628</v>
      </c>
      <c r="D802">
        <v>342715737</v>
      </c>
      <c r="E802">
        <v>1</v>
      </c>
      <c r="F802">
        <v>1</v>
      </c>
      <c r="G802">
        <v>1</v>
      </c>
      <c r="H802">
        <v>3</v>
      </c>
      <c r="I802" t="s">
        <v>236</v>
      </c>
      <c r="J802" t="s">
        <v>849</v>
      </c>
      <c r="K802" t="s">
        <v>237</v>
      </c>
      <c r="L802">
        <v>1383</v>
      </c>
      <c r="N802">
        <v>1013</v>
      </c>
      <c r="O802" t="s">
        <v>238</v>
      </c>
      <c r="P802" t="s">
        <v>238</v>
      </c>
      <c r="Q802">
        <v>1</v>
      </c>
      <c r="W802">
        <v>0</v>
      </c>
      <c r="X802">
        <v>-1986415126</v>
      </c>
      <c r="Y802">
        <f t="shared" ref="Y802:Y804" si="2060">(AT802*ROUND(0,7))</f>
        <v>0</v>
      </c>
      <c r="AA802">
        <v>6.0999999999999996</v>
      </c>
      <c r="AB802">
        <v>0</v>
      </c>
      <c r="AC802">
        <v>0</v>
      </c>
      <c r="AD802">
        <v>0</v>
      </c>
      <c r="AE802">
        <v>6.0999999999999996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435</v>
      </c>
      <c r="AT802">
        <v>8.2403999999999993</v>
      </c>
      <c r="AU802" t="s">
        <v>517</v>
      </c>
      <c r="AV802">
        <v>0</v>
      </c>
      <c r="AW802">
        <v>2</v>
      </c>
      <c r="AX802">
        <v>358759406</v>
      </c>
      <c r="AY802">
        <v>1</v>
      </c>
      <c r="AZ802">
        <v>0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50.266439999999996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ROUND(Y802*Source!I816,7)</f>
        <v>0</v>
      </c>
      <c r="CY802">
        <f t="shared" ref="CY802:CY805" si="2061">AA802</f>
        <v>6.0999999999999996</v>
      </c>
      <c r="CZ802">
        <f t="shared" ref="CZ802:CZ805" si="2062">AE802</f>
        <v>6.0999999999999996</v>
      </c>
      <c r="DA802">
        <f t="shared" ref="DA802:DA805" si="2063">AI802</f>
        <v>1</v>
      </c>
      <c r="DB802">
        <f t="shared" ref="DB802:DB804" si="2064">ROUND((ROUND(AT802*CZ802,2)*ROUND(0,7)),6)</f>
        <v>0</v>
      </c>
      <c r="DC802">
        <f t="shared" ref="DC802:DC804" si="2065">ROUND((ROUND(AT802*AG802,2)*ROUND(0,7)),6)</f>
        <v>0</v>
      </c>
      <c r="DD802" t="s">
        <v>435</v>
      </c>
      <c r="DE802" t="s">
        <v>435</v>
      </c>
      <c r="DF802">
        <f t="shared" si="2055"/>
        <v>0</v>
      </c>
      <c r="DG802">
        <f t="shared" ref="DG802:DG805" si="2066">ROUND(ROUND(AF802,2)*CX802,2)</f>
        <v>0</v>
      </c>
      <c r="DH802">
        <f t="shared" si="1982"/>
        <v>0</v>
      </c>
      <c r="DI802">
        <f t="shared" si="1983"/>
        <v>0</v>
      </c>
      <c r="DJ802">
        <f t="shared" ref="DJ802:DJ805" si="2067">DF802</f>
        <v>0</v>
      </c>
      <c r="DK802">
        <v>1</v>
      </c>
      <c r="DL802" t="s">
        <v>435</v>
      </c>
      <c r="DM802">
        <v>0</v>
      </c>
      <c r="DN802" t="s">
        <v>435</v>
      </c>
      <c r="DO802">
        <v>0</v>
      </c>
    </row>
    <row r="803">
      <c r="A803">
        <f>ROW(Source!A816)</f>
        <v>816</v>
      </c>
      <c r="B803">
        <v>358752211</v>
      </c>
      <c r="C803">
        <v>358750628</v>
      </c>
      <c r="D803">
        <v>342717302</v>
      </c>
      <c r="E803">
        <v>1</v>
      </c>
      <c r="F803">
        <v>1</v>
      </c>
      <c r="G803">
        <v>1</v>
      </c>
      <c r="H803">
        <v>3</v>
      </c>
      <c r="I803" t="s">
        <v>873</v>
      </c>
      <c r="J803" t="s">
        <v>874</v>
      </c>
      <c r="K803" t="s">
        <v>875</v>
      </c>
      <c r="L803">
        <v>1407</v>
      </c>
      <c r="N803">
        <v>1013</v>
      </c>
      <c r="O803" t="s">
        <v>876</v>
      </c>
      <c r="P803" t="s">
        <v>876</v>
      </c>
      <c r="Q803">
        <v>1</v>
      </c>
      <c r="W803">
        <v>0</v>
      </c>
      <c r="X803">
        <v>-70113867</v>
      </c>
      <c r="Y803">
        <f t="shared" si="2060"/>
        <v>0</v>
      </c>
      <c r="AA803">
        <v>326.36000000000001</v>
      </c>
      <c r="AB803">
        <v>0</v>
      </c>
      <c r="AC803">
        <v>0</v>
      </c>
      <c r="AD803">
        <v>0</v>
      </c>
      <c r="AE803">
        <v>261.08999999999997</v>
      </c>
      <c r="AF803">
        <v>0</v>
      </c>
      <c r="AG803">
        <v>0</v>
      </c>
      <c r="AH803">
        <v>0</v>
      </c>
      <c r="AI803">
        <v>1.25</v>
      </c>
      <c r="AJ803">
        <v>1</v>
      </c>
      <c r="AK803">
        <v>1</v>
      </c>
      <c r="AL803">
        <v>1</v>
      </c>
      <c r="AM803">
        <v>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435</v>
      </c>
      <c r="AT803">
        <v>0.40000000000000002</v>
      </c>
      <c r="AU803" t="s">
        <v>517</v>
      </c>
      <c r="AV803">
        <v>0</v>
      </c>
      <c r="AW803">
        <v>2</v>
      </c>
      <c r="AX803">
        <v>358759407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104.43599999999999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ROUND(Y803*Source!I816,7)</f>
        <v>0</v>
      </c>
      <c r="CY803">
        <f t="shared" si="2061"/>
        <v>326.36000000000001</v>
      </c>
      <c r="CZ803">
        <f t="shared" si="2062"/>
        <v>261.08999999999997</v>
      </c>
      <c r="DA803">
        <f t="shared" si="2063"/>
        <v>1.25</v>
      </c>
      <c r="DB803">
        <f t="shared" si="2064"/>
        <v>0</v>
      </c>
      <c r="DC803">
        <f t="shared" si="2065"/>
        <v>0</v>
      </c>
      <c r="DD803" t="s">
        <v>435</v>
      </c>
      <c r="DE803" t="s">
        <v>435</v>
      </c>
      <c r="DF803">
        <f t="shared" ref="DF803:DF804" si="2068">ROUND(ROUND(AE803*AI803,2)*CX803,2)</f>
        <v>0</v>
      </c>
      <c r="DG803">
        <f t="shared" si="2066"/>
        <v>0</v>
      </c>
      <c r="DH803">
        <f t="shared" si="1982"/>
        <v>0</v>
      </c>
      <c r="DI803">
        <f t="shared" si="1983"/>
        <v>0</v>
      </c>
      <c r="DJ803">
        <f t="shared" si="2067"/>
        <v>0</v>
      </c>
      <c r="DK803">
        <v>0</v>
      </c>
      <c r="DL803" t="s">
        <v>435</v>
      </c>
      <c r="DM803">
        <v>0</v>
      </c>
      <c r="DN803" t="s">
        <v>435</v>
      </c>
      <c r="DO803">
        <v>0</v>
      </c>
    </row>
    <row r="804">
      <c r="A804">
        <f>ROW(Source!A816)</f>
        <v>816</v>
      </c>
      <c r="B804">
        <v>358752211</v>
      </c>
      <c r="C804">
        <v>358750628</v>
      </c>
      <c r="D804">
        <v>342717578</v>
      </c>
      <c r="E804">
        <v>1</v>
      </c>
      <c r="F804">
        <v>1</v>
      </c>
      <c r="G804">
        <v>1</v>
      </c>
      <c r="H804">
        <v>3</v>
      </c>
      <c r="I804" t="s">
        <v>877</v>
      </c>
      <c r="J804" t="s">
        <v>878</v>
      </c>
      <c r="K804" t="s">
        <v>879</v>
      </c>
      <c r="L804">
        <v>1348</v>
      </c>
      <c r="N804">
        <v>1009</v>
      </c>
      <c r="O804" t="s">
        <v>88</v>
      </c>
      <c r="P804" t="s">
        <v>88</v>
      </c>
      <c r="Q804">
        <v>1000</v>
      </c>
      <c r="W804">
        <v>0</v>
      </c>
      <c r="X804">
        <v>1525556490</v>
      </c>
      <c r="Y804">
        <f t="shared" si="2060"/>
        <v>0</v>
      </c>
      <c r="AA804">
        <v>123988.7</v>
      </c>
      <c r="AB804">
        <v>0</v>
      </c>
      <c r="AC804">
        <v>0</v>
      </c>
      <c r="AD804">
        <v>0</v>
      </c>
      <c r="AE804">
        <v>99190.960000000006</v>
      </c>
      <c r="AF804">
        <v>0</v>
      </c>
      <c r="AG804">
        <v>0</v>
      </c>
      <c r="AH804">
        <v>0</v>
      </c>
      <c r="AI804">
        <v>1.25</v>
      </c>
      <c r="AJ804">
        <v>1</v>
      </c>
      <c r="AK804">
        <v>1</v>
      </c>
      <c r="AL804">
        <v>1</v>
      </c>
      <c r="AM804">
        <v>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435</v>
      </c>
      <c r="AT804">
        <v>0.0014</v>
      </c>
      <c r="AU804" t="s">
        <v>517</v>
      </c>
      <c r="AV804">
        <v>0</v>
      </c>
      <c r="AW804">
        <v>2</v>
      </c>
      <c r="AX804">
        <v>358759408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138.867344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1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ROUND(Y804*Source!I816,7)</f>
        <v>0</v>
      </c>
      <c r="CY804">
        <f t="shared" si="2061"/>
        <v>123988.7</v>
      </c>
      <c r="CZ804">
        <f t="shared" si="2062"/>
        <v>99190.960000000006</v>
      </c>
      <c r="DA804">
        <f t="shared" si="2063"/>
        <v>1.25</v>
      </c>
      <c r="DB804">
        <f t="shared" si="2064"/>
        <v>0</v>
      </c>
      <c r="DC804">
        <f t="shared" si="2065"/>
        <v>0</v>
      </c>
      <c r="DD804" t="s">
        <v>435</v>
      </c>
      <c r="DE804" t="s">
        <v>435</v>
      </c>
      <c r="DF804">
        <f t="shared" si="2068"/>
        <v>0</v>
      </c>
      <c r="DG804">
        <f t="shared" si="2066"/>
        <v>0</v>
      </c>
      <c r="DH804">
        <f t="shared" si="1982"/>
        <v>0</v>
      </c>
      <c r="DI804">
        <f t="shared" si="1983"/>
        <v>0</v>
      </c>
      <c r="DJ804">
        <f t="shared" si="2067"/>
        <v>0</v>
      </c>
      <c r="DK804">
        <v>0</v>
      </c>
      <c r="DL804" t="s">
        <v>435</v>
      </c>
      <c r="DM804">
        <v>0</v>
      </c>
      <c r="DN804" t="s">
        <v>435</v>
      </c>
      <c r="DO804">
        <v>0</v>
      </c>
    </row>
    <row r="805">
      <c r="A805">
        <f>ROW(Source!A816)</f>
        <v>816</v>
      </c>
      <c r="B805">
        <v>358752211</v>
      </c>
      <c r="C805">
        <v>358750628</v>
      </c>
      <c r="D805">
        <v>342646017</v>
      </c>
      <c r="E805">
        <v>113</v>
      </c>
      <c r="F805">
        <v>1</v>
      </c>
      <c r="G805">
        <v>1</v>
      </c>
      <c r="H805">
        <v>3</v>
      </c>
      <c r="I805" t="s">
        <v>130</v>
      </c>
      <c r="J805" t="s">
        <v>435</v>
      </c>
      <c r="K805" t="s">
        <v>131</v>
      </c>
      <c r="L805">
        <v>3277935</v>
      </c>
      <c r="N805">
        <v>1013</v>
      </c>
      <c r="O805" t="s">
        <v>104</v>
      </c>
      <c r="P805" t="s">
        <v>104</v>
      </c>
      <c r="Q805">
        <v>1</v>
      </c>
      <c r="W805">
        <v>0</v>
      </c>
      <c r="X805">
        <v>274903907</v>
      </c>
      <c r="Y805">
        <f>AT805</f>
        <v>2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 t="s">
        <v>435</v>
      </c>
      <c r="AT805">
        <v>2</v>
      </c>
      <c r="AU805" t="s">
        <v>435</v>
      </c>
      <c r="AV805">
        <v>0</v>
      </c>
      <c r="AW805">
        <v>2</v>
      </c>
      <c r="AX805">
        <v>358759409</v>
      </c>
      <c r="AY805">
        <v>1</v>
      </c>
      <c r="AZ805">
        <v>2048</v>
      </c>
      <c r="BA805">
        <v>805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ROUND(Y805*Source!I816,7)</f>
        <v>0</v>
      </c>
      <c r="CY805">
        <f t="shared" si="2061"/>
        <v>0</v>
      </c>
      <c r="CZ805">
        <f t="shared" si="2062"/>
        <v>0</v>
      </c>
      <c r="DA805">
        <f t="shared" si="2063"/>
        <v>1</v>
      </c>
      <c r="DB805">
        <f>ROUND(ROUND(AT805*CZ805,2),6)</f>
        <v>0</v>
      </c>
      <c r="DC805">
        <f>ROUND(ROUND(AT805*AG805,2),6)</f>
        <v>0</v>
      </c>
      <c r="DD805" t="s">
        <v>435</v>
      </c>
      <c r="DE805" t="s">
        <v>435</v>
      </c>
      <c r="DF805">
        <f>ROUND(ROUND(AE805,2)*CX805,2)</f>
        <v>0</v>
      </c>
      <c r="DG805">
        <f t="shared" si="2066"/>
        <v>0</v>
      </c>
      <c r="DH805">
        <f t="shared" si="1982"/>
        <v>0</v>
      </c>
      <c r="DI805">
        <f t="shared" si="1983"/>
        <v>0</v>
      </c>
      <c r="DJ805">
        <f t="shared" si="2067"/>
        <v>0</v>
      </c>
      <c r="DK805">
        <v>0</v>
      </c>
      <c r="DL805" t="s">
        <v>435</v>
      </c>
      <c r="DM805">
        <v>0</v>
      </c>
      <c r="DN805" t="s">
        <v>435</v>
      </c>
      <c r="DO805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ROW(Source!A66)</f>
        <v>66</v>
      </c>
      <c r="B1">
        <v>363494354</v>
      </c>
      <c r="C1">
        <v>358748850</v>
      </c>
      <c r="D1">
        <v>342640230</v>
      </c>
      <c r="E1">
        <v>113</v>
      </c>
      <c r="F1">
        <v>1</v>
      </c>
      <c r="G1">
        <v>1</v>
      </c>
      <c r="H1">
        <v>1</v>
      </c>
      <c r="I1" t="s">
        <v>61</v>
      </c>
      <c r="J1" t="s">
        <v>435</v>
      </c>
      <c r="K1" t="s">
        <v>62</v>
      </c>
      <c r="L1">
        <v>1191</v>
      </c>
      <c r="N1">
        <v>1013</v>
      </c>
      <c r="O1" t="s">
        <v>36</v>
      </c>
      <c r="P1" t="s">
        <v>36</v>
      </c>
      <c r="Q1">
        <v>1</v>
      </c>
      <c r="X1">
        <v>7.4199999999999999</v>
      </c>
      <c r="Y1">
        <v>0</v>
      </c>
      <c r="Z1">
        <v>0</v>
      </c>
      <c r="AA1">
        <v>0</v>
      </c>
      <c r="AB1">
        <v>519.74000000000001</v>
      </c>
      <c r="AC1">
        <v>0</v>
      </c>
      <c r="AD1">
        <v>1</v>
      </c>
      <c r="AE1">
        <v>1</v>
      </c>
      <c r="AF1" t="s">
        <v>518</v>
      </c>
      <c r="AG1">
        <v>5.194</v>
      </c>
      <c r="AH1">
        <v>2</v>
      </c>
      <c r="AI1">
        <v>363494354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ROW(Source!A66)</f>
        <v>66</v>
      </c>
      <c r="B2">
        <v>363494355</v>
      </c>
      <c r="C2">
        <v>358748850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828</v>
      </c>
      <c r="J2" t="s">
        <v>435</v>
      </c>
      <c r="K2" t="s">
        <v>829</v>
      </c>
      <c r="L2">
        <v>1191</v>
      </c>
      <c r="N2">
        <v>1013</v>
      </c>
      <c r="O2" t="s">
        <v>36</v>
      </c>
      <c r="P2" t="s">
        <v>36</v>
      </c>
      <c r="Q2">
        <v>1</v>
      </c>
      <c r="X2">
        <v>1.02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518</v>
      </c>
      <c r="AG2">
        <v>0.71399999999999997</v>
      </c>
      <c r="AH2">
        <v>2</v>
      </c>
      <c r="AI2">
        <v>363494355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ROW(Source!A66)</f>
        <v>66</v>
      </c>
      <c r="B3">
        <v>363494356</v>
      </c>
      <c r="C3">
        <v>358748850</v>
      </c>
      <c r="D3">
        <v>342764741</v>
      </c>
      <c r="E3">
        <v>1</v>
      </c>
      <c r="F3">
        <v>1</v>
      </c>
      <c r="G3">
        <v>1</v>
      </c>
      <c r="H3">
        <v>2</v>
      </c>
      <c r="I3" t="s">
        <v>65</v>
      </c>
      <c r="J3" t="s">
        <v>830</v>
      </c>
      <c r="K3" t="s">
        <v>66</v>
      </c>
      <c r="L3">
        <v>1368</v>
      </c>
      <c r="N3">
        <v>1011</v>
      </c>
      <c r="O3" t="s">
        <v>67</v>
      </c>
      <c r="P3" t="s">
        <v>67</v>
      </c>
      <c r="Q3">
        <v>1</v>
      </c>
      <c r="X3">
        <v>0.60999999999999999</v>
      </c>
      <c r="Y3">
        <v>0</v>
      </c>
      <c r="Z3">
        <v>1552.1199999999999</v>
      </c>
      <c r="AA3">
        <v>668.23000000000002</v>
      </c>
      <c r="AB3">
        <v>0</v>
      </c>
      <c r="AC3">
        <v>0</v>
      </c>
      <c r="AD3">
        <v>1</v>
      </c>
      <c r="AE3">
        <v>0</v>
      </c>
      <c r="AF3" t="s">
        <v>518</v>
      </c>
      <c r="AG3">
        <v>0.42699999999999999</v>
      </c>
      <c r="AH3">
        <v>2</v>
      </c>
      <c r="AI3">
        <v>363494356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ROW(Source!A66)</f>
        <v>66</v>
      </c>
      <c r="B4">
        <v>363494357</v>
      </c>
      <c r="C4">
        <v>358748850</v>
      </c>
      <c r="D4">
        <v>342765643</v>
      </c>
      <c r="E4">
        <v>1</v>
      </c>
      <c r="F4">
        <v>1</v>
      </c>
      <c r="G4">
        <v>1</v>
      </c>
      <c r="H4">
        <v>2</v>
      </c>
      <c r="I4" t="s">
        <v>70</v>
      </c>
      <c r="J4" t="s">
        <v>831</v>
      </c>
      <c r="K4" t="s">
        <v>71</v>
      </c>
      <c r="L4">
        <v>1368</v>
      </c>
      <c r="N4">
        <v>1011</v>
      </c>
      <c r="O4" t="s">
        <v>67</v>
      </c>
      <c r="P4" t="s">
        <v>67</v>
      </c>
      <c r="Q4">
        <v>1</v>
      </c>
      <c r="X4">
        <v>0.40999999999999998</v>
      </c>
      <c r="Y4">
        <v>0</v>
      </c>
      <c r="Z4">
        <v>477.92000000000002</v>
      </c>
      <c r="AA4">
        <v>497.45999999999998</v>
      </c>
      <c r="AB4">
        <v>0</v>
      </c>
      <c r="AC4">
        <v>0</v>
      </c>
      <c r="AD4">
        <v>1</v>
      </c>
      <c r="AE4">
        <v>0</v>
      </c>
      <c r="AF4" t="s">
        <v>518</v>
      </c>
      <c r="AG4">
        <v>0.28699999999999998</v>
      </c>
      <c r="AH4">
        <v>2</v>
      </c>
      <c r="AI4">
        <v>363494357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ROW(Source!A66)</f>
        <v>66</v>
      </c>
      <c r="B5">
        <v>363494358</v>
      </c>
      <c r="C5">
        <v>358748850</v>
      </c>
      <c r="D5">
        <v>342713964</v>
      </c>
      <c r="E5">
        <v>1</v>
      </c>
      <c r="F5">
        <v>1</v>
      </c>
      <c r="G5">
        <v>1</v>
      </c>
      <c r="H5">
        <v>3</v>
      </c>
      <c r="I5" t="s">
        <v>75</v>
      </c>
      <c r="J5" t="s">
        <v>832</v>
      </c>
      <c r="K5" t="s">
        <v>76</v>
      </c>
      <c r="L5">
        <v>1346</v>
      </c>
      <c r="N5">
        <v>1009</v>
      </c>
      <c r="O5" t="s">
        <v>77</v>
      </c>
      <c r="P5" t="s">
        <v>77</v>
      </c>
      <c r="Q5">
        <v>1</v>
      </c>
      <c r="X5">
        <v>0.01</v>
      </c>
      <c r="Y5">
        <v>238.28999999999999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517</v>
      </c>
      <c r="AG5">
        <v>0</v>
      </c>
      <c r="AH5">
        <v>2</v>
      </c>
      <c r="AI5">
        <v>363494358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ROW(Source!A66)</f>
        <v>66</v>
      </c>
      <c r="B6">
        <v>363494359</v>
      </c>
      <c r="C6">
        <v>358748850</v>
      </c>
      <c r="D6">
        <v>342713971</v>
      </c>
      <c r="E6">
        <v>1</v>
      </c>
      <c r="F6">
        <v>1</v>
      </c>
      <c r="G6">
        <v>1</v>
      </c>
      <c r="H6">
        <v>3</v>
      </c>
      <c r="I6" t="s">
        <v>78</v>
      </c>
      <c r="J6" t="s">
        <v>833</v>
      </c>
      <c r="K6" t="s">
        <v>79</v>
      </c>
      <c r="L6">
        <v>1346</v>
      </c>
      <c r="N6">
        <v>1009</v>
      </c>
      <c r="O6" t="s">
        <v>77</v>
      </c>
      <c r="P6" t="s">
        <v>77</v>
      </c>
      <c r="Q6">
        <v>1</v>
      </c>
      <c r="X6">
        <v>0.029999999999999999</v>
      </c>
      <c r="Y6">
        <v>58.530000000000001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517</v>
      </c>
      <c r="AG6">
        <v>0</v>
      </c>
      <c r="AH6">
        <v>2</v>
      </c>
      <c r="AI6">
        <v>363494359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ROW(Source!A66)</f>
        <v>66</v>
      </c>
      <c r="B7">
        <v>363494360</v>
      </c>
      <c r="C7">
        <v>358748850</v>
      </c>
      <c r="D7">
        <v>342717233</v>
      </c>
      <c r="E7">
        <v>1</v>
      </c>
      <c r="F7">
        <v>1</v>
      </c>
      <c r="G7">
        <v>1</v>
      </c>
      <c r="H7">
        <v>3</v>
      </c>
      <c r="I7" t="s">
        <v>80</v>
      </c>
      <c r="J7" t="s">
        <v>834</v>
      </c>
      <c r="K7" t="s">
        <v>81</v>
      </c>
      <c r="L7">
        <v>1346</v>
      </c>
      <c r="N7">
        <v>1009</v>
      </c>
      <c r="O7" t="s">
        <v>77</v>
      </c>
      <c r="P7" t="s">
        <v>77</v>
      </c>
      <c r="Q7">
        <v>1</v>
      </c>
      <c r="X7">
        <v>0</v>
      </c>
      <c r="Y7">
        <v>174.93000000000001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517</v>
      </c>
      <c r="AG7">
        <v>0</v>
      </c>
      <c r="AH7">
        <v>2</v>
      </c>
      <c r="AI7">
        <v>363494360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ROW(Source!A66)</f>
        <v>66</v>
      </c>
      <c r="B8">
        <v>363494361</v>
      </c>
      <c r="C8">
        <v>358748850</v>
      </c>
      <c r="D8">
        <v>342718355</v>
      </c>
      <c r="E8">
        <v>1</v>
      </c>
      <c r="F8">
        <v>1</v>
      </c>
      <c r="G8">
        <v>1</v>
      </c>
      <c r="H8">
        <v>3</v>
      </c>
      <c r="I8" t="s">
        <v>82</v>
      </c>
      <c r="J8" t="s">
        <v>835</v>
      </c>
      <c r="K8" t="s">
        <v>83</v>
      </c>
      <c r="L8">
        <v>1346</v>
      </c>
      <c r="N8">
        <v>1009</v>
      </c>
      <c r="O8" t="s">
        <v>77</v>
      </c>
      <c r="P8" t="s">
        <v>77</v>
      </c>
      <c r="Q8">
        <v>1</v>
      </c>
      <c r="X8">
        <v>0.02</v>
      </c>
      <c r="Y8">
        <v>56.109999999999999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517</v>
      </c>
      <c r="AG8">
        <v>0</v>
      </c>
      <c r="AH8">
        <v>2</v>
      </c>
      <c r="AI8">
        <v>363494361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>
      <c r="A9">
        <f>ROW(Source!A66)</f>
        <v>66</v>
      </c>
      <c r="B9">
        <v>363494362</v>
      </c>
      <c r="C9">
        <v>358748850</v>
      </c>
      <c r="D9">
        <v>342642537</v>
      </c>
      <c r="E9">
        <v>113</v>
      </c>
      <c r="F9">
        <v>1</v>
      </c>
      <c r="G9">
        <v>1</v>
      </c>
      <c r="H9">
        <v>3</v>
      </c>
      <c r="I9" t="s">
        <v>84</v>
      </c>
      <c r="J9" t="s">
        <v>435</v>
      </c>
      <c r="K9" t="s">
        <v>85</v>
      </c>
      <c r="L9">
        <v>1346</v>
      </c>
      <c r="N9">
        <v>1009</v>
      </c>
      <c r="O9" t="s">
        <v>77</v>
      </c>
      <c r="P9" t="s">
        <v>77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517</v>
      </c>
      <c r="AG9">
        <v>0</v>
      </c>
      <c r="AH9">
        <v>2</v>
      </c>
      <c r="AI9">
        <v>363494362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>
      <c r="A10">
        <f>ROW(Source!A66)</f>
        <v>66</v>
      </c>
      <c r="B10">
        <v>363494363</v>
      </c>
      <c r="C10">
        <v>358748850</v>
      </c>
      <c r="D10">
        <v>342642850</v>
      </c>
      <c r="E10">
        <v>113</v>
      </c>
      <c r="F10">
        <v>1</v>
      </c>
      <c r="G10">
        <v>1</v>
      </c>
      <c r="H10">
        <v>3</v>
      </c>
      <c r="I10" t="s">
        <v>86</v>
      </c>
      <c r="J10" t="s">
        <v>435</v>
      </c>
      <c r="K10" t="s">
        <v>87</v>
      </c>
      <c r="L10">
        <v>1348</v>
      </c>
      <c r="N10">
        <v>1009</v>
      </c>
      <c r="O10" t="s">
        <v>88</v>
      </c>
      <c r="P10" t="s">
        <v>88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517</v>
      </c>
      <c r="AG10">
        <v>0</v>
      </c>
      <c r="AH10">
        <v>2</v>
      </c>
      <c r="AI10">
        <v>363494363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>
      <c r="A11">
        <f>ROW(Source!A66)</f>
        <v>66</v>
      </c>
      <c r="B11">
        <v>363494364</v>
      </c>
      <c r="C11">
        <v>358748850</v>
      </c>
      <c r="D11">
        <v>342735789</v>
      </c>
      <c r="E11">
        <v>1</v>
      </c>
      <c r="F11">
        <v>1</v>
      </c>
      <c r="G11">
        <v>1</v>
      </c>
      <c r="H11">
        <v>3</v>
      </c>
      <c r="I11" t="s">
        <v>89</v>
      </c>
      <c r="J11" t="s">
        <v>836</v>
      </c>
      <c r="K11" t="s">
        <v>90</v>
      </c>
      <c r="L11">
        <v>1348</v>
      </c>
      <c r="N11">
        <v>1009</v>
      </c>
      <c r="O11" t="s">
        <v>88</v>
      </c>
      <c r="P11" t="s">
        <v>88</v>
      </c>
      <c r="Q11">
        <v>1000</v>
      </c>
      <c r="X11">
        <v>0.0001</v>
      </c>
      <c r="Y11">
        <v>80020.979999999996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517</v>
      </c>
      <c r="AG11">
        <v>0</v>
      </c>
      <c r="AH11">
        <v>2</v>
      </c>
      <c r="AI11">
        <v>363494364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>
      <c r="A12">
        <f>ROW(Source!A66)</f>
        <v>66</v>
      </c>
      <c r="B12">
        <v>363494365</v>
      </c>
      <c r="C12">
        <v>358748850</v>
      </c>
      <c r="D12">
        <v>342736178</v>
      </c>
      <c r="E12">
        <v>1</v>
      </c>
      <c r="F12">
        <v>1</v>
      </c>
      <c r="G12">
        <v>1</v>
      </c>
      <c r="H12">
        <v>3</v>
      </c>
      <c r="I12" t="s">
        <v>91</v>
      </c>
      <c r="J12" t="s">
        <v>837</v>
      </c>
      <c r="K12" t="s">
        <v>92</v>
      </c>
      <c r="L12">
        <v>1346</v>
      </c>
      <c r="N12">
        <v>1009</v>
      </c>
      <c r="O12" t="s">
        <v>77</v>
      </c>
      <c r="P12" t="s">
        <v>77</v>
      </c>
      <c r="Q12">
        <v>1</v>
      </c>
      <c r="X12">
        <v>0.12</v>
      </c>
      <c r="Y12">
        <v>60.600000000000001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517</v>
      </c>
      <c r="AG12">
        <v>0</v>
      </c>
      <c r="AH12">
        <v>2</v>
      </c>
      <c r="AI12">
        <v>363494365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>
      <c r="A13">
        <f>ROW(Source!A66)</f>
        <v>66</v>
      </c>
      <c r="B13">
        <v>363494366</v>
      </c>
      <c r="C13">
        <v>358748850</v>
      </c>
      <c r="D13">
        <v>342645076</v>
      </c>
      <c r="E13">
        <v>113</v>
      </c>
      <c r="F13">
        <v>1</v>
      </c>
      <c r="G13">
        <v>1</v>
      </c>
      <c r="H13">
        <v>3</v>
      </c>
      <c r="I13" t="s">
        <v>93</v>
      </c>
      <c r="J13" t="s">
        <v>435</v>
      </c>
      <c r="K13" t="s">
        <v>94</v>
      </c>
      <c r="L13">
        <v>1348</v>
      </c>
      <c r="N13">
        <v>1009</v>
      </c>
      <c r="O13" t="s">
        <v>88</v>
      </c>
      <c r="P13" t="s">
        <v>88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517</v>
      </c>
      <c r="AG13">
        <v>0</v>
      </c>
      <c r="AH13">
        <v>2</v>
      </c>
      <c r="AI13">
        <v>363494366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>
      <c r="A14">
        <f>ROW(Source!A66)</f>
        <v>66</v>
      </c>
      <c r="B14">
        <v>363494367</v>
      </c>
      <c r="C14">
        <v>358748850</v>
      </c>
      <c r="D14">
        <v>342645107</v>
      </c>
      <c r="E14">
        <v>113</v>
      </c>
      <c r="F14">
        <v>1</v>
      </c>
      <c r="G14">
        <v>1</v>
      </c>
      <c r="H14">
        <v>3</v>
      </c>
      <c r="I14" t="s">
        <v>95</v>
      </c>
      <c r="J14" t="s">
        <v>435</v>
      </c>
      <c r="K14" t="s">
        <v>96</v>
      </c>
      <c r="L14">
        <v>1371</v>
      </c>
      <c r="N14">
        <v>1013</v>
      </c>
      <c r="O14" t="s">
        <v>97</v>
      </c>
      <c r="P14" t="s">
        <v>97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 t="s">
        <v>517</v>
      </c>
      <c r="AG14">
        <v>0</v>
      </c>
      <c r="AH14">
        <v>2</v>
      </c>
      <c r="AI14">
        <v>363494367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>
      <c r="A15">
        <f>ROW(Source!A66)</f>
        <v>66</v>
      </c>
      <c r="B15">
        <v>363494368</v>
      </c>
      <c r="C15">
        <v>358748850</v>
      </c>
      <c r="D15">
        <v>342645115</v>
      </c>
      <c r="E15">
        <v>113</v>
      </c>
      <c r="F15">
        <v>1</v>
      </c>
      <c r="G15">
        <v>1</v>
      </c>
      <c r="H15">
        <v>3</v>
      </c>
      <c r="I15" t="s">
        <v>98</v>
      </c>
      <c r="J15" t="s">
        <v>435</v>
      </c>
      <c r="K15" t="s">
        <v>99</v>
      </c>
      <c r="L15">
        <v>1346</v>
      </c>
      <c r="N15">
        <v>1009</v>
      </c>
      <c r="O15" t="s">
        <v>77</v>
      </c>
      <c r="P15" t="s">
        <v>77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517</v>
      </c>
      <c r="AG15">
        <v>0</v>
      </c>
      <c r="AH15">
        <v>2</v>
      </c>
      <c r="AI15">
        <v>363494368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>
      <c r="A16">
        <f>ROW(Source!A67)</f>
        <v>67</v>
      </c>
      <c r="B16">
        <v>363028984</v>
      </c>
      <c r="C16">
        <v>358748887</v>
      </c>
      <c r="D16">
        <v>342640230</v>
      </c>
      <c r="E16">
        <v>113</v>
      </c>
      <c r="F16">
        <v>1</v>
      </c>
      <c r="G16">
        <v>1</v>
      </c>
      <c r="H16">
        <v>1</v>
      </c>
      <c r="I16" t="s">
        <v>61</v>
      </c>
      <c r="J16" t="s">
        <v>435</v>
      </c>
      <c r="K16" t="s">
        <v>62</v>
      </c>
      <c r="L16">
        <v>1191</v>
      </c>
      <c r="N16">
        <v>1013</v>
      </c>
      <c r="O16" t="s">
        <v>36</v>
      </c>
      <c r="P16" t="s">
        <v>36</v>
      </c>
      <c r="Q16">
        <v>1</v>
      </c>
      <c r="X16">
        <v>7.4199999999999999</v>
      </c>
      <c r="Y16">
        <v>0</v>
      </c>
      <c r="Z16">
        <v>0</v>
      </c>
      <c r="AA16">
        <v>0</v>
      </c>
      <c r="AB16">
        <v>519.74000000000001</v>
      </c>
      <c r="AC16">
        <v>0</v>
      </c>
      <c r="AD16">
        <v>1</v>
      </c>
      <c r="AE16">
        <v>1</v>
      </c>
      <c r="AF16" t="s">
        <v>435</v>
      </c>
      <c r="AG16">
        <v>7.4199999999999999</v>
      </c>
      <c r="AH16">
        <v>2</v>
      </c>
      <c r="AI16">
        <v>363028984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>
      <c r="A17">
        <f>ROW(Source!A67)</f>
        <v>67</v>
      </c>
      <c r="B17">
        <v>363028985</v>
      </c>
      <c r="C17">
        <v>358748887</v>
      </c>
      <c r="D17">
        <v>342640393</v>
      </c>
      <c r="E17">
        <v>113</v>
      </c>
      <c r="F17">
        <v>1</v>
      </c>
      <c r="G17">
        <v>1</v>
      </c>
      <c r="H17">
        <v>1</v>
      </c>
      <c r="I17" t="s">
        <v>828</v>
      </c>
      <c r="J17" t="s">
        <v>435</v>
      </c>
      <c r="K17" t="s">
        <v>829</v>
      </c>
      <c r="L17">
        <v>1191</v>
      </c>
      <c r="N17">
        <v>1013</v>
      </c>
      <c r="O17" t="s">
        <v>36</v>
      </c>
      <c r="P17" t="s">
        <v>36</v>
      </c>
      <c r="Q17">
        <v>1</v>
      </c>
      <c r="X17">
        <v>1.02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435</v>
      </c>
      <c r="AG17">
        <v>1.02</v>
      </c>
      <c r="AH17">
        <v>2</v>
      </c>
      <c r="AI17">
        <v>363028985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>
      <c r="A18">
        <f>ROW(Source!A67)</f>
        <v>67</v>
      </c>
      <c r="B18">
        <v>363028986</v>
      </c>
      <c r="C18">
        <v>358748887</v>
      </c>
      <c r="D18">
        <v>342764741</v>
      </c>
      <c r="E18">
        <v>1</v>
      </c>
      <c r="F18">
        <v>1</v>
      </c>
      <c r="G18">
        <v>1</v>
      </c>
      <c r="H18">
        <v>2</v>
      </c>
      <c r="I18" t="s">
        <v>65</v>
      </c>
      <c r="J18" t="s">
        <v>830</v>
      </c>
      <c r="K18" t="s">
        <v>66</v>
      </c>
      <c r="L18">
        <v>1368</v>
      </c>
      <c r="N18">
        <v>1011</v>
      </c>
      <c r="O18" t="s">
        <v>67</v>
      </c>
      <c r="P18" t="s">
        <v>67</v>
      </c>
      <c r="Q18">
        <v>1</v>
      </c>
      <c r="X18">
        <v>0.60999999999999999</v>
      </c>
      <c r="Y18">
        <v>0</v>
      </c>
      <c r="Z18">
        <v>1552.1199999999999</v>
      </c>
      <c r="AA18">
        <v>668.23000000000002</v>
      </c>
      <c r="AB18">
        <v>0</v>
      </c>
      <c r="AC18">
        <v>0</v>
      </c>
      <c r="AD18">
        <v>1</v>
      </c>
      <c r="AE18">
        <v>0</v>
      </c>
      <c r="AF18" t="s">
        <v>435</v>
      </c>
      <c r="AG18">
        <v>0.60999999999999999</v>
      </c>
      <c r="AH18">
        <v>2</v>
      </c>
      <c r="AI18">
        <v>363028986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>
      <c r="A19">
        <f>ROW(Source!A67)</f>
        <v>67</v>
      </c>
      <c r="B19">
        <v>363028987</v>
      </c>
      <c r="C19">
        <v>358748887</v>
      </c>
      <c r="D19">
        <v>342765643</v>
      </c>
      <c r="E19">
        <v>1</v>
      </c>
      <c r="F19">
        <v>1</v>
      </c>
      <c r="G19">
        <v>1</v>
      </c>
      <c r="H19">
        <v>2</v>
      </c>
      <c r="I19" t="s">
        <v>70</v>
      </c>
      <c r="J19" t="s">
        <v>831</v>
      </c>
      <c r="K19" t="s">
        <v>71</v>
      </c>
      <c r="L19">
        <v>1368</v>
      </c>
      <c r="N19">
        <v>1011</v>
      </c>
      <c r="O19" t="s">
        <v>67</v>
      </c>
      <c r="P19" t="s">
        <v>67</v>
      </c>
      <c r="Q19">
        <v>1</v>
      </c>
      <c r="X19">
        <v>0.40999999999999998</v>
      </c>
      <c r="Y19">
        <v>0</v>
      </c>
      <c r="Z19">
        <v>477.92000000000002</v>
      </c>
      <c r="AA19">
        <v>497.45999999999998</v>
      </c>
      <c r="AB19">
        <v>0</v>
      </c>
      <c r="AC19">
        <v>0</v>
      </c>
      <c r="AD19">
        <v>1</v>
      </c>
      <c r="AE19">
        <v>0</v>
      </c>
      <c r="AF19" t="s">
        <v>435</v>
      </c>
      <c r="AG19">
        <v>0.40999999999999998</v>
      </c>
      <c r="AH19">
        <v>2</v>
      </c>
      <c r="AI19">
        <v>363028987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>
      <c r="A20">
        <f>ROW(Source!A67)</f>
        <v>67</v>
      </c>
      <c r="B20">
        <v>363028988</v>
      </c>
      <c r="C20">
        <v>358748887</v>
      </c>
      <c r="D20">
        <v>342713964</v>
      </c>
      <c r="E20">
        <v>1</v>
      </c>
      <c r="F20">
        <v>1</v>
      </c>
      <c r="G20">
        <v>1</v>
      </c>
      <c r="H20">
        <v>3</v>
      </c>
      <c r="I20" t="s">
        <v>75</v>
      </c>
      <c r="J20" t="s">
        <v>832</v>
      </c>
      <c r="K20" t="s">
        <v>76</v>
      </c>
      <c r="L20">
        <v>1346</v>
      </c>
      <c r="N20">
        <v>1009</v>
      </c>
      <c r="O20" t="s">
        <v>77</v>
      </c>
      <c r="P20" t="s">
        <v>77</v>
      </c>
      <c r="Q20">
        <v>1</v>
      </c>
      <c r="X20">
        <v>0.01</v>
      </c>
      <c r="Y20">
        <v>238.28999999999999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517</v>
      </c>
      <c r="AG20">
        <v>0</v>
      </c>
      <c r="AH20">
        <v>2</v>
      </c>
      <c r="AI20">
        <v>363028988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>
      <c r="A21">
        <f>ROW(Source!A67)</f>
        <v>67</v>
      </c>
      <c r="B21">
        <v>363028989</v>
      </c>
      <c r="C21">
        <v>358748887</v>
      </c>
      <c r="D21">
        <v>342713971</v>
      </c>
      <c r="E21">
        <v>1</v>
      </c>
      <c r="F21">
        <v>1</v>
      </c>
      <c r="G21">
        <v>1</v>
      </c>
      <c r="H21">
        <v>3</v>
      </c>
      <c r="I21" t="s">
        <v>78</v>
      </c>
      <c r="J21" t="s">
        <v>833</v>
      </c>
      <c r="K21" t="s">
        <v>79</v>
      </c>
      <c r="L21">
        <v>1346</v>
      </c>
      <c r="N21">
        <v>1009</v>
      </c>
      <c r="O21" t="s">
        <v>77</v>
      </c>
      <c r="P21" t="s">
        <v>77</v>
      </c>
      <c r="Q21">
        <v>1</v>
      </c>
      <c r="X21">
        <v>0.029999999999999999</v>
      </c>
      <c r="Y21">
        <v>58.530000000000001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517</v>
      </c>
      <c r="AG21">
        <v>0</v>
      </c>
      <c r="AH21">
        <v>2</v>
      </c>
      <c r="AI21">
        <v>363028989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>
      <c r="A22">
        <f>ROW(Source!A67)</f>
        <v>67</v>
      </c>
      <c r="B22">
        <v>363028990</v>
      </c>
      <c r="C22">
        <v>358748887</v>
      </c>
      <c r="D22">
        <v>342717233</v>
      </c>
      <c r="E22">
        <v>1</v>
      </c>
      <c r="F22">
        <v>1</v>
      </c>
      <c r="G22">
        <v>1</v>
      </c>
      <c r="H22">
        <v>3</v>
      </c>
      <c r="I22" t="s">
        <v>80</v>
      </c>
      <c r="J22" t="s">
        <v>834</v>
      </c>
      <c r="K22" t="s">
        <v>81</v>
      </c>
      <c r="L22">
        <v>1346</v>
      </c>
      <c r="N22">
        <v>1009</v>
      </c>
      <c r="O22" t="s">
        <v>77</v>
      </c>
      <c r="P22" t="s">
        <v>77</v>
      </c>
      <c r="Q22">
        <v>1</v>
      </c>
      <c r="X22">
        <v>0</v>
      </c>
      <c r="Y22">
        <v>174.93000000000001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517</v>
      </c>
      <c r="AG22">
        <v>0</v>
      </c>
      <c r="AH22">
        <v>2</v>
      </c>
      <c r="AI22">
        <v>363028990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>
      <c r="A23">
        <f>ROW(Source!A67)</f>
        <v>67</v>
      </c>
      <c r="B23">
        <v>363028991</v>
      </c>
      <c r="C23">
        <v>358748887</v>
      </c>
      <c r="D23">
        <v>342718355</v>
      </c>
      <c r="E23">
        <v>1</v>
      </c>
      <c r="F23">
        <v>1</v>
      </c>
      <c r="G23">
        <v>1</v>
      </c>
      <c r="H23">
        <v>3</v>
      </c>
      <c r="I23" t="s">
        <v>82</v>
      </c>
      <c r="J23" t="s">
        <v>835</v>
      </c>
      <c r="K23" t="s">
        <v>83</v>
      </c>
      <c r="L23">
        <v>1346</v>
      </c>
      <c r="N23">
        <v>1009</v>
      </c>
      <c r="O23" t="s">
        <v>77</v>
      </c>
      <c r="P23" t="s">
        <v>77</v>
      </c>
      <c r="Q23">
        <v>1</v>
      </c>
      <c r="X23">
        <v>0.02</v>
      </c>
      <c r="Y23">
        <v>56.109999999999999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517</v>
      </c>
      <c r="AG23">
        <v>0</v>
      </c>
      <c r="AH23">
        <v>2</v>
      </c>
      <c r="AI23">
        <v>363028991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>
      <c r="A24">
        <f>ROW(Source!A67)</f>
        <v>67</v>
      </c>
      <c r="B24">
        <v>363028992</v>
      </c>
      <c r="C24">
        <v>358748887</v>
      </c>
      <c r="D24">
        <v>342642537</v>
      </c>
      <c r="E24">
        <v>113</v>
      </c>
      <c r="F24">
        <v>1</v>
      </c>
      <c r="G24">
        <v>1</v>
      </c>
      <c r="H24">
        <v>3</v>
      </c>
      <c r="I24" t="s">
        <v>84</v>
      </c>
      <c r="J24" t="s">
        <v>435</v>
      </c>
      <c r="K24" t="s">
        <v>85</v>
      </c>
      <c r="L24">
        <v>1346</v>
      </c>
      <c r="N24">
        <v>1009</v>
      </c>
      <c r="O24" t="s">
        <v>77</v>
      </c>
      <c r="P24" t="s">
        <v>77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517</v>
      </c>
      <c r="AG24">
        <v>0</v>
      </c>
      <c r="AH24">
        <v>2</v>
      </c>
      <c r="AI24">
        <v>363028992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>
      <c r="A25">
        <f>ROW(Source!A67)</f>
        <v>67</v>
      </c>
      <c r="B25">
        <v>363028993</v>
      </c>
      <c r="C25">
        <v>358748887</v>
      </c>
      <c r="D25">
        <v>342642850</v>
      </c>
      <c r="E25">
        <v>113</v>
      </c>
      <c r="F25">
        <v>1</v>
      </c>
      <c r="G25">
        <v>1</v>
      </c>
      <c r="H25">
        <v>3</v>
      </c>
      <c r="I25" t="s">
        <v>86</v>
      </c>
      <c r="J25" t="s">
        <v>435</v>
      </c>
      <c r="K25" t="s">
        <v>87</v>
      </c>
      <c r="L25">
        <v>1348</v>
      </c>
      <c r="N25">
        <v>1009</v>
      </c>
      <c r="O25" t="s">
        <v>88</v>
      </c>
      <c r="P25" t="s">
        <v>88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517</v>
      </c>
      <c r="AG25">
        <v>0</v>
      </c>
      <c r="AH25">
        <v>2</v>
      </c>
      <c r="AI25">
        <v>363028993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>
      <c r="A26">
        <f>ROW(Source!A67)</f>
        <v>67</v>
      </c>
      <c r="B26">
        <v>363028994</v>
      </c>
      <c r="C26">
        <v>358748887</v>
      </c>
      <c r="D26">
        <v>342735789</v>
      </c>
      <c r="E26">
        <v>1</v>
      </c>
      <c r="F26">
        <v>1</v>
      </c>
      <c r="G26">
        <v>1</v>
      </c>
      <c r="H26">
        <v>3</v>
      </c>
      <c r="I26" t="s">
        <v>89</v>
      </c>
      <c r="J26" t="s">
        <v>836</v>
      </c>
      <c r="K26" t="s">
        <v>90</v>
      </c>
      <c r="L26">
        <v>1348</v>
      </c>
      <c r="N26">
        <v>1009</v>
      </c>
      <c r="O26" t="s">
        <v>88</v>
      </c>
      <c r="P26" t="s">
        <v>88</v>
      </c>
      <c r="Q26">
        <v>1000</v>
      </c>
      <c r="X26">
        <v>0.0001</v>
      </c>
      <c r="Y26">
        <v>80020.979999999996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517</v>
      </c>
      <c r="AG26">
        <v>0</v>
      </c>
      <c r="AH26">
        <v>2</v>
      </c>
      <c r="AI26">
        <v>363028994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>
      <c r="A27">
        <f>ROW(Source!A67)</f>
        <v>67</v>
      </c>
      <c r="B27">
        <v>363028995</v>
      </c>
      <c r="C27">
        <v>358748887</v>
      </c>
      <c r="D27">
        <v>342736178</v>
      </c>
      <c r="E27">
        <v>1</v>
      </c>
      <c r="F27">
        <v>1</v>
      </c>
      <c r="G27">
        <v>1</v>
      </c>
      <c r="H27">
        <v>3</v>
      </c>
      <c r="I27" t="s">
        <v>91</v>
      </c>
      <c r="J27" t="s">
        <v>837</v>
      </c>
      <c r="K27" t="s">
        <v>92</v>
      </c>
      <c r="L27">
        <v>1346</v>
      </c>
      <c r="N27">
        <v>1009</v>
      </c>
      <c r="O27" t="s">
        <v>77</v>
      </c>
      <c r="P27" t="s">
        <v>77</v>
      </c>
      <c r="Q27">
        <v>1</v>
      </c>
      <c r="X27">
        <v>0.12</v>
      </c>
      <c r="Y27">
        <v>60.600000000000001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517</v>
      </c>
      <c r="AG27">
        <v>0</v>
      </c>
      <c r="AH27">
        <v>2</v>
      </c>
      <c r="AI27">
        <v>363028995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>
      <c r="A28">
        <f>ROW(Source!A67)</f>
        <v>67</v>
      </c>
      <c r="B28">
        <v>363028996</v>
      </c>
      <c r="C28">
        <v>358748887</v>
      </c>
      <c r="D28">
        <v>342645076</v>
      </c>
      <c r="E28">
        <v>113</v>
      </c>
      <c r="F28">
        <v>1</v>
      </c>
      <c r="G28">
        <v>1</v>
      </c>
      <c r="H28">
        <v>3</v>
      </c>
      <c r="I28" t="s">
        <v>93</v>
      </c>
      <c r="J28" t="s">
        <v>435</v>
      </c>
      <c r="K28" t="s">
        <v>94</v>
      </c>
      <c r="L28">
        <v>1348</v>
      </c>
      <c r="N28">
        <v>1009</v>
      </c>
      <c r="O28" t="s">
        <v>88</v>
      </c>
      <c r="P28" t="s">
        <v>88</v>
      </c>
      <c r="Q28">
        <v>1000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517</v>
      </c>
      <c r="AG28">
        <v>0</v>
      </c>
      <c r="AH28">
        <v>2</v>
      </c>
      <c r="AI28">
        <v>363028996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>
      <c r="A29">
        <f>ROW(Source!A67)</f>
        <v>67</v>
      </c>
      <c r="B29">
        <v>363028997</v>
      </c>
      <c r="C29">
        <v>358748887</v>
      </c>
      <c r="D29">
        <v>342645107</v>
      </c>
      <c r="E29">
        <v>113</v>
      </c>
      <c r="F29">
        <v>1</v>
      </c>
      <c r="G29">
        <v>1</v>
      </c>
      <c r="H29">
        <v>3</v>
      </c>
      <c r="I29" t="s">
        <v>95</v>
      </c>
      <c r="J29" t="s">
        <v>435</v>
      </c>
      <c r="K29" t="s">
        <v>96</v>
      </c>
      <c r="L29">
        <v>1371</v>
      </c>
      <c r="N29">
        <v>1013</v>
      </c>
      <c r="O29" t="s">
        <v>97</v>
      </c>
      <c r="P29" t="s">
        <v>97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517</v>
      </c>
      <c r="AG29">
        <v>0</v>
      </c>
      <c r="AH29">
        <v>2</v>
      </c>
      <c r="AI29">
        <v>363028997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>
      <c r="A30">
        <f>ROW(Source!A67)</f>
        <v>67</v>
      </c>
      <c r="B30">
        <v>363028998</v>
      </c>
      <c r="C30">
        <v>358748887</v>
      </c>
      <c r="D30">
        <v>342645115</v>
      </c>
      <c r="E30">
        <v>113</v>
      </c>
      <c r="F30">
        <v>1</v>
      </c>
      <c r="G30">
        <v>1</v>
      </c>
      <c r="H30">
        <v>3</v>
      </c>
      <c r="I30" t="s">
        <v>98</v>
      </c>
      <c r="J30" t="s">
        <v>435</v>
      </c>
      <c r="K30" t="s">
        <v>99</v>
      </c>
      <c r="L30">
        <v>1346</v>
      </c>
      <c r="N30">
        <v>1009</v>
      </c>
      <c r="O30" t="s">
        <v>77</v>
      </c>
      <c r="P30" t="s">
        <v>77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517</v>
      </c>
      <c r="AG30">
        <v>0</v>
      </c>
      <c r="AH30">
        <v>2</v>
      </c>
      <c r="AI30">
        <v>363028998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>
      <c r="A31">
        <f>ROW(Source!A103)</f>
        <v>103</v>
      </c>
      <c r="B31">
        <v>363028999</v>
      </c>
      <c r="C31">
        <v>358748924</v>
      </c>
      <c r="D31">
        <v>342640222</v>
      </c>
      <c r="E31">
        <v>113</v>
      </c>
      <c r="F31">
        <v>1</v>
      </c>
      <c r="G31">
        <v>1</v>
      </c>
      <c r="H31">
        <v>1</v>
      </c>
      <c r="I31" t="s">
        <v>115</v>
      </c>
      <c r="J31" t="s">
        <v>435</v>
      </c>
      <c r="K31" t="s">
        <v>116</v>
      </c>
      <c r="L31">
        <v>1191</v>
      </c>
      <c r="N31">
        <v>1013</v>
      </c>
      <c r="O31" t="s">
        <v>36</v>
      </c>
      <c r="P31" t="s">
        <v>36</v>
      </c>
      <c r="Q31">
        <v>1</v>
      </c>
      <c r="X31">
        <v>19.600000000000001</v>
      </c>
      <c r="Y31">
        <v>0</v>
      </c>
      <c r="Z31">
        <v>0</v>
      </c>
      <c r="AA31">
        <v>0</v>
      </c>
      <c r="AB31">
        <v>497.45999999999998</v>
      </c>
      <c r="AC31">
        <v>0</v>
      </c>
      <c r="AD31">
        <v>1</v>
      </c>
      <c r="AE31">
        <v>1</v>
      </c>
      <c r="AF31" t="s">
        <v>518</v>
      </c>
      <c r="AG31">
        <v>13.720000000000001</v>
      </c>
      <c r="AH31">
        <v>2</v>
      </c>
      <c r="AI31">
        <v>363028999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>
      <c r="A32">
        <f>ROW(Source!A103)</f>
        <v>103</v>
      </c>
      <c r="B32">
        <v>363029000</v>
      </c>
      <c r="C32">
        <v>358748924</v>
      </c>
      <c r="D32">
        <v>342640393</v>
      </c>
      <c r="E32">
        <v>113</v>
      </c>
      <c r="F32">
        <v>1</v>
      </c>
      <c r="G32">
        <v>1</v>
      </c>
      <c r="H32">
        <v>1</v>
      </c>
      <c r="I32" t="s">
        <v>828</v>
      </c>
      <c r="J32" t="s">
        <v>435</v>
      </c>
      <c r="K32" t="s">
        <v>829</v>
      </c>
      <c r="L32">
        <v>1191</v>
      </c>
      <c r="N32">
        <v>1013</v>
      </c>
      <c r="O32" t="s">
        <v>36</v>
      </c>
      <c r="P32" t="s">
        <v>36</v>
      </c>
      <c r="Q32">
        <v>1</v>
      </c>
      <c r="X32">
        <v>2.1000000000000001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518</v>
      </c>
      <c r="AG32">
        <v>1.47</v>
      </c>
      <c r="AH32">
        <v>2</v>
      </c>
      <c r="AI32">
        <v>363029000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>
      <c r="A33">
        <f>ROW(Source!A103)</f>
        <v>103</v>
      </c>
      <c r="B33">
        <v>363029001</v>
      </c>
      <c r="C33">
        <v>358748924</v>
      </c>
      <c r="D33">
        <v>342764741</v>
      </c>
      <c r="E33">
        <v>1</v>
      </c>
      <c r="F33">
        <v>1</v>
      </c>
      <c r="G33">
        <v>1</v>
      </c>
      <c r="H33">
        <v>2</v>
      </c>
      <c r="I33" t="s">
        <v>65</v>
      </c>
      <c r="J33" t="s">
        <v>830</v>
      </c>
      <c r="K33" t="s">
        <v>66</v>
      </c>
      <c r="L33">
        <v>1368</v>
      </c>
      <c r="N33">
        <v>1011</v>
      </c>
      <c r="O33" t="s">
        <v>67</v>
      </c>
      <c r="P33" t="s">
        <v>67</v>
      </c>
      <c r="Q33">
        <v>1</v>
      </c>
      <c r="X33">
        <v>1.8999999999999999</v>
      </c>
      <c r="Y33">
        <v>0</v>
      </c>
      <c r="Z33">
        <v>1552.1199999999999</v>
      </c>
      <c r="AA33">
        <v>668.23000000000002</v>
      </c>
      <c r="AB33">
        <v>0</v>
      </c>
      <c r="AC33">
        <v>0</v>
      </c>
      <c r="AD33">
        <v>1</v>
      </c>
      <c r="AE33">
        <v>0</v>
      </c>
      <c r="AF33" t="s">
        <v>518</v>
      </c>
      <c r="AG33">
        <v>1.3299999999999998</v>
      </c>
      <c r="AH33">
        <v>2</v>
      </c>
      <c r="AI33">
        <v>363029001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>
      <c r="A34">
        <f>ROW(Source!A103)</f>
        <v>103</v>
      </c>
      <c r="B34">
        <v>363029002</v>
      </c>
      <c r="C34">
        <v>358748924</v>
      </c>
      <c r="D34">
        <v>342765643</v>
      </c>
      <c r="E34">
        <v>1</v>
      </c>
      <c r="F34">
        <v>1</v>
      </c>
      <c r="G34">
        <v>1</v>
      </c>
      <c r="H34">
        <v>2</v>
      </c>
      <c r="I34" t="s">
        <v>70</v>
      </c>
      <c r="J34" t="s">
        <v>831</v>
      </c>
      <c r="K34" t="s">
        <v>71</v>
      </c>
      <c r="L34">
        <v>1368</v>
      </c>
      <c r="N34">
        <v>1011</v>
      </c>
      <c r="O34" t="s">
        <v>67</v>
      </c>
      <c r="P34" t="s">
        <v>67</v>
      </c>
      <c r="Q34">
        <v>1</v>
      </c>
      <c r="X34">
        <v>0.20000000000000001</v>
      </c>
      <c r="Y34">
        <v>0</v>
      </c>
      <c r="Z34">
        <v>477.92000000000002</v>
      </c>
      <c r="AA34">
        <v>497.45999999999998</v>
      </c>
      <c r="AB34">
        <v>0</v>
      </c>
      <c r="AC34">
        <v>0</v>
      </c>
      <c r="AD34">
        <v>1</v>
      </c>
      <c r="AE34">
        <v>0</v>
      </c>
      <c r="AF34" t="s">
        <v>518</v>
      </c>
      <c r="AG34">
        <v>0.13999999999999999</v>
      </c>
      <c r="AH34">
        <v>2</v>
      </c>
      <c r="AI34">
        <v>363029002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>
      <c r="A35">
        <f>ROW(Source!A103)</f>
        <v>103</v>
      </c>
      <c r="B35">
        <v>363029003</v>
      </c>
      <c r="C35">
        <v>358748924</v>
      </c>
      <c r="D35">
        <v>342765836</v>
      </c>
      <c r="E35">
        <v>1</v>
      </c>
      <c r="F35">
        <v>1</v>
      </c>
      <c r="G35">
        <v>1</v>
      </c>
      <c r="H35">
        <v>2</v>
      </c>
      <c r="I35" t="s">
        <v>117</v>
      </c>
      <c r="J35" t="s">
        <v>838</v>
      </c>
      <c r="K35" t="s">
        <v>118</v>
      </c>
      <c r="L35">
        <v>1368</v>
      </c>
      <c r="N35">
        <v>1011</v>
      </c>
      <c r="O35" t="s">
        <v>67</v>
      </c>
      <c r="P35" t="s">
        <v>67</v>
      </c>
      <c r="Q35">
        <v>1</v>
      </c>
      <c r="X35">
        <v>1.3300000000000001</v>
      </c>
      <c r="Y35">
        <v>0</v>
      </c>
      <c r="Z35">
        <v>29.079999999999998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518</v>
      </c>
      <c r="AG35">
        <v>0.93099999999999994</v>
      </c>
      <c r="AH35">
        <v>2</v>
      </c>
      <c r="AI35">
        <v>363029003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>
      <c r="A36">
        <f>ROW(Source!A103)</f>
        <v>103</v>
      </c>
      <c r="B36">
        <v>363029004</v>
      </c>
      <c r="C36">
        <v>358748924</v>
      </c>
      <c r="D36">
        <v>342713970</v>
      </c>
      <c r="E36">
        <v>1</v>
      </c>
      <c r="F36">
        <v>1</v>
      </c>
      <c r="G36">
        <v>1</v>
      </c>
      <c r="H36">
        <v>3</v>
      </c>
      <c r="I36" t="s">
        <v>119</v>
      </c>
      <c r="J36" t="s">
        <v>839</v>
      </c>
      <c r="K36" t="s">
        <v>120</v>
      </c>
      <c r="L36">
        <v>1348</v>
      </c>
      <c r="N36">
        <v>1009</v>
      </c>
      <c r="O36" t="s">
        <v>88</v>
      </c>
      <c r="P36" t="s">
        <v>88</v>
      </c>
      <c r="Q36">
        <v>1000</v>
      </c>
      <c r="X36">
        <v>0.001</v>
      </c>
      <c r="Y36">
        <v>144581.54999999999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517</v>
      </c>
      <c r="AG36">
        <v>0</v>
      </c>
      <c r="AH36">
        <v>2</v>
      </c>
      <c r="AI36">
        <v>363029004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>
      <c r="A37">
        <f>ROW(Source!A103)</f>
        <v>103</v>
      </c>
      <c r="B37">
        <v>363029005</v>
      </c>
      <c r="C37">
        <v>358748924</v>
      </c>
      <c r="D37">
        <v>342716455</v>
      </c>
      <c r="E37">
        <v>1</v>
      </c>
      <c r="F37">
        <v>1</v>
      </c>
      <c r="G37">
        <v>1</v>
      </c>
      <c r="H37">
        <v>3</v>
      </c>
      <c r="I37" t="s">
        <v>121</v>
      </c>
      <c r="J37" t="s">
        <v>840</v>
      </c>
      <c r="K37" t="s">
        <v>122</v>
      </c>
      <c r="L37">
        <v>1346</v>
      </c>
      <c r="N37">
        <v>1009</v>
      </c>
      <c r="O37" t="s">
        <v>77</v>
      </c>
      <c r="P37" t="s">
        <v>77</v>
      </c>
      <c r="Q37">
        <v>1</v>
      </c>
      <c r="X37">
        <v>3.5</v>
      </c>
      <c r="Y37">
        <v>155.63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517</v>
      </c>
      <c r="AG37">
        <v>0</v>
      </c>
      <c r="AH37">
        <v>2</v>
      </c>
      <c r="AI37">
        <v>363029005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>
      <c r="A38">
        <f>ROW(Source!A103)</f>
        <v>103</v>
      </c>
      <c r="B38">
        <v>363029006</v>
      </c>
      <c r="C38">
        <v>358748924</v>
      </c>
      <c r="D38">
        <v>342717233</v>
      </c>
      <c r="E38">
        <v>1</v>
      </c>
      <c r="F38">
        <v>1</v>
      </c>
      <c r="G38">
        <v>1</v>
      </c>
      <c r="H38">
        <v>3</v>
      </c>
      <c r="I38" t="s">
        <v>80</v>
      </c>
      <c r="J38" t="s">
        <v>834</v>
      </c>
      <c r="K38" t="s">
        <v>81</v>
      </c>
      <c r="L38">
        <v>1346</v>
      </c>
      <c r="N38">
        <v>1009</v>
      </c>
      <c r="O38" t="s">
        <v>77</v>
      </c>
      <c r="P38" t="s">
        <v>77</v>
      </c>
      <c r="Q38">
        <v>1</v>
      </c>
      <c r="X38">
        <v>3.0299999999999998</v>
      </c>
      <c r="Y38">
        <v>174.93000000000001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517</v>
      </c>
      <c r="AG38">
        <v>0</v>
      </c>
      <c r="AH38">
        <v>2</v>
      </c>
      <c r="AI38">
        <v>363029006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>
      <c r="A39">
        <f>ROW(Source!A103)</f>
        <v>103</v>
      </c>
      <c r="B39">
        <v>363029007</v>
      </c>
      <c r="C39">
        <v>358748924</v>
      </c>
      <c r="D39">
        <v>342718353</v>
      </c>
      <c r="E39">
        <v>1</v>
      </c>
      <c r="F39">
        <v>1</v>
      </c>
      <c r="G39">
        <v>1</v>
      </c>
      <c r="H39">
        <v>3</v>
      </c>
      <c r="I39" t="s">
        <v>123</v>
      </c>
      <c r="J39" t="s">
        <v>841</v>
      </c>
      <c r="K39" t="s">
        <v>124</v>
      </c>
      <c r="L39">
        <v>1330</v>
      </c>
      <c r="N39">
        <v>1005</v>
      </c>
      <c r="O39" t="s">
        <v>125</v>
      </c>
      <c r="P39" t="s">
        <v>125</v>
      </c>
      <c r="Q39">
        <v>10</v>
      </c>
      <c r="X39">
        <v>0.10000000000000001</v>
      </c>
      <c r="Y39">
        <v>386.45999999999998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517</v>
      </c>
      <c r="AG39">
        <v>0</v>
      </c>
      <c r="AH39">
        <v>2</v>
      </c>
      <c r="AI39">
        <v>363029007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>
      <c r="A40">
        <f>ROW(Source!A103)</f>
        <v>103</v>
      </c>
      <c r="B40">
        <v>363029008</v>
      </c>
      <c r="C40">
        <v>358748924</v>
      </c>
      <c r="D40">
        <v>342724205</v>
      </c>
      <c r="E40">
        <v>1</v>
      </c>
      <c r="F40">
        <v>1</v>
      </c>
      <c r="G40">
        <v>1</v>
      </c>
      <c r="H40">
        <v>3</v>
      </c>
      <c r="I40" t="s">
        <v>126</v>
      </c>
      <c r="J40" t="s">
        <v>842</v>
      </c>
      <c r="K40" t="s">
        <v>127</v>
      </c>
      <c r="L40">
        <v>1348</v>
      </c>
      <c r="N40">
        <v>1009</v>
      </c>
      <c r="O40" t="s">
        <v>88</v>
      </c>
      <c r="P40" t="s">
        <v>88</v>
      </c>
      <c r="Q40">
        <v>1000</v>
      </c>
      <c r="X40">
        <v>0.01</v>
      </c>
      <c r="Y40">
        <v>70310.449999999997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517</v>
      </c>
      <c r="AG40">
        <v>0</v>
      </c>
      <c r="AH40">
        <v>2</v>
      </c>
      <c r="AI40">
        <v>363029008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>
      <c r="A41">
        <f>ROW(Source!A103)</f>
        <v>103</v>
      </c>
      <c r="B41">
        <v>363029009</v>
      </c>
      <c r="C41">
        <v>358748924</v>
      </c>
      <c r="D41">
        <v>342735756</v>
      </c>
      <c r="E41">
        <v>1</v>
      </c>
      <c r="F41">
        <v>1</v>
      </c>
      <c r="G41">
        <v>1</v>
      </c>
      <c r="H41">
        <v>3</v>
      </c>
      <c r="I41" t="s">
        <v>128</v>
      </c>
      <c r="J41" t="s">
        <v>843</v>
      </c>
      <c r="K41" t="s">
        <v>129</v>
      </c>
      <c r="L41">
        <v>1346</v>
      </c>
      <c r="N41">
        <v>1009</v>
      </c>
      <c r="O41" t="s">
        <v>77</v>
      </c>
      <c r="P41" t="s">
        <v>77</v>
      </c>
      <c r="Q41">
        <v>1</v>
      </c>
      <c r="X41">
        <v>1.7</v>
      </c>
      <c r="Y41">
        <v>79.879999999999995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517</v>
      </c>
      <c r="AG41">
        <v>0</v>
      </c>
      <c r="AH41">
        <v>2</v>
      </c>
      <c r="AI41">
        <v>363029009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>
      <c r="A42">
        <f>ROW(Source!A103)</f>
        <v>103</v>
      </c>
      <c r="B42">
        <v>363029010</v>
      </c>
      <c r="C42">
        <v>358748924</v>
      </c>
      <c r="D42">
        <v>342646017</v>
      </c>
      <c r="E42">
        <v>113</v>
      </c>
      <c r="F42">
        <v>1</v>
      </c>
      <c r="G42">
        <v>1</v>
      </c>
      <c r="H42">
        <v>3</v>
      </c>
      <c r="I42" t="s">
        <v>130</v>
      </c>
      <c r="J42" t="s">
        <v>435</v>
      </c>
      <c r="K42" t="s">
        <v>131</v>
      </c>
      <c r="L42">
        <v>3277935</v>
      </c>
      <c r="N42">
        <v>1013</v>
      </c>
      <c r="O42" t="s">
        <v>104</v>
      </c>
      <c r="P42" t="s">
        <v>104</v>
      </c>
      <c r="Q42">
        <v>1</v>
      </c>
      <c r="X42">
        <v>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517</v>
      </c>
      <c r="AG42">
        <v>0</v>
      </c>
      <c r="AH42">
        <v>2</v>
      </c>
      <c r="AI42">
        <v>363029010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>
      <c r="A43">
        <f>ROW(Source!A104)</f>
        <v>104</v>
      </c>
      <c r="B43">
        <v>363029011</v>
      </c>
      <c r="C43">
        <v>358748950</v>
      </c>
      <c r="D43">
        <v>342640222</v>
      </c>
      <c r="E43">
        <v>113</v>
      </c>
      <c r="F43">
        <v>1</v>
      </c>
      <c r="G43">
        <v>1</v>
      </c>
      <c r="H43">
        <v>1</v>
      </c>
      <c r="I43" t="s">
        <v>115</v>
      </c>
      <c r="J43" t="s">
        <v>435</v>
      </c>
      <c r="K43" t="s">
        <v>116</v>
      </c>
      <c r="L43">
        <v>1191</v>
      </c>
      <c r="N43">
        <v>1013</v>
      </c>
      <c r="O43" t="s">
        <v>36</v>
      </c>
      <c r="P43" t="s">
        <v>36</v>
      </c>
      <c r="Q43">
        <v>1</v>
      </c>
      <c r="X43">
        <v>27.800000000000001</v>
      </c>
      <c r="Y43">
        <v>0</v>
      </c>
      <c r="Z43">
        <v>0</v>
      </c>
      <c r="AA43">
        <v>0</v>
      </c>
      <c r="AB43">
        <v>497.45999999999998</v>
      </c>
      <c r="AC43">
        <v>0</v>
      </c>
      <c r="AD43">
        <v>1</v>
      </c>
      <c r="AE43">
        <v>1</v>
      </c>
      <c r="AF43" t="s">
        <v>518</v>
      </c>
      <c r="AG43">
        <v>19.460000000000001</v>
      </c>
      <c r="AH43">
        <v>2</v>
      </c>
      <c r="AI43">
        <v>363029011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>
      <c r="A44">
        <f>ROW(Source!A104)</f>
        <v>104</v>
      </c>
      <c r="B44">
        <v>363029012</v>
      </c>
      <c r="C44">
        <v>358748950</v>
      </c>
      <c r="D44">
        <v>342640393</v>
      </c>
      <c r="E44">
        <v>113</v>
      </c>
      <c r="F44">
        <v>1</v>
      </c>
      <c r="G44">
        <v>1</v>
      </c>
      <c r="H44">
        <v>1</v>
      </c>
      <c r="I44" t="s">
        <v>828</v>
      </c>
      <c r="J44" t="s">
        <v>435</v>
      </c>
      <c r="K44" t="s">
        <v>829</v>
      </c>
      <c r="L44">
        <v>1191</v>
      </c>
      <c r="N44">
        <v>1013</v>
      </c>
      <c r="O44" t="s">
        <v>36</v>
      </c>
      <c r="P44" t="s">
        <v>36</v>
      </c>
      <c r="Q44">
        <v>1</v>
      </c>
      <c r="X44">
        <v>3.1600000000000001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518</v>
      </c>
      <c r="AG44">
        <v>2.2119999999999997</v>
      </c>
      <c r="AH44">
        <v>2</v>
      </c>
      <c r="AI44">
        <v>363029012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>
      <c r="A45">
        <f>ROW(Source!A104)</f>
        <v>104</v>
      </c>
      <c r="B45">
        <v>363029013</v>
      </c>
      <c r="C45">
        <v>358748950</v>
      </c>
      <c r="D45">
        <v>342764741</v>
      </c>
      <c r="E45">
        <v>1</v>
      </c>
      <c r="F45">
        <v>1</v>
      </c>
      <c r="G45">
        <v>1</v>
      </c>
      <c r="H45">
        <v>2</v>
      </c>
      <c r="I45" t="s">
        <v>65</v>
      </c>
      <c r="J45" t="s">
        <v>830</v>
      </c>
      <c r="K45" t="s">
        <v>66</v>
      </c>
      <c r="L45">
        <v>1368</v>
      </c>
      <c r="N45">
        <v>1011</v>
      </c>
      <c r="O45" t="s">
        <v>67</v>
      </c>
      <c r="P45" t="s">
        <v>67</v>
      </c>
      <c r="Q45">
        <v>1</v>
      </c>
      <c r="X45">
        <v>2.9300000000000002</v>
      </c>
      <c r="Y45">
        <v>0</v>
      </c>
      <c r="Z45">
        <v>1552.1199999999999</v>
      </c>
      <c r="AA45">
        <v>668.23000000000002</v>
      </c>
      <c r="AB45">
        <v>0</v>
      </c>
      <c r="AC45">
        <v>0</v>
      </c>
      <c r="AD45">
        <v>1</v>
      </c>
      <c r="AE45">
        <v>0</v>
      </c>
      <c r="AF45" t="s">
        <v>518</v>
      </c>
      <c r="AG45">
        <v>2.0510000000000002</v>
      </c>
      <c r="AH45">
        <v>2</v>
      </c>
      <c r="AI45">
        <v>363029013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>
      <c r="A46">
        <f>ROW(Source!A104)</f>
        <v>104</v>
      </c>
      <c r="B46">
        <v>363029014</v>
      </c>
      <c r="C46">
        <v>358748950</v>
      </c>
      <c r="D46">
        <v>342765643</v>
      </c>
      <c r="E46">
        <v>1</v>
      </c>
      <c r="F46">
        <v>1</v>
      </c>
      <c r="G46">
        <v>1</v>
      </c>
      <c r="H46">
        <v>2</v>
      </c>
      <c r="I46" t="s">
        <v>70</v>
      </c>
      <c r="J46" t="s">
        <v>831</v>
      </c>
      <c r="K46" t="s">
        <v>71</v>
      </c>
      <c r="L46">
        <v>1368</v>
      </c>
      <c r="N46">
        <v>1011</v>
      </c>
      <c r="O46" t="s">
        <v>67</v>
      </c>
      <c r="P46" t="s">
        <v>67</v>
      </c>
      <c r="Q46">
        <v>1</v>
      </c>
      <c r="X46">
        <v>0.23000000000000001</v>
      </c>
      <c r="Y46">
        <v>0</v>
      </c>
      <c r="Z46">
        <v>477.92000000000002</v>
      </c>
      <c r="AA46">
        <v>497.45999999999998</v>
      </c>
      <c r="AB46">
        <v>0</v>
      </c>
      <c r="AC46">
        <v>0</v>
      </c>
      <c r="AD46">
        <v>1</v>
      </c>
      <c r="AE46">
        <v>0</v>
      </c>
      <c r="AF46" t="s">
        <v>518</v>
      </c>
      <c r="AG46">
        <v>0.161</v>
      </c>
      <c r="AH46">
        <v>2</v>
      </c>
      <c r="AI46">
        <v>363029014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>
      <c r="A47">
        <f>ROW(Source!A104)</f>
        <v>104</v>
      </c>
      <c r="B47">
        <v>363029015</v>
      </c>
      <c r="C47">
        <v>358748950</v>
      </c>
      <c r="D47">
        <v>342765836</v>
      </c>
      <c r="E47">
        <v>1</v>
      </c>
      <c r="F47">
        <v>1</v>
      </c>
      <c r="G47">
        <v>1</v>
      </c>
      <c r="H47">
        <v>2</v>
      </c>
      <c r="I47" t="s">
        <v>117</v>
      </c>
      <c r="J47" t="s">
        <v>838</v>
      </c>
      <c r="K47" t="s">
        <v>118</v>
      </c>
      <c r="L47">
        <v>1368</v>
      </c>
      <c r="N47">
        <v>1011</v>
      </c>
      <c r="O47" t="s">
        <v>67</v>
      </c>
      <c r="P47" t="s">
        <v>67</v>
      </c>
      <c r="Q47">
        <v>1</v>
      </c>
      <c r="X47">
        <v>2.3599999999999999</v>
      </c>
      <c r="Y47">
        <v>0</v>
      </c>
      <c r="Z47">
        <v>29.079999999999998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518</v>
      </c>
      <c r="AG47">
        <v>1.6519999999999999</v>
      </c>
      <c r="AH47">
        <v>2</v>
      </c>
      <c r="AI47">
        <v>363029015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>
      <c r="A48">
        <f>ROW(Source!A104)</f>
        <v>104</v>
      </c>
      <c r="B48">
        <v>363029016</v>
      </c>
      <c r="C48">
        <v>358748950</v>
      </c>
      <c r="D48">
        <v>342713970</v>
      </c>
      <c r="E48">
        <v>1</v>
      </c>
      <c r="F48">
        <v>1</v>
      </c>
      <c r="G48">
        <v>1</v>
      </c>
      <c r="H48">
        <v>3</v>
      </c>
      <c r="I48" t="s">
        <v>119</v>
      </c>
      <c r="J48" t="s">
        <v>839</v>
      </c>
      <c r="K48" t="s">
        <v>120</v>
      </c>
      <c r="L48">
        <v>1348</v>
      </c>
      <c r="N48">
        <v>1009</v>
      </c>
      <c r="O48" t="s">
        <v>88</v>
      </c>
      <c r="P48" t="s">
        <v>88</v>
      </c>
      <c r="Q48">
        <v>1000</v>
      </c>
      <c r="X48">
        <v>0.001</v>
      </c>
      <c r="Y48">
        <v>144581.54999999999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517</v>
      </c>
      <c r="AG48">
        <v>0</v>
      </c>
      <c r="AH48">
        <v>2</v>
      </c>
      <c r="AI48">
        <v>363029016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>
      <c r="A49">
        <f>ROW(Source!A104)</f>
        <v>104</v>
      </c>
      <c r="B49">
        <v>363029017</v>
      </c>
      <c r="C49">
        <v>358748950</v>
      </c>
      <c r="D49">
        <v>342716455</v>
      </c>
      <c r="E49">
        <v>1</v>
      </c>
      <c r="F49">
        <v>1</v>
      </c>
      <c r="G49">
        <v>1</v>
      </c>
      <c r="H49">
        <v>3</v>
      </c>
      <c r="I49" t="s">
        <v>121</v>
      </c>
      <c r="J49" t="s">
        <v>840</v>
      </c>
      <c r="K49" t="s">
        <v>122</v>
      </c>
      <c r="L49">
        <v>1346</v>
      </c>
      <c r="N49">
        <v>1009</v>
      </c>
      <c r="O49" t="s">
        <v>77</v>
      </c>
      <c r="P49" t="s">
        <v>77</v>
      </c>
      <c r="Q49">
        <v>1</v>
      </c>
      <c r="X49">
        <v>3.5</v>
      </c>
      <c r="Y49">
        <v>155.63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517</v>
      </c>
      <c r="AG49">
        <v>0</v>
      </c>
      <c r="AH49">
        <v>2</v>
      </c>
      <c r="AI49">
        <v>363029017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>
      <c r="A50">
        <f>ROW(Source!A104)</f>
        <v>104</v>
      </c>
      <c r="B50">
        <v>363029018</v>
      </c>
      <c r="C50">
        <v>358748950</v>
      </c>
      <c r="D50">
        <v>342717233</v>
      </c>
      <c r="E50">
        <v>1</v>
      </c>
      <c r="F50">
        <v>1</v>
      </c>
      <c r="G50">
        <v>1</v>
      </c>
      <c r="H50">
        <v>3</v>
      </c>
      <c r="I50" t="s">
        <v>80</v>
      </c>
      <c r="J50" t="s">
        <v>834</v>
      </c>
      <c r="K50" t="s">
        <v>81</v>
      </c>
      <c r="L50">
        <v>1346</v>
      </c>
      <c r="N50">
        <v>1009</v>
      </c>
      <c r="O50" t="s">
        <v>77</v>
      </c>
      <c r="P50" t="s">
        <v>77</v>
      </c>
      <c r="Q50">
        <v>1</v>
      </c>
      <c r="X50">
        <v>3.0299999999999998</v>
      </c>
      <c r="Y50">
        <v>174.93000000000001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517</v>
      </c>
      <c r="AG50">
        <v>0</v>
      </c>
      <c r="AH50">
        <v>2</v>
      </c>
      <c r="AI50">
        <v>363029018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>
      <c r="A51">
        <f>ROW(Source!A104)</f>
        <v>104</v>
      </c>
      <c r="B51">
        <v>363029019</v>
      </c>
      <c r="C51">
        <v>358748950</v>
      </c>
      <c r="D51">
        <v>342718353</v>
      </c>
      <c r="E51">
        <v>1</v>
      </c>
      <c r="F51">
        <v>1</v>
      </c>
      <c r="G51">
        <v>1</v>
      </c>
      <c r="H51">
        <v>3</v>
      </c>
      <c r="I51" t="s">
        <v>123</v>
      </c>
      <c r="J51" t="s">
        <v>841</v>
      </c>
      <c r="K51" t="s">
        <v>124</v>
      </c>
      <c r="L51">
        <v>1330</v>
      </c>
      <c r="N51">
        <v>1005</v>
      </c>
      <c r="O51" t="s">
        <v>125</v>
      </c>
      <c r="P51" t="s">
        <v>125</v>
      </c>
      <c r="Q51">
        <v>10</v>
      </c>
      <c r="X51">
        <v>0.10000000000000001</v>
      </c>
      <c r="Y51">
        <v>386.45999999999998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517</v>
      </c>
      <c r="AG51">
        <v>0</v>
      </c>
      <c r="AH51">
        <v>2</v>
      </c>
      <c r="AI51">
        <v>363029019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>
      <c r="A52">
        <f>ROW(Source!A104)</f>
        <v>104</v>
      </c>
      <c r="B52">
        <v>363029020</v>
      </c>
      <c r="C52">
        <v>358748950</v>
      </c>
      <c r="D52">
        <v>342724205</v>
      </c>
      <c r="E52">
        <v>1</v>
      </c>
      <c r="F52">
        <v>1</v>
      </c>
      <c r="G52">
        <v>1</v>
      </c>
      <c r="H52">
        <v>3</v>
      </c>
      <c r="I52" t="s">
        <v>126</v>
      </c>
      <c r="J52" t="s">
        <v>842</v>
      </c>
      <c r="K52" t="s">
        <v>127</v>
      </c>
      <c r="L52">
        <v>1348</v>
      </c>
      <c r="N52">
        <v>1009</v>
      </c>
      <c r="O52" t="s">
        <v>88</v>
      </c>
      <c r="P52" t="s">
        <v>88</v>
      </c>
      <c r="Q52">
        <v>1000</v>
      </c>
      <c r="X52">
        <v>0.01</v>
      </c>
      <c r="Y52">
        <v>70310.449999999997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517</v>
      </c>
      <c r="AG52">
        <v>0</v>
      </c>
      <c r="AH52">
        <v>2</v>
      </c>
      <c r="AI52">
        <v>363029020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>
      <c r="A53">
        <f>ROW(Source!A104)</f>
        <v>104</v>
      </c>
      <c r="B53">
        <v>363029021</v>
      </c>
      <c r="C53">
        <v>358748950</v>
      </c>
      <c r="D53">
        <v>342735756</v>
      </c>
      <c r="E53">
        <v>1</v>
      </c>
      <c r="F53">
        <v>1</v>
      </c>
      <c r="G53">
        <v>1</v>
      </c>
      <c r="H53">
        <v>3</v>
      </c>
      <c r="I53" t="s">
        <v>128</v>
      </c>
      <c r="J53" t="s">
        <v>843</v>
      </c>
      <c r="K53" t="s">
        <v>129</v>
      </c>
      <c r="L53">
        <v>1346</v>
      </c>
      <c r="N53">
        <v>1009</v>
      </c>
      <c r="O53" t="s">
        <v>77</v>
      </c>
      <c r="P53" t="s">
        <v>77</v>
      </c>
      <c r="Q53">
        <v>1</v>
      </c>
      <c r="X53">
        <v>1.7</v>
      </c>
      <c r="Y53">
        <v>79.879999999999995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517</v>
      </c>
      <c r="AG53">
        <v>0</v>
      </c>
      <c r="AH53">
        <v>2</v>
      </c>
      <c r="AI53">
        <v>363029021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>
      <c r="A54">
        <f>ROW(Source!A104)</f>
        <v>104</v>
      </c>
      <c r="B54">
        <v>363029022</v>
      </c>
      <c r="C54">
        <v>358748950</v>
      </c>
      <c r="D54">
        <v>342646017</v>
      </c>
      <c r="E54">
        <v>113</v>
      </c>
      <c r="F54">
        <v>1</v>
      </c>
      <c r="G54">
        <v>1</v>
      </c>
      <c r="H54">
        <v>3</v>
      </c>
      <c r="I54" t="s">
        <v>130</v>
      </c>
      <c r="J54" t="s">
        <v>435</v>
      </c>
      <c r="K54" t="s">
        <v>131</v>
      </c>
      <c r="L54">
        <v>3277935</v>
      </c>
      <c r="N54">
        <v>1013</v>
      </c>
      <c r="O54" t="s">
        <v>104</v>
      </c>
      <c r="P54" t="s">
        <v>104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517</v>
      </c>
      <c r="AG54">
        <v>0</v>
      </c>
      <c r="AH54">
        <v>2</v>
      </c>
      <c r="AI54">
        <v>363029022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>
      <c r="A55">
        <f>ROW(Source!A105)</f>
        <v>105</v>
      </c>
      <c r="B55">
        <v>363029031</v>
      </c>
      <c r="C55">
        <v>358748976</v>
      </c>
      <c r="D55">
        <v>342640222</v>
      </c>
      <c r="E55">
        <v>113</v>
      </c>
      <c r="F55">
        <v>1</v>
      </c>
      <c r="G55">
        <v>1</v>
      </c>
      <c r="H55">
        <v>1</v>
      </c>
      <c r="I55" t="s">
        <v>115</v>
      </c>
      <c r="J55" t="s">
        <v>435</v>
      </c>
      <c r="K55" t="s">
        <v>116</v>
      </c>
      <c r="L55">
        <v>1191</v>
      </c>
      <c r="N55">
        <v>1013</v>
      </c>
      <c r="O55" t="s">
        <v>36</v>
      </c>
      <c r="P55" t="s">
        <v>36</v>
      </c>
      <c r="Q55">
        <v>1</v>
      </c>
      <c r="X55">
        <v>25.800000000000001</v>
      </c>
      <c r="Y55">
        <v>0</v>
      </c>
      <c r="Z55">
        <v>0</v>
      </c>
      <c r="AA55">
        <v>0</v>
      </c>
      <c r="AB55">
        <v>497.45999999999998</v>
      </c>
      <c r="AC55">
        <v>0</v>
      </c>
      <c r="AD55">
        <v>1</v>
      </c>
      <c r="AE55">
        <v>1</v>
      </c>
      <c r="AF55" t="s">
        <v>518</v>
      </c>
      <c r="AG55">
        <v>18.059999999999999</v>
      </c>
      <c r="AH55">
        <v>2</v>
      </c>
      <c r="AI55">
        <v>363029031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>
      <c r="A56">
        <f>ROW(Source!A105)</f>
        <v>105</v>
      </c>
      <c r="B56">
        <v>363029032</v>
      </c>
      <c r="C56">
        <v>358748976</v>
      </c>
      <c r="D56">
        <v>342640393</v>
      </c>
      <c r="E56">
        <v>113</v>
      </c>
      <c r="F56">
        <v>1</v>
      </c>
      <c r="G56">
        <v>1</v>
      </c>
      <c r="H56">
        <v>1</v>
      </c>
      <c r="I56" t="s">
        <v>828</v>
      </c>
      <c r="J56" t="s">
        <v>435</v>
      </c>
      <c r="K56" t="s">
        <v>829</v>
      </c>
      <c r="L56">
        <v>1191</v>
      </c>
      <c r="N56">
        <v>1013</v>
      </c>
      <c r="O56" t="s">
        <v>36</v>
      </c>
      <c r="P56" t="s">
        <v>36</v>
      </c>
      <c r="Q56">
        <v>1</v>
      </c>
      <c r="X56">
        <v>3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518</v>
      </c>
      <c r="AG56">
        <v>2.0999999999999996</v>
      </c>
      <c r="AH56">
        <v>2</v>
      </c>
      <c r="AI56">
        <v>363029032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>
      <c r="A57">
        <f>ROW(Source!A105)</f>
        <v>105</v>
      </c>
      <c r="B57">
        <v>363029033</v>
      </c>
      <c r="C57">
        <v>358748976</v>
      </c>
      <c r="D57">
        <v>342764741</v>
      </c>
      <c r="E57">
        <v>1</v>
      </c>
      <c r="F57">
        <v>1</v>
      </c>
      <c r="G57">
        <v>1</v>
      </c>
      <c r="H57">
        <v>2</v>
      </c>
      <c r="I57" t="s">
        <v>65</v>
      </c>
      <c r="J57" t="s">
        <v>830</v>
      </c>
      <c r="K57" t="s">
        <v>66</v>
      </c>
      <c r="L57">
        <v>1368</v>
      </c>
      <c r="N57">
        <v>1011</v>
      </c>
      <c r="O57" t="s">
        <v>67</v>
      </c>
      <c r="P57" t="s">
        <v>67</v>
      </c>
      <c r="Q57">
        <v>1</v>
      </c>
      <c r="X57">
        <v>2.75</v>
      </c>
      <c r="Y57">
        <v>0</v>
      </c>
      <c r="Z57">
        <v>1552.1199999999999</v>
      </c>
      <c r="AA57">
        <v>668.23000000000002</v>
      </c>
      <c r="AB57">
        <v>0</v>
      </c>
      <c r="AC57">
        <v>0</v>
      </c>
      <c r="AD57">
        <v>1</v>
      </c>
      <c r="AE57">
        <v>0</v>
      </c>
      <c r="AF57" t="s">
        <v>518</v>
      </c>
      <c r="AG57">
        <v>1.9249999999999998</v>
      </c>
      <c r="AH57">
        <v>2</v>
      </c>
      <c r="AI57">
        <v>363029033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>
      <c r="A58">
        <f>ROW(Source!A105)</f>
        <v>105</v>
      </c>
      <c r="B58">
        <v>363029034</v>
      </c>
      <c r="C58">
        <v>358748976</v>
      </c>
      <c r="D58">
        <v>342765643</v>
      </c>
      <c r="E58">
        <v>1</v>
      </c>
      <c r="F58">
        <v>1</v>
      </c>
      <c r="G58">
        <v>1</v>
      </c>
      <c r="H58">
        <v>2</v>
      </c>
      <c r="I58" t="s">
        <v>70</v>
      </c>
      <c r="J58" t="s">
        <v>831</v>
      </c>
      <c r="K58" t="s">
        <v>71</v>
      </c>
      <c r="L58">
        <v>1368</v>
      </c>
      <c r="N58">
        <v>1011</v>
      </c>
      <c r="O58" t="s">
        <v>67</v>
      </c>
      <c r="P58" t="s">
        <v>67</v>
      </c>
      <c r="Q58">
        <v>1</v>
      </c>
      <c r="X58">
        <v>0.25</v>
      </c>
      <c r="Y58">
        <v>0</v>
      </c>
      <c r="Z58">
        <v>477.92000000000002</v>
      </c>
      <c r="AA58">
        <v>497.45999999999998</v>
      </c>
      <c r="AB58">
        <v>0</v>
      </c>
      <c r="AC58">
        <v>0</v>
      </c>
      <c r="AD58">
        <v>1</v>
      </c>
      <c r="AE58">
        <v>0</v>
      </c>
      <c r="AF58" t="s">
        <v>518</v>
      </c>
      <c r="AG58">
        <v>0.17499999999999999</v>
      </c>
      <c r="AH58">
        <v>2</v>
      </c>
      <c r="AI58">
        <v>363029034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>
      <c r="A59">
        <f>ROW(Source!A105)</f>
        <v>105</v>
      </c>
      <c r="B59">
        <v>363029035</v>
      </c>
      <c r="C59">
        <v>358748976</v>
      </c>
      <c r="D59">
        <v>342765836</v>
      </c>
      <c r="E59">
        <v>1</v>
      </c>
      <c r="F59">
        <v>1</v>
      </c>
      <c r="G59">
        <v>1</v>
      </c>
      <c r="H59">
        <v>2</v>
      </c>
      <c r="I59" t="s">
        <v>117</v>
      </c>
      <c r="J59" t="s">
        <v>838</v>
      </c>
      <c r="K59" t="s">
        <v>118</v>
      </c>
      <c r="L59">
        <v>1368</v>
      </c>
      <c r="N59">
        <v>1011</v>
      </c>
      <c r="O59" t="s">
        <v>67</v>
      </c>
      <c r="P59" t="s">
        <v>67</v>
      </c>
      <c r="Q59">
        <v>1</v>
      </c>
      <c r="X59">
        <v>1.5600000000000001</v>
      </c>
      <c r="Y59">
        <v>0</v>
      </c>
      <c r="Z59">
        <v>29.079999999999998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518</v>
      </c>
      <c r="AG59">
        <v>1.0919999999999999</v>
      </c>
      <c r="AH59">
        <v>2</v>
      </c>
      <c r="AI59">
        <v>363029035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>
      <c r="A60">
        <f>ROW(Source!A105)</f>
        <v>105</v>
      </c>
      <c r="B60">
        <v>363029036</v>
      </c>
      <c r="C60">
        <v>358748976</v>
      </c>
      <c r="D60">
        <v>342713970</v>
      </c>
      <c r="E60">
        <v>1</v>
      </c>
      <c r="F60">
        <v>1</v>
      </c>
      <c r="G60">
        <v>1</v>
      </c>
      <c r="H60">
        <v>3</v>
      </c>
      <c r="I60" t="s">
        <v>119</v>
      </c>
      <c r="J60" t="s">
        <v>839</v>
      </c>
      <c r="K60" t="s">
        <v>120</v>
      </c>
      <c r="L60">
        <v>1348</v>
      </c>
      <c r="N60">
        <v>1009</v>
      </c>
      <c r="O60" t="s">
        <v>88</v>
      </c>
      <c r="P60" t="s">
        <v>88</v>
      </c>
      <c r="Q60">
        <v>1000</v>
      </c>
      <c r="X60">
        <v>0.001</v>
      </c>
      <c r="Y60">
        <v>144581.54999999999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517</v>
      </c>
      <c r="AG60">
        <v>0</v>
      </c>
      <c r="AH60">
        <v>2</v>
      </c>
      <c r="AI60">
        <v>363029036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>
      <c r="A61">
        <f>ROW(Source!A105)</f>
        <v>105</v>
      </c>
      <c r="B61">
        <v>363029037</v>
      </c>
      <c r="C61">
        <v>358748976</v>
      </c>
      <c r="D61">
        <v>342716455</v>
      </c>
      <c r="E61">
        <v>1</v>
      </c>
      <c r="F61">
        <v>1</v>
      </c>
      <c r="G61">
        <v>1</v>
      </c>
      <c r="H61">
        <v>3</v>
      </c>
      <c r="I61" t="s">
        <v>121</v>
      </c>
      <c r="J61" t="s">
        <v>840</v>
      </c>
      <c r="K61" t="s">
        <v>122</v>
      </c>
      <c r="L61">
        <v>1346</v>
      </c>
      <c r="N61">
        <v>1009</v>
      </c>
      <c r="O61" t="s">
        <v>77</v>
      </c>
      <c r="P61" t="s">
        <v>77</v>
      </c>
      <c r="Q61">
        <v>1</v>
      </c>
      <c r="X61">
        <v>3.5</v>
      </c>
      <c r="Y61">
        <v>155.63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517</v>
      </c>
      <c r="AG61">
        <v>0</v>
      </c>
      <c r="AH61">
        <v>2</v>
      </c>
      <c r="AI61">
        <v>363029037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>
      <c r="A62">
        <f>ROW(Source!A105)</f>
        <v>105</v>
      </c>
      <c r="B62">
        <v>363029038</v>
      </c>
      <c r="C62">
        <v>358748976</v>
      </c>
      <c r="D62">
        <v>342717233</v>
      </c>
      <c r="E62">
        <v>1</v>
      </c>
      <c r="F62">
        <v>1</v>
      </c>
      <c r="G62">
        <v>1</v>
      </c>
      <c r="H62">
        <v>3</v>
      </c>
      <c r="I62" t="s">
        <v>80</v>
      </c>
      <c r="J62" t="s">
        <v>834</v>
      </c>
      <c r="K62" t="s">
        <v>81</v>
      </c>
      <c r="L62">
        <v>1346</v>
      </c>
      <c r="N62">
        <v>1009</v>
      </c>
      <c r="O62" t="s">
        <v>77</v>
      </c>
      <c r="P62" t="s">
        <v>77</v>
      </c>
      <c r="Q62">
        <v>1</v>
      </c>
      <c r="X62">
        <v>3.0299999999999998</v>
      </c>
      <c r="Y62">
        <v>174.93000000000001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517</v>
      </c>
      <c r="AG62">
        <v>0</v>
      </c>
      <c r="AH62">
        <v>2</v>
      </c>
      <c r="AI62">
        <v>363029038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>
      <c r="A63">
        <f>ROW(Source!A105)</f>
        <v>105</v>
      </c>
      <c r="B63">
        <v>363029039</v>
      </c>
      <c r="C63">
        <v>358748976</v>
      </c>
      <c r="D63">
        <v>342718353</v>
      </c>
      <c r="E63">
        <v>1</v>
      </c>
      <c r="F63">
        <v>1</v>
      </c>
      <c r="G63">
        <v>1</v>
      </c>
      <c r="H63">
        <v>3</v>
      </c>
      <c r="I63" t="s">
        <v>123</v>
      </c>
      <c r="J63" t="s">
        <v>841</v>
      </c>
      <c r="K63" t="s">
        <v>124</v>
      </c>
      <c r="L63">
        <v>1330</v>
      </c>
      <c r="N63">
        <v>1005</v>
      </c>
      <c r="O63" t="s">
        <v>125</v>
      </c>
      <c r="P63" t="s">
        <v>125</v>
      </c>
      <c r="Q63">
        <v>10</v>
      </c>
      <c r="X63">
        <v>0.10000000000000001</v>
      </c>
      <c r="Y63">
        <v>386.45999999999998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517</v>
      </c>
      <c r="AG63">
        <v>0</v>
      </c>
      <c r="AH63">
        <v>2</v>
      </c>
      <c r="AI63">
        <v>363029039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>
      <c r="A64">
        <f>ROW(Source!A105)</f>
        <v>105</v>
      </c>
      <c r="B64">
        <v>363029040</v>
      </c>
      <c r="C64">
        <v>358748976</v>
      </c>
      <c r="D64">
        <v>342724205</v>
      </c>
      <c r="E64">
        <v>1</v>
      </c>
      <c r="F64">
        <v>1</v>
      </c>
      <c r="G64">
        <v>1</v>
      </c>
      <c r="H64">
        <v>3</v>
      </c>
      <c r="I64" t="s">
        <v>126</v>
      </c>
      <c r="J64" t="s">
        <v>842</v>
      </c>
      <c r="K64" t="s">
        <v>127</v>
      </c>
      <c r="L64">
        <v>1348</v>
      </c>
      <c r="N64">
        <v>1009</v>
      </c>
      <c r="O64" t="s">
        <v>88</v>
      </c>
      <c r="P64" t="s">
        <v>88</v>
      </c>
      <c r="Q64">
        <v>1000</v>
      </c>
      <c r="X64">
        <v>0.01</v>
      </c>
      <c r="Y64">
        <v>70310.449999999997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517</v>
      </c>
      <c r="AG64">
        <v>0</v>
      </c>
      <c r="AH64">
        <v>2</v>
      </c>
      <c r="AI64">
        <v>363029040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>
      <c r="A65">
        <f>ROW(Source!A105)</f>
        <v>105</v>
      </c>
      <c r="B65">
        <v>363029041</v>
      </c>
      <c r="C65">
        <v>358748976</v>
      </c>
      <c r="D65">
        <v>342735756</v>
      </c>
      <c r="E65">
        <v>1</v>
      </c>
      <c r="F65">
        <v>1</v>
      </c>
      <c r="G65">
        <v>1</v>
      </c>
      <c r="H65">
        <v>3</v>
      </c>
      <c r="I65" t="s">
        <v>128</v>
      </c>
      <c r="J65" t="s">
        <v>843</v>
      </c>
      <c r="K65" t="s">
        <v>129</v>
      </c>
      <c r="L65">
        <v>1346</v>
      </c>
      <c r="N65">
        <v>1009</v>
      </c>
      <c r="O65" t="s">
        <v>77</v>
      </c>
      <c r="P65" t="s">
        <v>77</v>
      </c>
      <c r="Q65">
        <v>1</v>
      </c>
      <c r="X65">
        <v>1.7</v>
      </c>
      <c r="Y65">
        <v>79.879999999999995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517</v>
      </c>
      <c r="AG65">
        <v>0</v>
      </c>
      <c r="AH65">
        <v>2</v>
      </c>
      <c r="AI65">
        <v>363029041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>
      <c r="A66">
        <f>ROW(Source!A105)</f>
        <v>105</v>
      </c>
      <c r="B66">
        <v>363029042</v>
      </c>
      <c r="C66">
        <v>358748976</v>
      </c>
      <c r="D66">
        <v>342646017</v>
      </c>
      <c r="E66">
        <v>113</v>
      </c>
      <c r="F66">
        <v>1</v>
      </c>
      <c r="G66">
        <v>1</v>
      </c>
      <c r="H66">
        <v>3</v>
      </c>
      <c r="I66" t="s">
        <v>130</v>
      </c>
      <c r="J66" t="s">
        <v>435</v>
      </c>
      <c r="K66" t="s">
        <v>131</v>
      </c>
      <c r="L66">
        <v>3277935</v>
      </c>
      <c r="N66">
        <v>1013</v>
      </c>
      <c r="O66" t="s">
        <v>104</v>
      </c>
      <c r="P66" t="s">
        <v>104</v>
      </c>
      <c r="Q66">
        <v>1</v>
      </c>
      <c r="X66">
        <v>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517</v>
      </c>
      <c r="AG66">
        <v>0</v>
      </c>
      <c r="AH66">
        <v>2</v>
      </c>
      <c r="AI66">
        <v>363029042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>
      <c r="A67">
        <f>ROW(Source!A106)</f>
        <v>106</v>
      </c>
      <c r="B67">
        <v>363029043</v>
      </c>
      <c r="C67">
        <v>358749002</v>
      </c>
      <c r="D67">
        <v>342640222</v>
      </c>
      <c r="E67">
        <v>113</v>
      </c>
      <c r="F67">
        <v>1</v>
      </c>
      <c r="G67">
        <v>1</v>
      </c>
      <c r="H67">
        <v>1</v>
      </c>
      <c r="I67" t="s">
        <v>115</v>
      </c>
      <c r="J67" t="s">
        <v>435</v>
      </c>
      <c r="K67" t="s">
        <v>116</v>
      </c>
      <c r="L67">
        <v>1191</v>
      </c>
      <c r="N67">
        <v>1013</v>
      </c>
      <c r="O67" t="s">
        <v>36</v>
      </c>
      <c r="P67" t="s">
        <v>36</v>
      </c>
      <c r="Q67">
        <v>1</v>
      </c>
      <c r="X67">
        <v>35</v>
      </c>
      <c r="Y67">
        <v>0</v>
      </c>
      <c r="Z67">
        <v>0</v>
      </c>
      <c r="AA67">
        <v>0</v>
      </c>
      <c r="AB67">
        <v>497.45999999999998</v>
      </c>
      <c r="AC67">
        <v>0</v>
      </c>
      <c r="AD67">
        <v>1</v>
      </c>
      <c r="AE67">
        <v>1</v>
      </c>
      <c r="AF67" t="s">
        <v>518</v>
      </c>
      <c r="AG67">
        <v>24.5</v>
      </c>
      <c r="AH67">
        <v>2</v>
      </c>
      <c r="AI67">
        <v>363029043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>
      <c r="A68">
        <f>ROW(Source!A106)</f>
        <v>106</v>
      </c>
      <c r="B68">
        <v>363029044</v>
      </c>
      <c r="C68">
        <v>358749002</v>
      </c>
      <c r="D68">
        <v>342640393</v>
      </c>
      <c r="E68">
        <v>113</v>
      </c>
      <c r="F68">
        <v>1</v>
      </c>
      <c r="G68">
        <v>1</v>
      </c>
      <c r="H68">
        <v>1</v>
      </c>
      <c r="I68" t="s">
        <v>828</v>
      </c>
      <c r="J68" t="s">
        <v>435</v>
      </c>
      <c r="K68" t="s">
        <v>829</v>
      </c>
      <c r="L68">
        <v>1191</v>
      </c>
      <c r="N68">
        <v>1013</v>
      </c>
      <c r="O68" t="s">
        <v>36</v>
      </c>
      <c r="P68" t="s">
        <v>36</v>
      </c>
      <c r="Q68">
        <v>1</v>
      </c>
      <c r="X68">
        <v>4.3300000000000001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518</v>
      </c>
      <c r="AG68">
        <v>3.0309999999999997</v>
      </c>
      <c r="AH68">
        <v>2</v>
      </c>
      <c r="AI68">
        <v>363029044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>
      <c r="A69">
        <f>ROW(Source!A106)</f>
        <v>106</v>
      </c>
      <c r="B69">
        <v>363029045</v>
      </c>
      <c r="C69">
        <v>358749002</v>
      </c>
      <c r="D69">
        <v>342764741</v>
      </c>
      <c r="E69">
        <v>1</v>
      </c>
      <c r="F69">
        <v>1</v>
      </c>
      <c r="G69">
        <v>1</v>
      </c>
      <c r="H69">
        <v>2</v>
      </c>
      <c r="I69" t="s">
        <v>65</v>
      </c>
      <c r="J69" t="s">
        <v>830</v>
      </c>
      <c r="K69" t="s">
        <v>66</v>
      </c>
      <c r="L69">
        <v>1368</v>
      </c>
      <c r="N69">
        <v>1011</v>
      </c>
      <c r="O69" t="s">
        <v>67</v>
      </c>
      <c r="P69" t="s">
        <v>67</v>
      </c>
      <c r="Q69">
        <v>1</v>
      </c>
      <c r="X69">
        <v>4.04</v>
      </c>
      <c r="Y69">
        <v>0</v>
      </c>
      <c r="Z69">
        <v>1552.1199999999999</v>
      </c>
      <c r="AA69">
        <v>668.23000000000002</v>
      </c>
      <c r="AB69">
        <v>0</v>
      </c>
      <c r="AC69">
        <v>0</v>
      </c>
      <c r="AD69">
        <v>1</v>
      </c>
      <c r="AE69">
        <v>0</v>
      </c>
      <c r="AF69" t="s">
        <v>518</v>
      </c>
      <c r="AG69">
        <v>2.8279999999999998</v>
      </c>
      <c r="AH69">
        <v>2</v>
      </c>
      <c r="AI69">
        <v>363029045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>
      <c r="A70">
        <f>ROW(Source!A106)</f>
        <v>106</v>
      </c>
      <c r="B70">
        <v>363029046</v>
      </c>
      <c r="C70">
        <v>358749002</v>
      </c>
      <c r="D70">
        <v>342765643</v>
      </c>
      <c r="E70">
        <v>1</v>
      </c>
      <c r="F70">
        <v>1</v>
      </c>
      <c r="G70">
        <v>1</v>
      </c>
      <c r="H70">
        <v>2</v>
      </c>
      <c r="I70" t="s">
        <v>70</v>
      </c>
      <c r="J70" t="s">
        <v>831</v>
      </c>
      <c r="K70" t="s">
        <v>71</v>
      </c>
      <c r="L70">
        <v>1368</v>
      </c>
      <c r="N70">
        <v>1011</v>
      </c>
      <c r="O70" t="s">
        <v>67</v>
      </c>
      <c r="P70" t="s">
        <v>67</v>
      </c>
      <c r="Q70">
        <v>1</v>
      </c>
      <c r="X70">
        <v>0.28999999999999998</v>
      </c>
      <c r="Y70">
        <v>0</v>
      </c>
      <c r="Z70">
        <v>477.92000000000002</v>
      </c>
      <c r="AA70">
        <v>497.45999999999998</v>
      </c>
      <c r="AB70">
        <v>0</v>
      </c>
      <c r="AC70">
        <v>0</v>
      </c>
      <c r="AD70">
        <v>1</v>
      </c>
      <c r="AE70">
        <v>0</v>
      </c>
      <c r="AF70" t="s">
        <v>518</v>
      </c>
      <c r="AG70">
        <v>0.20299999999999999</v>
      </c>
      <c r="AH70">
        <v>2</v>
      </c>
      <c r="AI70">
        <v>363029046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>
      <c r="A71">
        <f>ROW(Source!A106)</f>
        <v>106</v>
      </c>
      <c r="B71">
        <v>363029047</v>
      </c>
      <c r="C71">
        <v>358749002</v>
      </c>
      <c r="D71">
        <v>342765836</v>
      </c>
      <c r="E71">
        <v>1</v>
      </c>
      <c r="F71">
        <v>1</v>
      </c>
      <c r="G71">
        <v>1</v>
      </c>
      <c r="H71">
        <v>2</v>
      </c>
      <c r="I71" t="s">
        <v>117</v>
      </c>
      <c r="J71" t="s">
        <v>838</v>
      </c>
      <c r="K71" t="s">
        <v>118</v>
      </c>
      <c r="L71">
        <v>1368</v>
      </c>
      <c r="N71">
        <v>1011</v>
      </c>
      <c r="O71" t="s">
        <v>67</v>
      </c>
      <c r="P71" t="s">
        <v>67</v>
      </c>
      <c r="Q71">
        <v>1</v>
      </c>
      <c r="X71">
        <v>2.96</v>
      </c>
      <c r="Y71">
        <v>0</v>
      </c>
      <c r="Z71">
        <v>29.079999999999998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518</v>
      </c>
      <c r="AG71">
        <v>2.0720000000000001</v>
      </c>
      <c r="AH71">
        <v>2</v>
      </c>
      <c r="AI71">
        <v>363029047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>
      <c r="A72">
        <f>ROW(Source!A106)</f>
        <v>106</v>
      </c>
      <c r="B72">
        <v>363029048</v>
      </c>
      <c r="C72">
        <v>358749002</v>
      </c>
      <c r="D72">
        <v>342713970</v>
      </c>
      <c r="E72">
        <v>1</v>
      </c>
      <c r="F72">
        <v>1</v>
      </c>
      <c r="G72">
        <v>1</v>
      </c>
      <c r="H72">
        <v>3</v>
      </c>
      <c r="I72" t="s">
        <v>119</v>
      </c>
      <c r="J72" t="s">
        <v>839</v>
      </c>
      <c r="K72" t="s">
        <v>120</v>
      </c>
      <c r="L72">
        <v>1348</v>
      </c>
      <c r="N72">
        <v>1009</v>
      </c>
      <c r="O72" t="s">
        <v>88</v>
      </c>
      <c r="P72" t="s">
        <v>88</v>
      </c>
      <c r="Q72">
        <v>1000</v>
      </c>
      <c r="X72">
        <v>0.001</v>
      </c>
      <c r="Y72">
        <v>144581.54999999999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517</v>
      </c>
      <c r="AG72">
        <v>0</v>
      </c>
      <c r="AH72">
        <v>2</v>
      </c>
      <c r="AI72">
        <v>363029048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>
      <c r="A73">
        <f>ROW(Source!A106)</f>
        <v>106</v>
      </c>
      <c r="B73">
        <v>363029049</v>
      </c>
      <c r="C73">
        <v>358749002</v>
      </c>
      <c r="D73">
        <v>342716455</v>
      </c>
      <c r="E73">
        <v>1</v>
      </c>
      <c r="F73">
        <v>1</v>
      </c>
      <c r="G73">
        <v>1</v>
      </c>
      <c r="H73">
        <v>3</v>
      </c>
      <c r="I73" t="s">
        <v>121</v>
      </c>
      <c r="J73" t="s">
        <v>840</v>
      </c>
      <c r="K73" t="s">
        <v>122</v>
      </c>
      <c r="L73">
        <v>1346</v>
      </c>
      <c r="N73">
        <v>1009</v>
      </c>
      <c r="O73" t="s">
        <v>77</v>
      </c>
      <c r="P73" t="s">
        <v>77</v>
      </c>
      <c r="Q73">
        <v>1</v>
      </c>
      <c r="X73">
        <v>3.5</v>
      </c>
      <c r="Y73">
        <v>155.63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517</v>
      </c>
      <c r="AG73">
        <v>0</v>
      </c>
      <c r="AH73">
        <v>2</v>
      </c>
      <c r="AI73">
        <v>363029049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>
      <c r="A74">
        <f>ROW(Source!A106)</f>
        <v>106</v>
      </c>
      <c r="B74">
        <v>363029050</v>
      </c>
      <c r="C74">
        <v>358749002</v>
      </c>
      <c r="D74">
        <v>342717233</v>
      </c>
      <c r="E74">
        <v>1</v>
      </c>
      <c r="F74">
        <v>1</v>
      </c>
      <c r="G74">
        <v>1</v>
      </c>
      <c r="H74">
        <v>3</v>
      </c>
      <c r="I74" t="s">
        <v>80</v>
      </c>
      <c r="J74" t="s">
        <v>834</v>
      </c>
      <c r="K74" t="s">
        <v>81</v>
      </c>
      <c r="L74">
        <v>1346</v>
      </c>
      <c r="N74">
        <v>1009</v>
      </c>
      <c r="O74" t="s">
        <v>77</v>
      </c>
      <c r="P74" t="s">
        <v>77</v>
      </c>
      <c r="Q74">
        <v>1</v>
      </c>
      <c r="X74">
        <v>3.0299999999999998</v>
      </c>
      <c r="Y74">
        <v>174.93000000000001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517</v>
      </c>
      <c r="AG74">
        <v>0</v>
      </c>
      <c r="AH74">
        <v>2</v>
      </c>
      <c r="AI74">
        <v>363029050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>
      <c r="A75">
        <f>ROW(Source!A106)</f>
        <v>106</v>
      </c>
      <c r="B75">
        <v>363029051</v>
      </c>
      <c r="C75">
        <v>358749002</v>
      </c>
      <c r="D75">
        <v>342718353</v>
      </c>
      <c r="E75">
        <v>1</v>
      </c>
      <c r="F75">
        <v>1</v>
      </c>
      <c r="G75">
        <v>1</v>
      </c>
      <c r="H75">
        <v>3</v>
      </c>
      <c r="I75" t="s">
        <v>123</v>
      </c>
      <c r="J75" t="s">
        <v>841</v>
      </c>
      <c r="K75" t="s">
        <v>124</v>
      </c>
      <c r="L75">
        <v>1330</v>
      </c>
      <c r="N75">
        <v>1005</v>
      </c>
      <c r="O75" t="s">
        <v>125</v>
      </c>
      <c r="P75" t="s">
        <v>125</v>
      </c>
      <c r="Q75">
        <v>10</v>
      </c>
      <c r="X75">
        <v>0.10000000000000001</v>
      </c>
      <c r="Y75">
        <v>386.45999999999998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517</v>
      </c>
      <c r="AG75">
        <v>0</v>
      </c>
      <c r="AH75">
        <v>2</v>
      </c>
      <c r="AI75">
        <v>363029051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>
      <c r="A76">
        <f>ROW(Source!A106)</f>
        <v>106</v>
      </c>
      <c r="B76">
        <v>363029052</v>
      </c>
      <c r="C76">
        <v>358749002</v>
      </c>
      <c r="D76">
        <v>342724205</v>
      </c>
      <c r="E76">
        <v>1</v>
      </c>
      <c r="F76">
        <v>1</v>
      </c>
      <c r="G76">
        <v>1</v>
      </c>
      <c r="H76">
        <v>3</v>
      </c>
      <c r="I76" t="s">
        <v>126</v>
      </c>
      <c r="J76" t="s">
        <v>842</v>
      </c>
      <c r="K76" t="s">
        <v>127</v>
      </c>
      <c r="L76">
        <v>1348</v>
      </c>
      <c r="N76">
        <v>1009</v>
      </c>
      <c r="O76" t="s">
        <v>88</v>
      </c>
      <c r="P76" t="s">
        <v>88</v>
      </c>
      <c r="Q76">
        <v>1000</v>
      </c>
      <c r="X76">
        <v>0.01</v>
      </c>
      <c r="Y76">
        <v>70310.449999999997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517</v>
      </c>
      <c r="AG76">
        <v>0</v>
      </c>
      <c r="AH76">
        <v>2</v>
      </c>
      <c r="AI76">
        <v>363029052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>
      <c r="A77">
        <f>ROW(Source!A106)</f>
        <v>106</v>
      </c>
      <c r="B77">
        <v>363029053</v>
      </c>
      <c r="C77">
        <v>358749002</v>
      </c>
      <c r="D77">
        <v>342735756</v>
      </c>
      <c r="E77">
        <v>1</v>
      </c>
      <c r="F77">
        <v>1</v>
      </c>
      <c r="G77">
        <v>1</v>
      </c>
      <c r="H77">
        <v>3</v>
      </c>
      <c r="I77" t="s">
        <v>128</v>
      </c>
      <c r="J77" t="s">
        <v>843</v>
      </c>
      <c r="K77" t="s">
        <v>129</v>
      </c>
      <c r="L77">
        <v>1346</v>
      </c>
      <c r="N77">
        <v>1009</v>
      </c>
      <c r="O77" t="s">
        <v>77</v>
      </c>
      <c r="P77" t="s">
        <v>77</v>
      </c>
      <c r="Q77">
        <v>1</v>
      </c>
      <c r="X77">
        <v>1.7</v>
      </c>
      <c r="Y77">
        <v>79.879999999999995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517</v>
      </c>
      <c r="AG77">
        <v>0</v>
      </c>
      <c r="AH77">
        <v>2</v>
      </c>
      <c r="AI77">
        <v>363029053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>
      <c r="A78">
        <f>ROW(Source!A106)</f>
        <v>106</v>
      </c>
      <c r="B78">
        <v>363029054</v>
      </c>
      <c r="C78">
        <v>358749002</v>
      </c>
      <c r="D78">
        <v>342646017</v>
      </c>
      <c r="E78">
        <v>113</v>
      </c>
      <c r="F78">
        <v>1</v>
      </c>
      <c r="G78">
        <v>1</v>
      </c>
      <c r="H78">
        <v>3</v>
      </c>
      <c r="I78" t="s">
        <v>130</v>
      </c>
      <c r="J78" t="s">
        <v>435</v>
      </c>
      <c r="K78" t="s">
        <v>131</v>
      </c>
      <c r="L78">
        <v>3277935</v>
      </c>
      <c r="N78">
        <v>1013</v>
      </c>
      <c r="O78" t="s">
        <v>104</v>
      </c>
      <c r="P78" t="s">
        <v>104</v>
      </c>
      <c r="Q78">
        <v>1</v>
      </c>
      <c r="X78">
        <v>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517</v>
      </c>
      <c r="AG78">
        <v>0</v>
      </c>
      <c r="AH78">
        <v>2</v>
      </c>
      <c r="AI78">
        <v>363029054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>
      <c r="A79">
        <f>ROW(Source!A107)</f>
        <v>107</v>
      </c>
      <c r="B79">
        <v>363029055</v>
      </c>
      <c r="C79">
        <v>358749028</v>
      </c>
      <c r="D79">
        <v>342640222</v>
      </c>
      <c r="E79">
        <v>113</v>
      </c>
      <c r="F79">
        <v>1</v>
      </c>
      <c r="G79">
        <v>1</v>
      </c>
      <c r="H79">
        <v>1</v>
      </c>
      <c r="I79" t="s">
        <v>115</v>
      </c>
      <c r="J79" t="s">
        <v>435</v>
      </c>
      <c r="K79" t="s">
        <v>116</v>
      </c>
      <c r="L79">
        <v>1191</v>
      </c>
      <c r="N79">
        <v>1013</v>
      </c>
      <c r="O79" t="s">
        <v>36</v>
      </c>
      <c r="P79" t="s">
        <v>36</v>
      </c>
      <c r="Q79">
        <v>1</v>
      </c>
      <c r="X79">
        <v>19.600000000000001</v>
      </c>
      <c r="Y79">
        <v>0</v>
      </c>
      <c r="Z79">
        <v>0</v>
      </c>
      <c r="AA79">
        <v>0</v>
      </c>
      <c r="AB79">
        <v>497.45999999999998</v>
      </c>
      <c r="AC79">
        <v>0</v>
      </c>
      <c r="AD79">
        <v>1</v>
      </c>
      <c r="AE79">
        <v>1</v>
      </c>
      <c r="AF79" t="s">
        <v>435</v>
      </c>
      <c r="AG79">
        <v>19.600000000000001</v>
      </c>
      <c r="AH79">
        <v>2</v>
      </c>
      <c r="AI79">
        <v>363029055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>
      <c r="A80">
        <f>ROW(Source!A107)</f>
        <v>107</v>
      </c>
      <c r="B80">
        <v>363029056</v>
      </c>
      <c r="C80">
        <v>358749028</v>
      </c>
      <c r="D80">
        <v>342640393</v>
      </c>
      <c r="E80">
        <v>113</v>
      </c>
      <c r="F80">
        <v>1</v>
      </c>
      <c r="G80">
        <v>1</v>
      </c>
      <c r="H80">
        <v>1</v>
      </c>
      <c r="I80" t="s">
        <v>828</v>
      </c>
      <c r="J80" t="s">
        <v>435</v>
      </c>
      <c r="K80" t="s">
        <v>829</v>
      </c>
      <c r="L80">
        <v>1191</v>
      </c>
      <c r="N80">
        <v>1013</v>
      </c>
      <c r="O80" t="s">
        <v>36</v>
      </c>
      <c r="P80" t="s">
        <v>36</v>
      </c>
      <c r="Q80">
        <v>1</v>
      </c>
      <c r="X80">
        <v>2.1000000000000001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435</v>
      </c>
      <c r="AG80">
        <v>2.1000000000000001</v>
      </c>
      <c r="AH80">
        <v>2</v>
      </c>
      <c r="AI80">
        <v>363029056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>
      <c r="A81">
        <f>ROW(Source!A107)</f>
        <v>107</v>
      </c>
      <c r="B81">
        <v>363029057</v>
      </c>
      <c r="C81">
        <v>358749028</v>
      </c>
      <c r="D81">
        <v>342764741</v>
      </c>
      <c r="E81">
        <v>1</v>
      </c>
      <c r="F81">
        <v>1</v>
      </c>
      <c r="G81">
        <v>1</v>
      </c>
      <c r="H81">
        <v>2</v>
      </c>
      <c r="I81" t="s">
        <v>65</v>
      </c>
      <c r="J81" t="s">
        <v>830</v>
      </c>
      <c r="K81" t="s">
        <v>66</v>
      </c>
      <c r="L81">
        <v>1368</v>
      </c>
      <c r="N81">
        <v>1011</v>
      </c>
      <c r="O81" t="s">
        <v>67</v>
      </c>
      <c r="P81" t="s">
        <v>67</v>
      </c>
      <c r="Q81">
        <v>1</v>
      </c>
      <c r="X81">
        <v>1.8999999999999999</v>
      </c>
      <c r="Y81">
        <v>0</v>
      </c>
      <c r="Z81">
        <v>1552.1199999999999</v>
      </c>
      <c r="AA81">
        <v>668.23000000000002</v>
      </c>
      <c r="AB81">
        <v>0</v>
      </c>
      <c r="AC81">
        <v>0</v>
      </c>
      <c r="AD81">
        <v>1</v>
      </c>
      <c r="AE81">
        <v>0</v>
      </c>
      <c r="AF81" t="s">
        <v>435</v>
      </c>
      <c r="AG81">
        <v>1.8999999999999999</v>
      </c>
      <c r="AH81">
        <v>2</v>
      </c>
      <c r="AI81">
        <v>363029057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>
      <c r="A82">
        <f>ROW(Source!A107)</f>
        <v>107</v>
      </c>
      <c r="B82">
        <v>363029058</v>
      </c>
      <c r="C82">
        <v>358749028</v>
      </c>
      <c r="D82">
        <v>342765643</v>
      </c>
      <c r="E82">
        <v>1</v>
      </c>
      <c r="F82">
        <v>1</v>
      </c>
      <c r="G82">
        <v>1</v>
      </c>
      <c r="H82">
        <v>2</v>
      </c>
      <c r="I82" t="s">
        <v>70</v>
      </c>
      <c r="J82" t="s">
        <v>831</v>
      </c>
      <c r="K82" t="s">
        <v>71</v>
      </c>
      <c r="L82">
        <v>1368</v>
      </c>
      <c r="N82">
        <v>1011</v>
      </c>
      <c r="O82" t="s">
        <v>67</v>
      </c>
      <c r="P82" t="s">
        <v>67</v>
      </c>
      <c r="Q82">
        <v>1</v>
      </c>
      <c r="X82">
        <v>0.20000000000000001</v>
      </c>
      <c r="Y82">
        <v>0</v>
      </c>
      <c r="Z82">
        <v>477.92000000000002</v>
      </c>
      <c r="AA82">
        <v>497.45999999999998</v>
      </c>
      <c r="AB82">
        <v>0</v>
      </c>
      <c r="AC82">
        <v>0</v>
      </c>
      <c r="AD82">
        <v>1</v>
      </c>
      <c r="AE82">
        <v>0</v>
      </c>
      <c r="AF82" t="s">
        <v>435</v>
      </c>
      <c r="AG82">
        <v>0.20000000000000001</v>
      </c>
      <c r="AH82">
        <v>2</v>
      </c>
      <c r="AI82">
        <v>363029058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>
      <c r="A83">
        <f>ROW(Source!A107)</f>
        <v>107</v>
      </c>
      <c r="B83">
        <v>363029059</v>
      </c>
      <c r="C83">
        <v>358749028</v>
      </c>
      <c r="D83">
        <v>342765836</v>
      </c>
      <c r="E83">
        <v>1</v>
      </c>
      <c r="F83">
        <v>1</v>
      </c>
      <c r="G83">
        <v>1</v>
      </c>
      <c r="H83">
        <v>2</v>
      </c>
      <c r="I83" t="s">
        <v>117</v>
      </c>
      <c r="J83" t="s">
        <v>838</v>
      </c>
      <c r="K83" t="s">
        <v>118</v>
      </c>
      <c r="L83">
        <v>1368</v>
      </c>
      <c r="N83">
        <v>1011</v>
      </c>
      <c r="O83" t="s">
        <v>67</v>
      </c>
      <c r="P83" t="s">
        <v>67</v>
      </c>
      <c r="Q83">
        <v>1</v>
      </c>
      <c r="X83">
        <v>1.3300000000000001</v>
      </c>
      <c r="Y83">
        <v>0</v>
      </c>
      <c r="Z83">
        <v>29.079999999999998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435</v>
      </c>
      <c r="AG83">
        <v>1.3300000000000001</v>
      </c>
      <c r="AH83">
        <v>2</v>
      </c>
      <c r="AI83">
        <v>363029059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>
      <c r="A84">
        <f>ROW(Source!A107)</f>
        <v>107</v>
      </c>
      <c r="B84">
        <v>363029060</v>
      </c>
      <c r="C84">
        <v>358749028</v>
      </c>
      <c r="D84">
        <v>342713970</v>
      </c>
      <c r="E84">
        <v>1</v>
      </c>
      <c r="F84">
        <v>1</v>
      </c>
      <c r="G84">
        <v>1</v>
      </c>
      <c r="H84">
        <v>3</v>
      </c>
      <c r="I84" t="s">
        <v>119</v>
      </c>
      <c r="J84" t="s">
        <v>839</v>
      </c>
      <c r="K84" t="s">
        <v>120</v>
      </c>
      <c r="L84">
        <v>1348</v>
      </c>
      <c r="N84">
        <v>1009</v>
      </c>
      <c r="O84" t="s">
        <v>88</v>
      </c>
      <c r="P84" t="s">
        <v>88</v>
      </c>
      <c r="Q84">
        <v>1000</v>
      </c>
      <c r="X84">
        <v>0.001</v>
      </c>
      <c r="Y84">
        <v>144581.54999999999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517</v>
      </c>
      <c r="AG84">
        <v>0</v>
      </c>
      <c r="AH84">
        <v>2</v>
      </c>
      <c r="AI84">
        <v>363029060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>
      <c r="A85">
        <f>ROW(Source!A107)</f>
        <v>107</v>
      </c>
      <c r="B85">
        <v>363029061</v>
      </c>
      <c r="C85">
        <v>358749028</v>
      </c>
      <c r="D85">
        <v>342716455</v>
      </c>
      <c r="E85">
        <v>1</v>
      </c>
      <c r="F85">
        <v>1</v>
      </c>
      <c r="G85">
        <v>1</v>
      </c>
      <c r="H85">
        <v>3</v>
      </c>
      <c r="I85" t="s">
        <v>121</v>
      </c>
      <c r="J85" t="s">
        <v>840</v>
      </c>
      <c r="K85" t="s">
        <v>122</v>
      </c>
      <c r="L85">
        <v>1346</v>
      </c>
      <c r="N85">
        <v>1009</v>
      </c>
      <c r="O85" t="s">
        <v>77</v>
      </c>
      <c r="P85" t="s">
        <v>77</v>
      </c>
      <c r="Q85">
        <v>1</v>
      </c>
      <c r="X85">
        <v>3.5</v>
      </c>
      <c r="Y85">
        <v>155.63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517</v>
      </c>
      <c r="AG85">
        <v>0</v>
      </c>
      <c r="AH85">
        <v>2</v>
      </c>
      <c r="AI85">
        <v>363029061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>
      <c r="A86">
        <f>ROW(Source!A107)</f>
        <v>107</v>
      </c>
      <c r="B86">
        <v>363029062</v>
      </c>
      <c r="C86">
        <v>358749028</v>
      </c>
      <c r="D86">
        <v>342717233</v>
      </c>
      <c r="E86">
        <v>1</v>
      </c>
      <c r="F86">
        <v>1</v>
      </c>
      <c r="G86">
        <v>1</v>
      </c>
      <c r="H86">
        <v>3</v>
      </c>
      <c r="I86" t="s">
        <v>80</v>
      </c>
      <c r="J86" t="s">
        <v>834</v>
      </c>
      <c r="K86" t="s">
        <v>81</v>
      </c>
      <c r="L86">
        <v>1346</v>
      </c>
      <c r="N86">
        <v>1009</v>
      </c>
      <c r="O86" t="s">
        <v>77</v>
      </c>
      <c r="P86" t="s">
        <v>77</v>
      </c>
      <c r="Q86">
        <v>1</v>
      </c>
      <c r="X86">
        <v>3.0299999999999998</v>
      </c>
      <c r="Y86">
        <v>174.93000000000001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517</v>
      </c>
      <c r="AG86">
        <v>0</v>
      </c>
      <c r="AH86">
        <v>2</v>
      </c>
      <c r="AI86">
        <v>363029062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>
      <c r="A87">
        <f>ROW(Source!A107)</f>
        <v>107</v>
      </c>
      <c r="B87">
        <v>363029063</v>
      </c>
      <c r="C87">
        <v>358749028</v>
      </c>
      <c r="D87">
        <v>342718353</v>
      </c>
      <c r="E87">
        <v>1</v>
      </c>
      <c r="F87">
        <v>1</v>
      </c>
      <c r="G87">
        <v>1</v>
      </c>
      <c r="H87">
        <v>3</v>
      </c>
      <c r="I87" t="s">
        <v>123</v>
      </c>
      <c r="J87" t="s">
        <v>841</v>
      </c>
      <c r="K87" t="s">
        <v>124</v>
      </c>
      <c r="L87">
        <v>1330</v>
      </c>
      <c r="N87">
        <v>1005</v>
      </c>
      <c r="O87" t="s">
        <v>125</v>
      </c>
      <c r="P87" t="s">
        <v>125</v>
      </c>
      <c r="Q87">
        <v>10</v>
      </c>
      <c r="X87">
        <v>0.10000000000000001</v>
      </c>
      <c r="Y87">
        <v>386.45999999999998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517</v>
      </c>
      <c r="AG87">
        <v>0</v>
      </c>
      <c r="AH87">
        <v>2</v>
      </c>
      <c r="AI87">
        <v>363029063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>
      <c r="A88">
        <f>ROW(Source!A107)</f>
        <v>107</v>
      </c>
      <c r="B88">
        <v>363029064</v>
      </c>
      <c r="C88">
        <v>358749028</v>
      </c>
      <c r="D88">
        <v>342724205</v>
      </c>
      <c r="E88">
        <v>1</v>
      </c>
      <c r="F88">
        <v>1</v>
      </c>
      <c r="G88">
        <v>1</v>
      </c>
      <c r="H88">
        <v>3</v>
      </c>
      <c r="I88" t="s">
        <v>126</v>
      </c>
      <c r="J88" t="s">
        <v>842</v>
      </c>
      <c r="K88" t="s">
        <v>127</v>
      </c>
      <c r="L88">
        <v>1348</v>
      </c>
      <c r="N88">
        <v>1009</v>
      </c>
      <c r="O88" t="s">
        <v>88</v>
      </c>
      <c r="P88" t="s">
        <v>88</v>
      </c>
      <c r="Q88">
        <v>1000</v>
      </c>
      <c r="X88">
        <v>0.01</v>
      </c>
      <c r="Y88">
        <v>70310.449999999997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517</v>
      </c>
      <c r="AG88">
        <v>0</v>
      </c>
      <c r="AH88">
        <v>2</v>
      </c>
      <c r="AI88">
        <v>363029064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>
      <c r="A89">
        <f>ROW(Source!A107)</f>
        <v>107</v>
      </c>
      <c r="B89">
        <v>363029065</v>
      </c>
      <c r="C89">
        <v>358749028</v>
      </c>
      <c r="D89">
        <v>342735756</v>
      </c>
      <c r="E89">
        <v>1</v>
      </c>
      <c r="F89">
        <v>1</v>
      </c>
      <c r="G89">
        <v>1</v>
      </c>
      <c r="H89">
        <v>3</v>
      </c>
      <c r="I89" t="s">
        <v>128</v>
      </c>
      <c r="J89" t="s">
        <v>843</v>
      </c>
      <c r="K89" t="s">
        <v>129</v>
      </c>
      <c r="L89">
        <v>1346</v>
      </c>
      <c r="N89">
        <v>1009</v>
      </c>
      <c r="O89" t="s">
        <v>77</v>
      </c>
      <c r="P89" t="s">
        <v>77</v>
      </c>
      <c r="Q89">
        <v>1</v>
      </c>
      <c r="X89">
        <v>1.7</v>
      </c>
      <c r="Y89">
        <v>79.879999999999995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517</v>
      </c>
      <c r="AG89">
        <v>0</v>
      </c>
      <c r="AH89">
        <v>2</v>
      </c>
      <c r="AI89">
        <v>363029065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>
      <c r="A90">
        <f>ROW(Source!A107)</f>
        <v>107</v>
      </c>
      <c r="B90">
        <v>363029066</v>
      </c>
      <c r="C90">
        <v>358749028</v>
      </c>
      <c r="D90">
        <v>342646017</v>
      </c>
      <c r="E90">
        <v>113</v>
      </c>
      <c r="F90">
        <v>1</v>
      </c>
      <c r="G90">
        <v>1</v>
      </c>
      <c r="H90">
        <v>3</v>
      </c>
      <c r="I90" t="s">
        <v>130</v>
      </c>
      <c r="J90" t="s">
        <v>435</v>
      </c>
      <c r="K90" t="s">
        <v>131</v>
      </c>
      <c r="L90">
        <v>3277935</v>
      </c>
      <c r="N90">
        <v>1013</v>
      </c>
      <c r="O90" t="s">
        <v>104</v>
      </c>
      <c r="P90" t="s">
        <v>104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517</v>
      </c>
      <c r="AG90">
        <v>0</v>
      </c>
      <c r="AH90">
        <v>2</v>
      </c>
      <c r="AI90">
        <v>363029066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>
      <c r="A91">
        <f>ROW(Source!A108)</f>
        <v>108</v>
      </c>
      <c r="B91">
        <v>363029067</v>
      </c>
      <c r="C91">
        <v>358749054</v>
      </c>
      <c r="D91">
        <v>342640222</v>
      </c>
      <c r="E91">
        <v>113</v>
      </c>
      <c r="F91">
        <v>1</v>
      </c>
      <c r="G91">
        <v>1</v>
      </c>
      <c r="H91">
        <v>1</v>
      </c>
      <c r="I91" t="s">
        <v>115</v>
      </c>
      <c r="J91" t="s">
        <v>435</v>
      </c>
      <c r="K91" t="s">
        <v>116</v>
      </c>
      <c r="L91">
        <v>1191</v>
      </c>
      <c r="N91">
        <v>1013</v>
      </c>
      <c r="O91" t="s">
        <v>36</v>
      </c>
      <c r="P91" t="s">
        <v>36</v>
      </c>
      <c r="Q91">
        <v>1</v>
      </c>
      <c r="X91">
        <v>27.800000000000001</v>
      </c>
      <c r="Y91">
        <v>0</v>
      </c>
      <c r="Z91">
        <v>0</v>
      </c>
      <c r="AA91">
        <v>0</v>
      </c>
      <c r="AB91">
        <v>497.45999999999998</v>
      </c>
      <c r="AC91">
        <v>0</v>
      </c>
      <c r="AD91">
        <v>1</v>
      </c>
      <c r="AE91">
        <v>1</v>
      </c>
      <c r="AF91" t="s">
        <v>435</v>
      </c>
      <c r="AG91">
        <v>27.800000000000001</v>
      </c>
      <c r="AH91">
        <v>2</v>
      </c>
      <c r="AI91">
        <v>363029067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>
      <c r="A92">
        <f>ROW(Source!A108)</f>
        <v>108</v>
      </c>
      <c r="B92">
        <v>363029068</v>
      </c>
      <c r="C92">
        <v>358749054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828</v>
      </c>
      <c r="J92" t="s">
        <v>435</v>
      </c>
      <c r="K92" t="s">
        <v>829</v>
      </c>
      <c r="L92">
        <v>1191</v>
      </c>
      <c r="N92">
        <v>1013</v>
      </c>
      <c r="O92" t="s">
        <v>36</v>
      </c>
      <c r="P92" t="s">
        <v>36</v>
      </c>
      <c r="Q92">
        <v>1</v>
      </c>
      <c r="X92">
        <v>3.1600000000000001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435</v>
      </c>
      <c r="AG92">
        <v>3.1600000000000001</v>
      </c>
      <c r="AH92">
        <v>2</v>
      </c>
      <c r="AI92">
        <v>363029068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>
      <c r="A93">
        <f>ROW(Source!A108)</f>
        <v>108</v>
      </c>
      <c r="B93">
        <v>363029069</v>
      </c>
      <c r="C93">
        <v>358749054</v>
      </c>
      <c r="D93">
        <v>342764741</v>
      </c>
      <c r="E93">
        <v>1</v>
      </c>
      <c r="F93">
        <v>1</v>
      </c>
      <c r="G93">
        <v>1</v>
      </c>
      <c r="H93">
        <v>2</v>
      </c>
      <c r="I93" t="s">
        <v>65</v>
      </c>
      <c r="J93" t="s">
        <v>830</v>
      </c>
      <c r="K93" t="s">
        <v>66</v>
      </c>
      <c r="L93">
        <v>1368</v>
      </c>
      <c r="N93">
        <v>1011</v>
      </c>
      <c r="O93" t="s">
        <v>67</v>
      </c>
      <c r="P93" t="s">
        <v>67</v>
      </c>
      <c r="Q93">
        <v>1</v>
      </c>
      <c r="X93">
        <v>2.9300000000000002</v>
      </c>
      <c r="Y93">
        <v>0</v>
      </c>
      <c r="Z93">
        <v>1552.1199999999999</v>
      </c>
      <c r="AA93">
        <v>668.23000000000002</v>
      </c>
      <c r="AB93">
        <v>0</v>
      </c>
      <c r="AC93">
        <v>0</v>
      </c>
      <c r="AD93">
        <v>1</v>
      </c>
      <c r="AE93">
        <v>0</v>
      </c>
      <c r="AF93" t="s">
        <v>435</v>
      </c>
      <c r="AG93">
        <v>2.9300000000000002</v>
      </c>
      <c r="AH93">
        <v>2</v>
      </c>
      <c r="AI93">
        <v>363029069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>
      <c r="A94">
        <f>ROW(Source!A108)</f>
        <v>108</v>
      </c>
      <c r="B94">
        <v>363029070</v>
      </c>
      <c r="C94">
        <v>358749054</v>
      </c>
      <c r="D94">
        <v>342765643</v>
      </c>
      <c r="E94">
        <v>1</v>
      </c>
      <c r="F94">
        <v>1</v>
      </c>
      <c r="G94">
        <v>1</v>
      </c>
      <c r="H94">
        <v>2</v>
      </c>
      <c r="I94" t="s">
        <v>70</v>
      </c>
      <c r="J94" t="s">
        <v>831</v>
      </c>
      <c r="K94" t="s">
        <v>71</v>
      </c>
      <c r="L94">
        <v>1368</v>
      </c>
      <c r="N94">
        <v>1011</v>
      </c>
      <c r="O94" t="s">
        <v>67</v>
      </c>
      <c r="P94" t="s">
        <v>67</v>
      </c>
      <c r="Q94">
        <v>1</v>
      </c>
      <c r="X94">
        <v>0.23000000000000001</v>
      </c>
      <c r="Y94">
        <v>0</v>
      </c>
      <c r="Z94">
        <v>477.92000000000002</v>
      </c>
      <c r="AA94">
        <v>497.45999999999998</v>
      </c>
      <c r="AB94">
        <v>0</v>
      </c>
      <c r="AC94">
        <v>0</v>
      </c>
      <c r="AD94">
        <v>1</v>
      </c>
      <c r="AE94">
        <v>0</v>
      </c>
      <c r="AF94" t="s">
        <v>435</v>
      </c>
      <c r="AG94">
        <v>0.23000000000000001</v>
      </c>
      <c r="AH94">
        <v>2</v>
      </c>
      <c r="AI94">
        <v>363029070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>
      <c r="A95">
        <f>ROW(Source!A108)</f>
        <v>108</v>
      </c>
      <c r="B95">
        <v>363029071</v>
      </c>
      <c r="C95">
        <v>358749054</v>
      </c>
      <c r="D95">
        <v>342765836</v>
      </c>
      <c r="E95">
        <v>1</v>
      </c>
      <c r="F95">
        <v>1</v>
      </c>
      <c r="G95">
        <v>1</v>
      </c>
      <c r="H95">
        <v>2</v>
      </c>
      <c r="I95" t="s">
        <v>117</v>
      </c>
      <c r="J95" t="s">
        <v>838</v>
      </c>
      <c r="K95" t="s">
        <v>118</v>
      </c>
      <c r="L95">
        <v>1368</v>
      </c>
      <c r="N95">
        <v>1011</v>
      </c>
      <c r="O95" t="s">
        <v>67</v>
      </c>
      <c r="P95" t="s">
        <v>67</v>
      </c>
      <c r="Q95">
        <v>1</v>
      </c>
      <c r="X95">
        <v>2.3599999999999999</v>
      </c>
      <c r="Y95">
        <v>0</v>
      </c>
      <c r="Z95">
        <v>29.079999999999998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435</v>
      </c>
      <c r="AG95">
        <v>2.3599999999999999</v>
      </c>
      <c r="AH95">
        <v>2</v>
      </c>
      <c r="AI95">
        <v>363029071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>
      <c r="A96">
        <f>ROW(Source!A108)</f>
        <v>108</v>
      </c>
      <c r="B96">
        <v>363029072</v>
      </c>
      <c r="C96">
        <v>358749054</v>
      </c>
      <c r="D96">
        <v>342713970</v>
      </c>
      <c r="E96">
        <v>1</v>
      </c>
      <c r="F96">
        <v>1</v>
      </c>
      <c r="G96">
        <v>1</v>
      </c>
      <c r="H96">
        <v>3</v>
      </c>
      <c r="I96" t="s">
        <v>119</v>
      </c>
      <c r="J96" t="s">
        <v>839</v>
      </c>
      <c r="K96" t="s">
        <v>120</v>
      </c>
      <c r="L96">
        <v>1348</v>
      </c>
      <c r="N96">
        <v>1009</v>
      </c>
      <c r="O96" t="s">
        <v>88</v>
      </c>
      <c r="P96" t="s">
        <v>88</v>
      </c>
      <c r="Q96">
        <v>1000</v>
      </c>
      <c r="X96">
        <v>0.001</v>
      </c>
      <c r="Y96">
        <v>144581.54999999999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517</v>
      </c>
      <c r="AG96">
        <v>0</v>
      </c>
      <c r="AH96">
        <v>2</v>
      </c>
      <c r="AI96">
        <v>363029072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>
      <c r="A97">
        <f>ROW(Source!A108)</f>
        <v>108</v>
      </c>
      <c r="B97">
        <v>363029073</v>
      </c>
      <c r="C97">
        <v>358749054</v>
      </c>
      <c r="D97">
        <v>342716455</v>
      </c>
      <c r="E97">
        <v>1</v>
      </c>
      <c r="F97">
        <v>1</v>
      </c>
      <c r="G97">
        <v>1</v>
      </c>
      <c r="H97">
        <v>3</v>
      </c>
      <c r="I97" t="s">
        <v>121</v>
      </c>
      <c r="J97" t="s">
        <v>840</v>
      </c>
      <c r="K97" t="s">
        <v>122</v>
      </c>
      <c r="L97">
        <v>1346</v>
      </c>
      <c r="N97">
        <v>1009</v>
      </c>
      <c r="O97" t="s">
        <v>77</v>
      </c>
      <c r="P97" t="s">
        <v>77</v>
      </c>
      <c r="Q97">
        <v>1</v>
      </c>
      <c r="X97">
        <v>3.5</v>
      </c>
      <c r="Y97">
        <v>155.63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517</v>
      </c>
      <c r="AG97">
        <v>0</v>
      </c>
      <c r="AH97">
        <v>2</v>
      </c>
      <c r="AI97">
        <v>363029073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>
      <c r="A98">
        <f>ROW(Source!A108)</f>
        <v>108</v>
      </c>
      <c r="B98">
        <v>363029074</v>
      </c>
      <c r="C98">
        <v>358749054</v>
      </c>
      <c r="D98">
        <v>342717233</v>
      </c>
      <c r="E98">
        <v>1</v>
      </c>
      <c r="F98">
        <v>1</v>
      </c>
      <c r="G98">
        <v>1</v>
      </c>
      <c r="H98">
        <v>3</v>
      </c>
      <c r="I98" t="s">
        <v>80</v>
      </c>
      <c r="J98" t="s">
        <v>834</v>
      </c>
      <c r="K98" t="s">
        <v>81</v>
      </c>
      <c r="L98">
        <v>1346</v>
      </c>
      <c r="N98">
        <v>1009</v>
      </c>
      <c r="O98" t="s">
        <v>77</v>
      </c>
      <c r="P98" t="s">
        <v>77</v>
      </c>
      <c r="Q98">
        <v>1</v>
      </c>
      <c r="X98">
        <v>3.0299999999999998</v>
      </c>
      <c r="Y98">
        <v>174.93000000000001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517</v>
      </c>
      <c r="AG98">
        <v>0</v>
      </c>
      <c r="AH98">
        <v>2</v>
      </c>
      <c r="AI98">
        <v>363029074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>
      <c r="A99">
        <f>ROW(Source!A108)</f>
        <v>108</v>
      </c>
      <c r="B99">
        <v>363029075</v>
      </c>
      <c r="C99">
        <v>358749054</v>
      </c>
      <c r="D99">
        <v>342718353</v>
      </c>
      <c r="E99">
        <v>1</v>
      </c>
      <c r="F99">
        <v>1</v>
      </c>
      <c r="G99">
        <v>1</v>
      </c>
      <c r="H99">
        <v>3</v>
      </c>
      <c r="I99" t="s">
        <v>123</v>
      </c>
      <c r="J99" t="s">
        <v>841</v>
      </c>
      <c r="K99" t="s">
        <v>124</v>
      </c>
      <c r="L99">
        <v>1330</v>
      </c>
      <c r="N99">
        <v>1005</v>
      </c>
      <c r="O99" t="s">
        <v>125</v>
      </c>
      <c r="P99" t="s">
        <v>125</v>
      </c>
      <c r="Q99">
        <v>10</v>
      </c>
      <c r="X99">
        <v>0.10000000000000001</v>
      </c>
      <c r="Y99">
        <v>386.45999999999998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517</v>
      </c>
      <c r="AG99">
        <v>0</v>
      </c>
      <c r="AH99">
        <v>2</v>
      </c>
      <c r="AI99">
        <v>363029075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>
      <c r="A100">
        <f>ROW(Source!A108)</f>
        <v>108</v>
      </c>
      <c r="B100">
        <v>363029076</v>
      </c>
      <c r="C100">
        <v>358749054</v>
      </c>
      <c r="D100">
        <v>342724205</v>
      </c>
      <c r="E100">
        <v>1</v>
      </c>
      <c r="F100">
        <v>1</v>
      </c>
      <c r="G100">
        <v>1</v>
      </c>
      <c r="H100">
        <v>3</v>
      </c>
      <c r="I100" t="s">
        <v>126</v>
      </c>
      <c r="J100" t="s">
        <v>842</v>
      </c>
      <c r="K100" t="s">
        <v>127</v>
      </c>
      <c r="L100">
        <v>1348</v>
      </c>
      <c r="N100">
        <v>1009</v>
      </c>
      <c r="O100" t="s">
        <v>88</v>
      </c>
      <c r="P100" t="s">
        <v>88</v>
      </c>
      <c r="Q100">
        <v>1000</v>
      </c>
      <c r="X100">
        <v>0.01</v>
      </c>
      <c r="Y100">
        <v>70310.449999999997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517</v>
      </c>
      <c r="AG100">
        <v>0</v>
      </c>
      <c r="AH100">
        <v>2</v>
      </c>
      <c r="AI100">
        <v>363029076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>
      <c r="A101">
        <f>ROW(Source!A108)</f>
        <v>108</v>
      </c>
      <c r="B101">
        <v>363029077</v>
      </c>
      <c r="C101">
        <v>358749054</v>
      </c>
      <c r="D101">
        <v>342735756</v>
      </c>
      <c r="E101">
        <v>1</v>
      </c>
      <c r="F101">
        <v>1</v>
      </c>
      <c r="G101">
        <v>1</v>
      </c>
      <c r="H101">
        <v>3</v>
      </c>
      <c r="I101" t="s">
        <v>128</v>
      </c>
      <c r="J101" t="s">
        <v>843</v>
      </c>
      <c r="K101" t="s">
        <v>129</v>
      </c>
      <c r="L101">
        <v>1346</v>
      </c>
      <c r="N101">
        <v>1009</v>
      </c>
      <c r="O101" t="s">
        <v>77</v>
      </c>
      <c r="P101" t="s">
        <v>77</v>
      </c>
      <c r="Q101">
        <v>1</v>
      </c>
      <c r="X101">
        <v>1.7</v>
      </c>
      <c r="Y101">
        <v>79.879999999999995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517</v>
      </c>
      <c r="AG101">
        <v>0</v>
      </c>
      <c r="AH101">
        <v>2</v>
      </c>
      <c r="AI101">
        <v>363029077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>
      <c r="A102">
        <f>ROW(Source!A108)</f>
        <v>108</v>
      </c>
      <c r="B102">
        <v>363029078</v>
      </c>
      <c r="C102">
        <v>358749054</v>
      </c>
      <c r="D102">
        <v>342646017</v>
      </c>
      <c r="E102">
        <v>113</v>
      </c>
      <c r="F102">
        <v>1</v>
      </c>
      <c r="G102">
        <v>1</v>
      </c>
      <c r="H102">
        <v>3</v>
      </c>
      <c r="I102" t="s">
        <v>130</v>
      </c>
      <c r="J102" t="s">
        <v>435</v>
      </c>
      <c r="K102" t="s">
        <v>131</v>
      </c>
      <c r="L102">
        <v>3277935</v>
      </c>
      <c r="N102">
        <v>1013</v>
      </c>
      <c r="O102" t="s">
        <v>104</v>
      </c>
      <c r="P102" t="s">
        <v>104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517</v>
      </c>
      <c r="AG102">
        <v>0</v>
      </c>
      <c r="AH102">
        <v>2</v>
      </c>
      <c r="AI102">
        <v>363029078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>
      <c r="A103">
        <f>ROW(Source!A109)</f>
        <v>109</v>
      </c>
      <c r="B103">
        <v>363029079</v>
      </c>
      <c r="C103">
        <v>358749080</v>
      </c>
      <c r="D103">
        <v>342640222</v>
      </c>
      <c r="E103">
        <v>113</v>
      </c>
      <c r="F103">
        <v>1</v>
      </c>
      <c r="G103">
        <v>1</v>
      </c>
      <c r="H103">
        <v>1</v>
      </c>
      <c r="I103" t="s">
        <v>115</v>
      </c>
      <c r="J103" t="s">
        <v>435</v>
      </c>
      <c r="K103" t="s">
        <v>116</v>
      </c>
      <c r="L103">
        <v>1191</v>
      </c>
      <c r="N103">
        <v>1013</v>
      </c>
      <c r="O103" t="s">
        <v>36</v>
      </c>
      <c r="P103" t="s">
        <v>36</v>
      </c>
      <c r="Q103">
        <v>1</v>
      </c>
      <c r="X103">
        <v>25.800000000000001</v>
      </c>
      <c r="Y103">
        <v>0</v>
      </c>
      <c r="Z103">
        <v>0</v>
      </c>
      <c r="AA103">
        <v>0</v>
      </c>
      <c r="AB103">
        <v>497.45999999999998</v>
      </c>
      <c r="AC103">
        <v>0</v>
      </c>
      <c r="AD103">
        <v>1</v>
      </c>
      <c r="AE103">
        <v>1</v>
      </c>
      <c r="AF103" t="s">
        <v>435</v>
      </c>
      <c r="AG103">
        <v>25.800000000000001</v>
      </c>
      <c r="AH103">
        <v>2</v>
      </c>
      <c r="AI103">
        <v>363029079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>
      <c r="A104">
        <f>ROW(Source!A109)</f>
        <v>109</v>
      </c>
      <c r="B104">
        <v>363029080</v>
      </c>
      <c r="C104">
        <v>358749080</v>
      </c>
      <c r="D104">
        <v>342640393</v>
      </c>
      <c r="E104">
        <v>113</v>
      </c>
      <c r="F104">
        <v>1</v>
      </c>
      <c r="G104">
        <v>1</v>
      </c>
      <c r="H104">
        <v>1</v>
      </c>
      <c r="I104" t="s">
        <v>828</v>
      </c>
      <c r="J104" t="s">
        <v>435</v>
      </c>
      <c r="K104" t="s">
        <v>829</v>
      </c>
      <c r="L104">
        <v>1191</v>
      </c>
      <c r="N104">
        <v>1013</v>
      </c>
      <c r="O104" t="s">
        <v>36</v>
      </c>
      <c r="P104" t="s">
        <v>36</v>
      </c>
      <c r="Q104">
        <v>1</v>
      </c>
      <c r="X104">
        <v>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435</v>
      </c>
      <c r="AG104">
        <v>3</v>
      </c>
      <c r="AH104">
        <v>2</v>
      </c>
      <c r="AI104">
        <v>363029080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>
      <c r="A105">
        <f>ROW(Source!A109)</f>
        <v>109</v>
      </c>
      <c r="B105">
        <v>363029081</v>
      </c>
      <c r="C105">
        <v>358749080</v>
      </c>
      <c r="D105">
        <v>342764741</v>
      </c>
      <c r="E105">
        <v>1</v>
      </c>
      <c r="F105">
        <v>1</v>
      </c>
      <c r="G105">
        <v>1</v>
      </c>
      <c r="H105">
        <v>2</v>
      </c>
      <c r="I105" t="s">
        <v>65</v>
      </c>
      <c r="J105" t="s">
        <v>830</v>
      </c>
      <c r="K105" t="s">
        <v>66</v>
      </c>
      <c r="L105">
        <v>1368</v>
      </c>
      <c r="N105">
        <v>1011</v>
      </c>
      <c r="O105" t="s">
        <v>67</v>
      </c>
      <c r="P105" t="s">
        <v>67</v>
      </c>
      <c r="Q105">
        <v>1</v>
      </c>
      <c r="X105">
        <v>2.75</v>
      </c>
      <c r="Y105">
        <v>0</v>
      </c>
      <c r="Z105">
        <v>1552.1199999999999</v>
      </c>
      <c r="AA105">
        <v>668.23000000000002</v>
      </c>
      <c r="AB105">
        <v>0</v>
      </c>
      <c r="AC105">
        <v>0</v>
      </c>
      <c r="AD105">
        <v>1</v>
      </c>
      <c r="AE105">
        <v>0</v>
      </c>
      <c r="AF105" t="s">
        <v>435</v>
      </c>
      <c r="AG105">
        <v>2.75</v>
      </c>
      <c r="AH105">
        <v>2</v>
      </c>
      <c r="AI105">
        <v>363029081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>
      <c r="A106">
        <f>ROW(Source!A109)</f>
        <v>109</v>
      </c>
      <c r="B106">
        <v>363029082</v>
      </c>
      <c r="C106">
        <v>358749080</v>
      </c>
      <c r="D106">
        <v>342765643</v>
      </c>
      <c r="E106">
        <v>1</v>
      </c>
      <c r="F106">
        <v>1</v>
      </c>
      <c r="G106">
        <v>1</v>
      </c>
      <c r="H106">
        <v>2</v>
      </c>
      <c r="I106" t="s">
        <v>70</v>
      </c>
      <c r="J106" t="s">
        <v>831</v>
      </c>
      <c r="K106" t="s">
        <v>71</v>
      </c>
      <c r="L106">
        <v>1368</v>
      </c>
      <c r="N106">
        <v>1011</v>
      </c>
      <c r="O106" t="s">
        <v>67</v>
      </c>
      <c r="P106" t="s">
        <v>67</v>
      </c>
      <c r="Q106">
        <v>1</v>
      </c>
      <c r="X106">
        <v>0.25</v>
      </c>
      <c r="Y106">
        <v>0</v>
      </c>
      <c r="Z106">
        <v>477.92000000000002</v>
      </c>
      <c r="AA106">
        <v>497.45999999999998</v>
      </c>
      <c r="AB106">
        <v>0</v>
      </c>
      <c r="AC106">
        <v>0</v>
      </c>
      <c r="AD106">
        <v>1</v>
      </c>
      <c r="AE106">
        <v>0</v>
      </c>
      <c r="AF106" t="s">
        <v>435</v>
      </c>
      <c r="AG106">
        <v>0.25</v>
      </c>
      <c r="AH106">
        <v>2</v>
      </c>
      <c r="AI106">
        <v>363029082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>
      <c r="A107">
        <f>ROW(Source!A109)</f>
        <v>109</v>
      </c>
      <c r="B107">
        <v>363029083</v>
      </c>
      <c r="C107">
        <v>358749080</v>
      </c>
      <c r="D107">
        <v>342765836</v>
      </c>
      <c r="E107">
        <v>1</v>
      </c>
      <c r="F107">
        <v>1</v>
      </c>
      <c r="G107">
        <v>1</v>
      </c>
      <c r="H107">
        <v>2</v>
      </c>
      <c r="I107" t="s">
        <v>117</v>
      </c>
      <c r="J107" t="s">
        <v>838</v>
      </c>
      <c r="K107" t="s">
        <v>118</v>
      </c>
      <c r="L107">
        <v>1368</v>
      </c>
      <c r="N107">
        <v>1011</v>
      </c>
      <c r="O107" t="s">
        <v>67</v>
      </c>
      <c r="P107" t="s">
        <v>67</v>
      </c>
      <c r="Q107">
        <v>1</v>
      </c>
      <c r="X107">
        <v>1.5600000000000001</v>
      </c>
      <c r="Y107">
        <v>0</v>
      </c>
      <c r="Z107">
        <v>29.079999999999998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435</v>
      </c>
      <c r="AG107">
        <v>1.5600000000000001</v>
      </c>
      <c r="AH107">
        <v>2</v>
      </c>
      <c r="AI107">
        <v>363029083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>
      <c r="A108">
        <f>ROW(Source!A109)</f>
        <v>109</v>
      </c>
      <c r="B108">
        <v>363029084</v>
      </c>
      <c r="C108">
        <v>358749080</v>
      </c>
      <c r="D108">
        <v>342713970</v>
      </c>
      <c r="E108">
        <v>1</v>
      </c>
      <c r="F108">
        <v>1</v>
      </c>
      <c r="G108">
        <v>1</v>
      </c>
      <c r="H108">
        <v>3</v>
      </c>
      <c r="I108" t="s">
        <v>119</v>
      </c>
      <c r="J108" t="s">
        <v>839</v>
      </c>
      <c r="K108" t="s">
        <v>120</v>
      </c>
      <c r="L108">
        <v>1348</v>
      </c>
      <c r="N108">
        <v>1009</v>
      </c>
      <c r="O108" t="s">
        <v>88</v>
      </c>
      <c r="P108" t="s">
        <v>88</v>
      </c>
      <c r="Q108">
        <v>1000</v>
      </c>
      <c r="X108">
        <v>0.001</v>
      </c>
      <c r="Y108">
        <v>144581.54999999999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517</v>
      </c>
      <c r="AG108">
        <v>0</v>
      </c>
      <c r="AH108">
        <v>2</v>
      </c>
      <c r="AI108">
        <v>363029084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>
      <c r="A109">
        <f>ROW(Source!A109)</f>
        <v>109</v>
      </c>
      <c r="B109">
        <v>363029085</v>
      </c>
      <c r="C109">
        <v>358749080</v>
      </c>
      <c r="D109">
        <v>342716455</v>
      </c>
      <c r="E109">
        <v>1</v>
      </c>
      <c r="F109">
        <v>1</v>
      </c>
      <c r="G109">
        <v>1</v>
      </c>
      <c r="H109">
        <v>3</v>
      </c>
      <c r="I109" t="s">
        <v>121</v>
      </c>
      <c r="J109" t="s">
        <v>840</v>
      </c>
      <c r="K109" t="s">
        <v>122</v>
      </c>
      <c r="L109">
        <v>1346</v>
      </c>
      <c r="N109">
        <v>1009</v>
      </c>
      <c r="O109" t="s">
        <v>77</v>
      </c>
      <c r="P109" t="s">
        <v>77</v>
      </c>
      <c r="Q109">
        <v>1</v>
      </c>
      <c r="X109">
        <v>3.5</v>
      </c>
      <c r="Y109">
        <v>155.63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517</v>
      </c>
      <c r="AG109">
        <v>0</v>
      </c>
      <c r="AH109">
        <v>2</v>
      </c>
      <c r="AI109">
        <v>363029085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>
      <c r="A110">
        <f>ROW(Source!A109)</f>
        <v>109</v>
      </c>
      <c r="B110">
        <v>363029086</v>
      </c>
      <c r="C110">
        <v>358749080</v>
      </c>
      <c r="D110">
        <v>342717233</v>
      </c>
      <c r="E110">
        <v>1</v>
      </c>
      <c r="F110">
        <v>1</v>
      </c>
      <c r="G110">
        <v>1</v>
      </c>
      <c r="H110">
        <v>3</v>
      </c>
      <c r="I110" t="s">
        <v>80</v>
      </c>
      <c r="J110" t="s">
        <v>834</v>
      </c>
      <c r="K110" t="s">
        <v>81</v>
      </c>
      <c r="L110">
        <v>1346</v>
      </c>
      <c r="N110">
        <v>1009</v>
      </c>
      <c r="O110" t="s">
        <v>77</v>
      </c>
      <c r="P110" t="s">
        <v>77</v>
      </c>
      <c r="Q110">
        <v>1</v>
      </c>
      <c r="X110">
        <v>3.0299999999999998</v>
      </c>
      <c r="Y110">
        <v>174.93000000000001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517</v>
      </c>
      <c r="AG110">
        <v>0</v>
      </c>
      <c r="AH110">
        <v>2</v>
      </c>
      <c r="AI110">
        <v>363029086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>
      <c r="A111">
        <f>ROW(Source!A109)</f>
        <v>109</v>
      </c>
      <c r="B111">
        <v>363029087</v>
      </c>
      <c r="C111">
        <v>358749080</v>
      </c>
      <c r="D111">
        <v>342718353</v>
      </c>
      <c r="E111">
        <v>1</v>
      </c>
      <c r="F111">
        <v>1</v>
      </c>
      <c r="G111">
        <v>1</v>
      </c>
      <c r="H111">
        <v>3</v>
      </c>
      <c r="I111" t="s">
        <v>123</v>
      </c>
      <c r="J111" t="s">
        <v>841</v>
      </c>
      <c r="K111" t="s">
        <v>124</v>
      </c>
      <c r="L111">
        <v>1330</v>
      </c>
      <c r="N111">
        <v>1005</v>
      </c>
      <c r="O111" t="s">
        <v>125</v>
      </c>
      <c r="P111" t="s">
        <v>125</v>
      </c>
      <c r="Q111">
        <v>10</v>
      </c>
      <c r="X111">
        <v>0.10000000000000001</v>
      </c>
      <c r="Y111">
        <v>386.45999999999998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517</v>
      </c>
      <c r="AG111">
        <v>0</v>
      </c>
      <c r="AH111">
        <v>2</v>
      </c>
      <c r="AI111">
        <v>363029087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>
      <c r="A112">
        <f>ROW(Source!A109)</f>
        <v>109</v>
      </c>
      <c r="B112">
        <v>363029088</v>
      </c>
      <c r="C112">
        <v>358749080</v>
      </c>
      <c r="D112">
        <v>342724205</v>
      </c>
      <c r="E112">
        <v>1</v>
      </c>
      <c r="F112">
        <v>1</v>
      </c>
      <c r="G112">
        <v>1</v>
      </c>
      <c r="H112">
        <v>3</v>
      </c>
      <c r="I112" t="s">
        <v>126</v>
      </c>
      <c r="J112" t="s">
        <v>842</v>
      </c>
      <c r="K112" t="s">
        <v>127</v>
      </c>
      <c r="L112">
        <v>1348</v>
      </c>
      <c r="N112">
        <v>1009</v>
      </c>
      <c r="O112" t="s">
        <v>88</v>
      </c>
      <c r="P112" t="s">
        <v>88</v>
      </c>
      <c r="Q112">
        <v>1000</v>
      </c>
      <c r="X112">
        <v>0.01</v>
      </c>
      <c r="Y112">
        <v>70310.449999999997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517</v>
      </c>
      <c r="AG112">
        <v>0</v>
      </c>
      <c r="AH112">
        <v>2</v>
      </c>
      <c r="AI112">
        <v>363029088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>
      <c r="A113">
        <f>ROW(Source!A109)</f>
        <v>109</v>
      </c>
      <c r="B113">
        <v>363029089</v>
      </c>
      <c r="C113">
        <v>358749080</v>
      </c>
      <c r="D113">
        <v>342735756</v>
      </c>
      <c r="E113">
        <v>1</v>
      </c>
      <c r="F113">
        <v>1</v>
      </c>
      <c r="G113">
        <v>1</v>
      </c>
      <c r="H113">
        <v>3</v>
      </c>
      <c r="I113" t="s">
        <v>128</v>
      </c>
      <c r="J113" t="s">
        <v>843</v>
      </c>
      <c r="K113" t="s">
        <v>129</v>
      </c>
      <c r="L113">
        <v>1346</v>
      </c>
      <c r="N113">
        <v>1009</v>
      </c>
      <c r="O113" t="s">
        <v>77</v>
      </c>
      <c r="P113" t="s">
        <v>77</v>
      </c>
      <c r="Q113">
        <v>1</v>
      </c>
      <c r="X113">
        <v>1.7</v>
      </c>
      <c r="Y113">
        <v>79.879999999999995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517</v>
      </c>
      <c r="AG113">
        <v>0</v>
      </c>
      <c r="AH113">
        <v>2</v>
      </c>
      <c r="AI113">
        <v>363029089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>
      <c r="A114">
        <f>ROW(Source!A109)</f>
        <v>109</v>
      </c>
      <c r="B114">
        <v>363029090</v>
      </c>
      <c r="C114">
        <v>358749080</v>
      </c>
      <c r="D114">
        <v>342646017</v>
      </c>
      <c r="E114">
        <v>113</v>
      </c>
      <c r="F114">
        <v>1</v>
      </c>
      <c r="G114">
        <v>1</v>
      </c>
      <c r="H114">
        <v>3</v>
      </c>
      <c r="I114" t="s">
        <v>130</v>
      </c>
      <c r="J114" t="s">
        <v>435</v>
      </c>
      <c r="K114" t="s">
        <v>131</v>
      </c>
      <c r="L114">
        <v>3277935</v>
      </c>
      <c r="N114">
        <v>1013</v>
      </c>
      <c r="O114" t="s">
        <v>104</v>
      </c>
      <c r="P114" t="s">
        <v>104</v>
      </c>
      <c r="Q114">
        <v>1</v>
      </c>
      <c r="X114">
        <v>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517</v>
      </c>
      <c r="AG114">
        <v>0</v>
      </c>
      <c r="AH114">
        <v>2</v>
      </c>
      <c r="AI114">
        <v>363029090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>
      <c r="A115">
        <f>ROW(Source!A110)</f>
        <v>110</v>
      </c>
      <c r="B115">
        <v>363029091</v>
      </c>
      <c r="C115">
        <v>358749106</v>
      </c>
      <c r="D115">
        <v>342640222</v>
      </c>
      <c r="E115">
        <v>113</v>
      </c>
      <c r="F115">
        <v>1</v>
      </c>
      <c r="G115">
        <v>1</v>
      </c>
      <c r="H115">
        <v>1</v>
      </c>
      <c r="I115" t="s">
        <v>115</v>
      </c>
      <c r="J115" t="s">
        <v>435</v>
      </c>
      <c r="K115" t="s">
        <v>116</v>
      </c>
      <c r="L115">
        <v>1191</v>
      </c>
      <c r="N115">
        <v>1013</v>
      </c>
      <c r="O115" t="s">
        <v>36</v>
      </c>
      <c r="P115" t="s">
        <v>36</v>
      </c>
      <c r="Q115">
        <v>1</v>
      </c>
      <c r="X115">
        <v>35</v>
      </c>
      <c r="Y115">
        <v>0</v>
      </c>
      <c r="Z115">
        <v>0</v>
      </c>
      <c r="AA115">
        <v>0</v>
      </c>
      <c r="AB115">
        <v>497.45999999999998</v>
      </c>
      <c r="AC115">
        <v>0</v>
      </c>
      <c r="AD115">
        <v>1</v>
      </c>
      <c r="AE115">
        <v>1</v>
      </c>
      <c r="AF115" t="s">
        <v>435</v>
      </c>
      <c r="AG115">
        <v>35</v>
      </c>
      <c r="AH115">
        <v>2</v>
      </c>
      <c r="AI115">
        <v>363029091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>
      <c r="A116">
        <f>ROW(Source!A110)</f>
        <v>110</v>
      </c>
      <c r="B116">
        <v>363029092</v>
      </c>
      <c r="C116">
        <v>358749106</v>
      </c>
      <c r="D116">
        <v>342640393</v>
      </c>
      <c r="E116">
        <v>113</v>
      </c>
      <c r="F116">
        <v>1</v>
      </c>
      <c r="G116">
        <v>1</v>
      </c>
      <c r="H116">
        <v>1</v>
      </c>
      <c r="I116" t="s">
        <v>828</v>
      </c>
      <c r="J116" t="s">
        <v>435</v>
      </c>
      <c r="K116" t="s">
        <v>829</v>
      </c>
      <c r="L116">
        <v>1191</v>
      </c>
      <c r="N116">
        <v>1013</v>
      </c>
      <c r="O116" t="s">
        <v>36</v>
      </c>
      <c r="P116" t="s">
        <v>36</v>
      </c>
      <c r="Q116">
        <v>1</v>
      </c>
      <c r="X116">
        <v>4.3300000000000001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435</v>
      </c>
      <c r="AG116">
        <v>4.3300000000000001</v>
      </c>
      <c r="AH116">
        <v>2</v>
      </c>
      <c r="AI116">
        <v>363029092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>
      <c r="A117">
        <f>ROW(Source!A110)</f>
        <v>110</v>
      </c>
      <c r="B117">
        <v>363029093</v>
      </c>
      <c r="C117">
        <v>358749106</v>
      </c>
      <c r="D117">
        <v>342764741</v>
      </c>
      <c r="E117">
        <v>1</v>
      </c>
      <c r="F117">
        <v>1</v>
      </c>
      <c r="G117">
        <v>1</v>
      </c>
      <c r="H117">
        <v>2</v>
      </c>
      <c r="I117" t="s">
        <v>65</v>
      </c>
      <c r="J117" t="s">
        <v>830</v>
      </c>
      <c r="K117" t="s">
        <v>66</v>
      </c>
      <c r="L117">
        <v>1368</v>
      </c>
      <c r="N117">
        <v>1011</v>
      </c>
      <c r="O117" t="s">
        <v>67</v>
      </c>
      <c r="P117" t="s">
        <v>67</v>
      </c>
      <c r="Q117">
        <v>1</v>
      </c>
      <c r="X117">
        <v>4.04</v>
      </c>
      <c r="Y117">
        <v>0</v>
      </c>
      <c r="Z117">
        <v>1552.1199999999999</v>
      </c>
      <c r="AA117">
        <v>668.23000000000002</v>
      </c>
      <c r="AB117">
        <v>0</v>
      </c>
      <c r="AC117">
        <v>0</v>
      </c>
      <c r="AD117">
        <v>1</v>
      </c>
      <c r="AE117">
        <v>0</v>
      </c>
      <c r="AF117" t="s">
        <v>435</v>
      </c>
      <c r="AG117">
        <v>4.04</v>
      </c>
      <c r="AH117">
        <v>2</v>
      </c>
      <c r="AI117">
        <v>363029093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>
      <c r="A118">
        <f>ROW(Source!A110)</f>
        <v>110</v>
      </c>
      <c r="B118">
        <v>363029094</v>
      </c>
      <c r="C118">
        <v>358749106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70</v>
      </c>
      <c r="J118" t="s">
        <v>831</v>
      </c>
      <c r="K118" t="s">
        <v>71</v>
      </c>
      <c r="L118">
        <v>1368</v>
      </c>
      <c r="N118">
        <v>1011</v>
      </c>
      <c r="O118" t="s">
        <v>67</v>
      </c>
      <c r="P118" t="s">
        <v>67</v>
      </c>
      <c r="Q118">
        <v>1</v>
      </c>
      <c r="X118">
        <v>0.28999999999999998</v>
      </c>
      <c r="Y118">
        <v>0</v>
      </c>
      <c r="Z118">
        <v>477.92000000000002</v>
      </c>
      <c r="AA118">
        <v>497.45999999999998</v>
      </c>
      <c r="AB118">
        <v>0</v>
      </c>
      <c r="AC118">
        <v>0</v>
      </c>
      <c r="AD118">
        <v>1</v>
      </c>
      <c r="AE118">
        <v>0</v>
      </c>
      <c r="AF118" t="s">
        <v>435</v>
      </c>
      <c r="AG118">
        <v>0.28999999999999998</v>
      </c>
      <c r="AH118">
        <v>2</v>
      </c>
      <c r="AI118">
        <v>363029094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>
      <c r="A119">
        <f>ROW(Source!A110)</f>
        <v>110</v>
      </c>
      <c r="B119">
        <v>363029095</v>
      </c>
      <c r="C119">
        <v>358749106</v>
      </c>
      <c r="D119">
        <v>342765836</v>
      </c>
      <c r="E119">
        <v>1</v>
      </c>
      <c r="F119">
        <v>1</v>
      </c>
      <c r="G119">
        <v>1</v>
      </c>
      <c r="H119">
        <v>2</v>
      </c>
      <c r="I119" t="s">
        <v>117</v>
      </c>
      <c r="J119" t="s">
        <v>838</v>
      </c>
      <c r="K119" t="s">
        <v>118</v>
      </c>
      <c r="L119">
        <v>1368</v>
      </c>
      <c r="N119">
        <v>1011</v>
      </c>
      <c r="O119" t="s">
        <v>67</v>
      </c>
      <c r="P119" t="s">
        <v>67</v>
      </c>
      <c r="Q119">
        <v>1</v>
      </c>
      <c r="X119">
        <v>2.96</v>
      </c>
      <c r="Y119">
        <v>0</v>
      </c>
      <c r="Z119">
        <v>29.079999999999998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435</v>
      </c>
      <c r="AG119">
        <v>2.96</v>
      </c>
      <c r="AH119">
        <v>2</v>
      </c>
      <c r="AI119">
        <v>363029095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>
      <c r="A120">
        <f>ROW(Source!A110)</f>
        <v>110</v>
      </c>
      <c r="B120">
        <v>363029096</v>
      </c>
      <c r="C120">
        <v>358749106</v>
      </c>
      <c r="D120">
        <v>342713970</v>
      </c>
      <c r="E120">
        <v>1</v>
      </c>
      <c r="F120">
        <v>1</v>
      </c>
      <c r="G120">
        <v>1</v>
      </c>
      <c r="H120">
        <v>3</v>
      </c>
      <c r="I120" t="s">
        <v>119</v>
      </c>
      <c r="J120" t="s">
        <v>839</v>
      </c>
      <c r="K120" t="s">
        <v>120</v>
      </c>
      <c r="L120">
        <v>1348</v>
      </c>
      <c r="N120">
        <v>1009</v>
      </c>
      <c r="O120" t="s">
        <v>88</v>
      </c>
      <c r="P120" t="s">
        <v>88</v>
      </c>
      <c r="Q120">
        <v>1000</v>
      </c>
      <c r="X120">
        <v>0.001</v>
      </c>
      <c r="Y120">
        <v>144581.54999999999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517</v>
      </c>
      <c r="AG120">
        <v>0</v>
      </c>
      <c r="AH120">
        <v>2</v>
      </c>
      <c r="AI120">
        <v>363029096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>
      <c r="A121">
        <f>ROW(Source!A110)</f>
        <v>110</v>
      </c>
      <c r="B121">
        <v>363029097</v>
      </c>
      <c r="C121">
        <v>358749106</v>
      </c>
      <c r="D121">
        <v>342716455</v>
      </c>
      <c r="E121">
        <v>1</v>
      </c>
      <c r="F121">
        <v>1</v>
      </c>
      <c r="G121">
        <v>1</v>
      </c>
      <c r="H121">
        <v>3</v>
      </c>
      <c r="I121" t="s">
        <v>121</v>
      </c>
      <c r="J121" t="s">
        <v>840</v>
      </c>
      <c r="K121" t="s">
        <v>122</v>
      </c>
      <c r="L121">
        <v>1346</v>
      </c>
      <c r="N121">
        <v>1009</v>
      </c>
      <c r="O121" t="s">
        <v>77</v>
      </c>
      <c r="P121" t="s">
        <v>77</v>
      </c>
      <c r="Q121">
        <v>1</v>
      </c>
      <c r="X121">
        <v>3.5</v>
      </c>
      <c r="Y121">
        <v>155.63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517</v>
      </c>
      <c r="AG121">
        <v>0</v>
      </c>
      <c r="AH121">
        <v>2</v>
      </c>
      <c r="AI121">
        <v>363029097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>
      <c r="A122">
        <f>ROW(Source!A110)</f>
        <v>110</v>
      </c>
      <c r="B122">
        <v>363029098</v>
      </c>
      <c r="C122">
        <v>358749106</v>
      </c>
      <c r="D122">
        <v>342717233</v>
      </c>
      <c r="E122">
        <v>1</v>
      </c>
      <c r="F122">
        <v>1</v>
      </c>
      <c r="G122">
        <v>1</v>
      </c>
      <c r="H122">
        <v>3</v>
      </c>
      <c r="I122" t="s">
        <v>80</v>
      </c>
      <c r="J122" t="s">
        <v>834</v>
      </c>
      <c r="K122" t="s">
        <v>81</v>
      </c>
      <c r="L122">
        <v>1346</v>
      </c>
      <c r="N122">
        <v>1009</v>
      </c>
      <c r="O122" t="s">
        <v>77</v>
      </c>
      <c r="P122" t="s">
        <v>77</v>
      </c>
      <c r="Q122">
        <v>1</v>
      </c>
      <c r="X122">
        <v>3.0299999999999998</v>
      </c>
      <c r="Y122">
        <v>174.93000000000001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517</v>
      </c>
      <c r="AG122">
        <v>0</v>
      </c>
      <c r="AH122">
        <v>2</v>
      </c>
      <c r="AI122">
        <v>363029098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>
      <c r="A123">
        <f>ROW(Source!A110)</f>
        <v>110</v>
      </c>
      <c r="B123">
        <v>363029099</v>
      </c>
      <c r="C123">
        <v>358749106</v>
      </c>
      <c r="D123">
        <v>342718353</v>
      </c>
      <c r="E123">
        <v>1</v>
      </c>
      <c r="F123">
        <v>1</v>
      </c>
      <c r="G123">
        <v>1</v>
      </c>
      <c r="H123">
        <v>3</v>
      </c>
      <c r="I123" t="s">
        <v>123</v>
      </c>
      <c r="J123" t="s">
        <v>841</v>
      </c>
      <c r="K123" t="s">
        <v>124</v>
      </c>
      <c r="L123">
        <v>1330</v>
      </c>
      <c r="N123">
        <v>1005</v>
      </c>
      <c r="O123" t="s">
        <v>125</v>
      </c>
      <c r="P123" t="s">
        <v>125</v>
      </c>
      <c r="Q123">
        <v>10</v>
      </c>
      <c r="X123">
        <v>0.10000000000000001</v>
      </c>
      <c r="Y123">
        <v>386.45999999999998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517</v>
      </c>
      <c r="AG123">
        <v>0</v>
      </c>
      <c r="AH123">
        <v>2</v>
      </c>
      <c r="AI123">
        <v>363029099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>
      <c r="A124">
        <f>ROW(Source!A110)</f>
        <v>110</v>
      </c>
      <c r="B124">
        <v>363029100</v>
      </c>
      <c r="C124">
        <v>358749106</v>
      </c>
      <c r="D124">
        <v>342724205</v>
      </c>
      <c r="E124">
        <v>1</v>
      </c>
      <c r="F124">
        <v>1</v>
      </c>
      <c r="G124">
        <v>1</v>
      </c>
      <c r="H124">
        <v>3</v>
      </c>
      <c r="I124" t="s">
        <v>126</v>
      </c>
      <c r="J124" t="s">
        <v>842</v>
      </c>
      <c r="K124" t="s">
        <v>127</v>
      </c>
      <c r="L124">
        <v>1348</v>
      </c>
      <c r="N124">
        <v>1009</v>
      </c>
      <c r="O124" t="s">
        <v>88</v>
      </c>
      <c r="P124" t="s">
        <v>88</v>
      </c>
      <c r="Q124">
        <v>1000</v>
      </c>
      <c r="X124">
        <v>0.01</v>
      </c>
      <c r="Y124">
        <v>70310.449999999997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517</v>
      </c>
      <c r="AG124">
        <v>0</v>
      </c>
      <c r="AH124">
        <v>2</v>
      </c>
      <c r="AI124">
        <v>363029100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>
      <c r="A125">
        <f>ROW(Source!A110)</f>
        <v>110</v>
      </c>
      <c r="B125">
        <v>363029101</v>
      </c>
      <c r="C125">
        <v>358749106</v>
      </c>
      <c r="D125">
        <v>342735756</v>
      </c>
      <c r="E125">
        <v>1</v>
      </c>
      <c r="F125">
        <v>1</v>
      </c>
      <c r="G125">
        <v>1</v>
      </c>
      <c r="H125">
        <v>3</v>
      </c>
      <c r="I125" t="s">
        <v>128</v>
      </c>
      <c r="J125" t="s">
        <v>843</v>
      </c>
      <c r="K125" t="s">
        <v>129</v>
      </c>
      <c r="L125">
        <v>1346</v>
      </c>
      <c r="N125">
        <v>1009</v>
      </c>
      <c r="O125" t="s">
        <v>77</v>
      </c>
      <c r="P125" t="s">
        <v>77</v>
      </c>
      <c r="Q125">
        <v>1</v>
      </c>
      <c r="X125">
        <v>1.7</v>
      </c>
      <c r="Y125">
        <v>79.879999999999995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517</v>
      </c>
      <c r="AG125">
        <v>0</v>
      </c>
      <c r="AH125">
        <v>2</v>
      </c>
      <c r="AI125">
        <v>363029101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>
      <c r="A126">
        <f>ROW(Source!A110)</f>
        <v>110</v>
      </c>
      <c r="B126">
        <v>363029102</v>
      </c>
      <c r="C126">
        <v>358749106</v>
      </c>
      <c r="D126">
        <v>342646017</v>
      </c>
      <c r="E126">
        <v>113</v>
      </c>
      <c r="F126">
        <v>1</v>
      </c>
      <c r="G126">
        <v>1</v>
      </c>
      <c r="H126">
        <v>3</v>
      </c>
      <c r="I126" t="s">
        <v>130</v>
      </c>
      <c r="J126" t="s">
        <v>435</v>
      </c>
      <c r="K126" t="s">
        <v>131</v>
      </c>
      <c r="L126">
        <v>3277935</v>
      </c>
      <c r="N126">
        <v>1013</v>
      </c>
      <c r="O126" t="s">
        <v>104</v>
      </c>
      <c r="P126" t="s">
        <v>104</v>
      </c>
      <c r="Q126">
        <v>1</v>
      </c>
      <c r="X126">
        <v>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517</v>
      </c>
      <c r="AG126">
        <v>0</v>
      </c>
      <c r="AH126">
        <v>2</v>
      </c>
      <c r="AI126">
        <v>363029102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>
      <c r="A127">
        <f>ROW(Source!A146)</f>
        <v>146</v>
      </c>
      <c r="B127">
        <v>363029103</v>
      </c>
      <c r="C127">
        <v>358749132</v>
      </c>
      <c r="D127">
        <v>342640222</v>
      </c>
      <c r="E127">
        <v>113</v>
      </c>
      <c r="F127">
        <v>1</v>
      </c>
      <c r="G127">
        <v>1</v>
      </c>
      <c r="H127">
        <v>1</v>
      </c>
      <c r="I127" t="s">
        <v>115</v>
      </c>
      <c r="J127" t="s">
        <v>435</v>
      </c>
      <c r="K127" t="s">
        <v>116</v>
      </c>
      <c r="L127">
        <v>1191</v>
      </c>
      <c r="N127">
        <v>1013</v>
      </c>
      <c r="O127" t="s">
        <v>36</v>
      </c>
      <c r="P127" t="s">
        <v>36</v>
      </c>
      <c r="Q127">
        <v>1</v>
      </c>
      <c r="X127">
        <v>31.899999999999999</v>
      </c>
      <c r="Y127">
        <v>0</v>
      </c>
      <c r="Z127">
        <v>0</v>
      </c>
      <c r="AA127">
        <v>0</v>
      </c>
      <c r="AB127">
        <v>497.45999999999998</v>
      </c>
      <c r="AC127">
        <v>0</v>
      </c>
      <c r="AD127">
        <v>1</v>
      </c>
      <c r="AE127">
        <v>1</v>
      </c>
      <c r="AF127" t="s">
        <v>518</v>
      </c>
      <c r="AG127">
        <v>22.329999999999998</v>
      </c>
      <c r="AH127">
        <v>2</v>
      </c>
      <c r="AI127">
        <v>363029103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>
      <c r="A128">
        <f>ROW(Source!A146)</f>
        <v>146</v>
      </c>
      <c r="B128">
        <v>363029104</v>
      </c>
      <c r="C128">
        <v>358749132</v>
      </c>
      <c r="D128">
        <v>342640393</v>
      </c>
      <c r="E128">
        <v>113</v>
      </c>
      <c r="F128">
        <v>1</v>
      </c>
      <c r="G128">
        <v>1</v>
      </c>
      <c r="H128">
        <v>1</v>
      </c>
      <c r="I128" t="s">
        <v>828</v>
      </c>
      <c r="J128" t="s">
        <v>435</v>
      </c>
      <c r="K128" t="s">
        <v>829</v>
      </c>
      <c r="L128">
        <v>1191</v>
      </c>
      <c r="N128">
        <v>1013</v>
      </c>
      <c r="O128" t="s">
        <v>36</v>
      </c>
      <c r="P128" t="s">
        <v>36</v>
      </c>
      <c r="Q128">
        <v>1</v>
      </c>
      <c r="X128">
        <v>8.1699999999999999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518</v>
      </c>
      <c r="AG128">
        <v>5.7189999999999994</v>
      </c>
      <c r="AH128">
        <v>2</v>
      </c>
      <c r="AI128">
        <v>363029104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>
      <c r="A129">
        <f>ROW(Source!A146)</f>
        <v>146</v>
      </c>
      <c r="B129">
        <v>363029105</v>
      </c>
      <c r="C129">
        <v>358749132</v>
      </c>
      <c r="D129">
        <v>342764741</v>
      </c>
      <c r="E129">
        <v>1</v>
      </c>
      <c r="F129">
        <v>1</v>
      </c>
      <c r="G129">
        <v>1</v>
      </c>
      <c r="H129">
        <v>2</v>
      </c>
      <c r="I129" t="s">
        <v>65</v>
      </c>
      <c r="J129" t="s">
        <v>830</v>
      </c>
      <c r="K129" t="s">
        <v>66</v>
      </c>
      <c r="L129">
        <v>1368</v>
      </c>
      <c r="N129">
        <v>1011</v>
      </c>
      <c r="O129" t="s">
        <v>67</v>
      </c>
      <c r="P129" t="s">
        <v>67</v>
      </c>
      <c r="Q129">
        <v>1</v>
      </c>
      <c r="X129">
        <v>3.3799999999999999</v>
      </c>
      <c r="Y129">
        <v>0</v>
      </c>
      <c r="Z129">
        <v>1552.1199999999999</v>
      </c>
      <c r="AA129">
        <v>668.23000000000002</v>
      </c>
      <c r="AB129">
        <v>0</v>
      </c>
      <c r="AC129">
        <v>0</v>
      </c>
      <c r="AD129">
        <v>1</v>
      </c>
      <c r="AE129">
        <v>0</v>
      </c>
      <c r="AF129" t="s">
        <v>518</v>
      </c>
      <c r="AG129">
        <v>2.3659999999999997</v>
      </c>
      <c r="AH129">
        <v>2</v>
      </c>
      <c r="AI129">
        <v>363029105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>
      <c r="A130">
        <f>ROW(Source!A146)</f>
        <v>146</v>
      </c>
      <c r="B130">
        <v>363029106</v>
      </c>
      <c r="C130">
        <v>358749132</v>
      </c>
      <c r="D130">
        <v>342764921</v>
      </c>
      <c r="E130">
        <v>1</v>
      </c>
      <c r="F130">
        <v>1</v>
      </c>
      <c r="G130">
        <v>1</v>
      </c>
      <c r="H130">
        <v>2</v>
      </c>
      <c r="I130" t="s">
        <v>157</v>
      </c>
      <c r="J130" t="s">
        <v>844</v>
      </c>
      <c r="K130" t="s">
        <v>158</v>
      </c>
      <c r="L130">
        <v>1368</v>
      </c>
      <c r="N130">
        <v>1011</v>
      </c>
      <c r="O130" t="s">
        <v>67</v>
      </c>
      <c r="P130" t="s">
        <v>67</v>
      </c>
      <c r="Q130">
        <v>1</v>
      </c>
      <c r="X130">
        <v>4.4100000000000001</v>
      </c>
      <c r="Y130">
        <v>0</v>
      </c>
      <c r="Z130">
        <v>104.98999999999999</v>
      </c>
      <c r="AA130">
        <v>497.45999999999998</v>
      </c>
      <c r="AB130">
        <v>0</v>
      </c>
      <c r="AC130">
        <v>0</v>
      </c>
      <c r="AD130">
        <v>1</v>
      </c>
      <c r="AE130">
        <v>0</v>
      </c>
      <c r="AF130" t="s">
        <v>518</v>
      </c>
      <c r="AG130">
        <v>3.0869999999999997</v>
      </c>
      <c r="AH130">
        <v>2</v>
      </c>
      <c r="AI130">
        <v>363029106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>
      <c r="A131">
        <f>ROW(Source!A146)</f>
        <v>146</v>
      </c>
      <c r="B131">
        <v>363029107</v>
      </c>
      <c r="C131">
        <v>358749132</v>
      </c>
      <c r="D131">
        <v>342765643</v>
      </c>
      <c r="E131">
        <v>1</v>
      </c>
      <c r="F131">
        <v>1</v>
      </c>
      <c r="G131">
        <v>1</v>
      </c>
      <c r="H131">
        <v>2</v>
      </c>
      <c r="I131" t="s">
        <v>70</v>
      </c>
      <c r="J131" t="s">
        <v>831</v>
      </c>
      <c r="K131" t="s">
        <v>71</v>
      </c>
      <c r="L131">
        <v>1368</v>
      </c>
      <c r="N131">
        <v>1011</v>
      </c>
      <c r="O131" t="s">
        <v>67</v>
      </c>
      <c r="P131" t="s">
        <v>67</v>
      </c>
      <c r="Q131">
        <v>1</v>
      </c>
      <c r="X131">
        <v>0.38</v>
      </c>
      <c r="Y131">
        <v>0</v>
      </c>
      <c r="Z131">
        <v>477.92000000000002</v>
      </c>
      <c r="AA131">
        <v>497.45999999999998</v>
      </c>
      <c r="AB131">
        <v>0</v>
      </c>
      <c r="AC131">
        <v>0</v>
      </c>
      <c r="AD131">
        <v>1</v>
      </c>
      <c r="AE131">
        <v>0</v>
      </c>
      <c r="AF131" t="s">
        <v>518</v>
      </c>
      <c r="AG131">
        <v>0.26599999999999996</v>
      </c>
      <c r="AH131">
        <v>2</v>
      </c>
      <c r="AI131">
        <v>363029107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>
      <c r="A132">
        <f>ROW(Source!A146)</f>
        <v>146</v>
      </c>
      <c r="B132">
        <v>363029108</v>
      </c>
      <c r="C132">
        <v>358749132</v>
      </c>
      <c r="D132">
        <v>342765836</v>
      </c>
      <c r="E132">
        <v>1</v>
      </c>
      <c r="F132">
        <v>1</v>
      </c>
      <c r="G132">
        <v>1</v>
      </c>
      <c r="H132">
        <v>2</v>
      </c>
      <c r="I132" t="s">
        <v>117</v>
      </c>
      <c r="J132" t="s">
        <v>838</v>
      </c>
      <c r="K132" t="s">
        <v>118</v>
      </c>
      <c r="L132">
        <v>1368</v>
      </c>
      <c r="N132">
        <v>1011</v>
      </c>
      <c r="O132" t="s">
        <v>67</v>
      </c>
      <c r="P132" t="s">
        <v>67</v>
      </c>
      <c r="Q132">
        <v>1</v>
      </c>
      <c r="X132">
        <v>1.76</v>
      </c>
      <c r="Y132">
        <v>0</v>
      </c>
      <c r="Z132">
        <v>29.079999999999998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518</v>
      </c>
      <c r="AG132">
        <v>1.232</v>
      </c>
      <c r="AH132">
        <v>2</v>
      </c>
      <c r="AI132">
        <v>363029108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>
      <c r="A133">
        <f>ROW(Source!A146)</f>
        <v>146</v>
      </c>
      <c r="B133">
        <v>363029109</v>
      </c>
      <c r="C133">
        <v>358749132</v>
      </c>
      <c r="D133">
        <v>342713970</v>
      </c>
      <c r="E133">
        <v>1</v>
      </c>
      <c r="F133">
        <v>1</v>
      </c>
      <c r="G133">
        <v>1</v>
      </c>
      <c r="H133">
        <v>3</v>
      </c>
      <c r="I133" t="s">
        <v>119</v>
      </c>
      <c r="J133" t="s">
        <v>839</v>
      </c>
      <c r="K133" t="s">
        <v>120</v>
      </c>
      <c r="L133">
        <v>1348</v>
      </c>
      <c r="N133">
        <v>1009</v>
      </c>
      <c r="O133" t="s">
        <v>88</v>
      </c>
      <c r="P133" t="s">
        <v>88</v>
      </c>
      <c r="Q133">
        <v>1000</v>
      </c>
      <c r="X133">
        <v>0.002</v>
      </c>
      <c r="Y133">
        <v>144581.54999999999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517</v>
      </c>
      <c r="AG133">
        <v>0</v>
      </c>
      <c r="AH133">
        <v>2</v>
      </c>
      <c r="AI133">
        <v>363029109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>
      <c r="A134">
        <f>ROW(Source!A146)</f>
        <v>146</v>
      </c>
      <c r="B134">
        <v>363029110</v>
      </c>
      <c r="C134">
        <v>358749132</v>
      </c>
      <c r="D134">
        <v>342716455</v>
      </c>
      <c r="E134">
        <v>1</v>
      </c>
      <c r="F134">
        <v>1</v>
      </c>
      <c r="G134">
        <v>1</v>
      </c>
      <c r="H134">
        <v>3</v>
      </c>
      <c r="I134" t="s">
        <v>121</v>
      </c>
      <c r="J134" t="s">
        <v>840</v>
      </c>
      <c r="K134" t="s">
        <v>122</v>
      </c>
      <c r="L134">
        <v>1346</v>
      </c>
      <c r="N134">
        <v>1009</v>
      </c>
      <c r="O134" t="s">
        <v>77</v>
      </c>
      <c r="P134" t="s">
        <v>77</v>
      </c>
      <c r="Q134">
        <v>1</v>
      </c>
      <c r="X134">
        <v>4.9000000000000004</v>
      </c>
      <c r="Y134">
        <v>155.63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517</v>
      </c>
      <c r="AG134">
        <v>0</v>
      </c>
      <c r="AH134">
        <v>2</v>
      </c>
      <c r="AI134">
        <v>363029110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>
      <c r="A135">
        <f>ROW(Source!A146)</f>
        <v>146</v>
      </c>
      <c r="B135">
        <v>363029111</v>
      </c>
      <c r="C135">
        <v>358749132</v>
      </c>
      <c r="D135">
        <v>342717233</v>
      </c>
      <c r="E135">
        <v>1</v>
      </c>
      <c r="F135">
        <v>1</v>
      </c>
      <c r="G135">
        <v>1</v>
      </c>
      <c r="H135">
        <v>3</v>
      </c>
      <c r="I135" t="s">
        <v>80</v>
      </c>
      <c r="J135" t="s">
        <v>834</v>
      </c>
      <c r="K135" t="s">
        <v>81</v>
      </c>
      <c r="L135">
        <v>1346</v>
      </c>
      <c r="N135">
        <v>1009</v>
      </c>
      <c r="O135" t="s">
        <v>77</v>
      </c>
      <c r="P135" t="s">
        <v>77</v>
      </c>
      <c r="Q135">
        <v>1</v>
      </c>
      <c r="X135">
        <v>10.199999999999999</v>
      </c>
      <c r="Y135">
        <v>174.93000000000001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517</v>
      </c>
      <c r="AG135">
        <v>0</v>
      </c>
      <c r="AH135">
        <v>2</v>
      </c>
      <c r="AI135">
        <v>363029111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>
      <c r="A136">
        <f>ROW(Source!A146)</f>
        <v>146</v>
      </c>
      <c r="B136">
        <v>363029112</v>
      </c>
      <c r="C136">
        <v>358749132</v>
      </c>
      <c r="D136">
        <v>342718353</v>
      </c>
      <c r="E136">
        <v>1</v>
      </c>
      <c r="F136">
        <v>1</v>
      </c>
      <c r="G136">
        <v>1</v>
      </c>
      <c r="H136">
        <v>3</v>
      </c>
      <c r="I136" t="s">
        <v>123</v>
      </c>
      <c r="J136" t="s">
        <v>841</v>
      </c>
      <c r="K136" t="s">
        <v>124</v>
      </c>
      <c r="L136">
        <v>1330</v>
      </c>
      <c r="N136">
        <v>1005</v>
      </c>
      <c r="O136" t="s">
        <v>125</v>
      </c>
      <c r="P136" t="s">
        <v>125</v>
      </c>
      <c r="Q136">
        <v>10</v>
      </c>
      <c r="X136">
        <v>0.14000000000000001</v>
      </c>
      <c r="Y136">
        <v>386.45999999999998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517</v>
      </c>
      <c r="AG136">
        <v>0</v>
      </c>
      <c r="AH136">
        <v>2</v>
      </c>
      <c r="AI136">
        <v>363029112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>
      <c r="A137">
        <f>ROW(Source!A146)</f>
        <v>146</v>
      </c>
      <c r="B137">
        <v>363029113</v>
      </c>
      <c r="C137">
        <v>358749132</v>
      </c>
      <c r="D137">
        <v>342724205</v>
      </c>
      <c r="E137">
        <v>1</v>
      </c>
      <c r="F137">
        <v>1</v>
      </c>
      <c r="G137">
        <v>1</v>
      </c>
      <c r="H137">
        <v>3</v>
      </c>
      <c r="I137" t="s">
        <v>126</v>
      </c>
      <c r="J137" t="s">
        <v>842</v>
      </c>
      <c r="K137" t="s">
        <v>127</v>
      </c>
      <c r="L137">
        <v>1348</v>
      </c>
      <c r="N137">
        <v>1009</v>
      </c>
      <c r="O137" t="s">
        <v>88</v>
      </c>
      <c r="P137" t="s">
        <v>88</v>
      </c>
      <c r="Q137">
        <v>1000</v>
      </c>
      <c r="X137">
        <v>0.010999999999999999</v>
      </c>
      <c r="Y137">
        <v>70310.449999999997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517</v>
      </c>
      <c r="AG137">
        <v>0</v>
      </c>
      <c r="AH137">
        <v>2</v>
      </c>
      <c r="AI137">
        <v>363029113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>
      <c r="A138">
        <f>ROW(Source!A146)</f>
        <v>146</v>
      </c>
      <c r="B138">
        <v>363029114</v>
      </c>
      <c r="C138">
        <v>358749132</v>
      </c>
      <c r="D138">
        <v>342735756</v>
      </c>
      <c r="E138">
        <v>1</v>
      </c>
      <c r="F138">
        <v>1</v>
      </c>
      <c r="G138">
        <v>1</v>
      </c>
      <c r="H138">
        <v>3</v>
      </c>
      <c r="I138" t="s">
        <v>128</v>
      </c>
      <c r="J138" t="s">
        <v>843</v>
      </c>
      <c r="K138" t="s">
        <v>129</v>
      </c>
      <c r="L138">
        <v>1346</v>
      </c>
      <c r="N138">
        <v>1009</v>
      </c>
      <c r="O138" t="s">
        <v>77</v>
      </c>
      <c r="P138" t="s">
        <v>77</v>
      </c>
      <c r="Q138">
        <v>1</v>
      </c>
      <c r="X138">
        <v>1.8999999999999999</v>
      </c>
      <c r="Y138">
        <v>79.879999999999995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517</v>
      </c>
      <c r="AG138">
        <v>0</v>
      </c>
      <c r="AH138">
        <v>2</v>
      </c>
      <c r="AI138">
        <v>363029114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>
      <c r="A139">
        <f>ROW(Source!A146)</f>
        <v>146</v>
      </c>
      <c r="B139">
        <v>363029115</v>
      </c>
      <c r="C139">
        <v>358749132</v>
      </c>
      <c r="D139">
        <v>342646017</v>
      </c>
      <c r="E139">
        <v>113</v>
      </c>
      <c r="F139">
        <v>1</v>
      </c>
      <c r="G139">
        <v>1</v>
      </c>
      <c r="H139">
        <v>3</v>
      </c>
      <c r="I139" t="s">
        <v>130</v>
      </c>
      <c r="J139" t="s">
        <v>435</v>
      </c>
      <c r="K139" t="s">
        <v>131</v>
      </c>
      <c r="L139">
        <v>3277935</v>
      </c>
      <c r="N139">
        <v>1013</v>
      </c>
      <c r="O139" t="s">
        <v>104</v>
      </c>
      <c r="P139" t="s">
        <v>104</v>
      </c>
      <c r="Q139">
        <v>1</v>
      </c>
      <c r="X139">
        <v>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517</v>
      </c>
      <c r="AG139">
        <v>0</v>
      </c>
      <c r="AH139">
        <v>2</v>
      </c>
      <c r="AI139">
        <v>363029115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>
      <c r="A140">
        <f>ROW(Source!A147)</f>
        <v>147</v>
      </c>
      <c r="B140">
        <v>363029116</v>
      </c>
      <c r="C140">
        <v>358749160</v>
      </c>
      <c r="D140">
        <v>342640222</v>
      </c>
      <c r="E140">
        <v>113</v>
      </c>
      <c r="F140">
        <v>1</v>
      </c>
      <c r="G140">
        <v>1</v>
      </c>
      <c r="H140">
        <v>1</v>
      </c>
      <c r="I140" t="s">
        <v>115</v>
      </c>
      <c r="J140" t="s">
        <v>435</v>
      </c>
      <c r="K140" t="s">
        <v>116</v>
      </c>
      <c r="L140">
        <v>1191</v>
      </c>
      <c r="N140">
        <v>1013</v>
      </c>
      <c r="O140" t="s">
        <v>36</v>
      </c>
      <c r="P140" t="s">
        <v>36</v>
      </c>
      <c r="Q140">
        <v>1</v>
      </c>
      <c r="X140">
        <v>43.299999999999997</v>
      </c>
      <c r="Y140">
        <v>0</v>
      </c>
      <c r="Z140">
        <v>0</v>
      </c>
      <c r="AA140">
        <v>0</v>
      </c>
      <c r="AB140">
        <v>497.45999999999998</v>
      </c>
      <c r="AC140">
        <v>0</v>
      </c>
      <c r="AD140">
        <v>1</v>
      </c>
      <c r="AE140">
        <v>1</v>
      </c>
      <c r="AF140" t="s">
        <v>518</v>
      </c>
      <c r="AG140">
        <v>30.309999999999995</v>
      </c>
      <c r="AH140">
        <v>2</v>
      </c>
      <c r="AI140">
        <v>363029116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>
      <c r="A141">
        <f>ROW(Source!A147)</f>
        <v>147</v>
      </c>
      <c r="B141">
        <v>363029117</v>
      </c>
      <c r="C141">
        <v>358749160</v>
      </c>
      <c r="D141">
        <v>342640393</v>
      </c>
      <c r="E141">
        <v>113</v>
      </c>
      <c r="F141">
        <v>1</v>
      </c>
      <c r="G141">
        <v>1</v>
      </c>
      <c r="H141">
        <v>1</v>
      </c>
      <c r="I141" t="s">
        <v>828</v>
      </c>
      <c r="J141" t="s">
        <v>435</v>
      </c>
      <c r="K141" t="s">
        <v>829</v>
      </c>
      <c r="L141">
        <v>1191</v>
      </c>
      <c r="N141">
        <v>1013</v>
      </c>
      <c r="O141" t="s">
        <v>36</v>
      </c>
      <c r="P141" t="s">
        <v>36</v>
      </c>
      <c r="Q141">
        <v>1</v>
      </c>
      <c r="X141">
        <v>11.41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518</v>
      </c>
      <c r="AG141">
        <v>7.9869999999999992</v>
      </c>
      <c r="AH141">
        <v>2</v>
      </c>
      <c r="AI141">
        <v>363029117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>
      <c r="A142">
        <f>ROW(Source!A147)</f>
        <v>147</v>
      </c>
      <c r="B142">
        <v>363029118</v>
      </c>
      <c r="C142">
        <v>358749160</v>
      </c>
      <c r="D142">
        <v>342764741</v>
      </c>
      <c r="E142">
        <v>1</v>
      </c>
      <c r="F142">
        <v>1</v>
      </c>
      <c r="G142">
        <v>1</v>
      </c>
      <c r="H142">
        <v>2</v>
      </c>
      <c r="I142" t="s">
        <v>65</v>
      </c>
      <c r="J142" t="s">
        <v>830</v>
      </c>
      <c r="K142" t="s">
        <v>66</v>
      </c>
      <c r="L142">
        <v>1368</v>
      </c>
      <c r="N142">
        <v>1011</v>
      </c>
      <c r="O142" t="s">
        <v>67</v>
      </c>
      <c r="P142" t="s">
        <v>67</v>
      </c>
      <c r="Q142">
        <v>1</v>
      </c>
      <c r="X142">
        <v>5</v>
      </c>
      <c r="Y142">
        <v>0</v>
      </c>
      <c r="Z142">
        <v>1552.1199999999999</v>
      </c>
      <c r="AA142">
        <v>668.23000000000002</v>
      </c>
      <c r="AB142">
        <v>0</v>
      </c>
      <c r="AC142">
        <v>0</v>
      </c>
      <c r="AD142">
        <v>1</v>
      </c>
      <c r="AE142">
        <v>0</v>
      </c>
      <c r="AF142" t="s">
        <v>518</v>
      </c>
      <c r="AG142">
        <v>3.5</v>
      </c>
      <c r="AH142">
        <v>2</v>
      </c>
      <c r="AI142">
        <v>363029118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>
      <c r="A143">
        <f>ROW(Source!A147)</f>
        <v>147</v>
      </c>
      <c r="B143">
        <v>363029119</v>
      </c>
      <c r="C143">
        <v>358749160</v>
      </c>
      <c r="D143">
        <v>342764921</v>
      </c>
      <c r="E143">
        <v>1</v>
      </c>
      <c r="F143">
        <v>1</v>
      </c>
      <c r="G143">
        <v>1</v>
      </c>
      <c r="H143">
        <v>2</v>
      </c>
      <c r="I143" t="s">
        <v>157</v>
      </c>
      <c r="J143" t="s">
        <v>844</v>
      </c>
      <c r="K143" t="s">
        <v>158</v>
      </c>
      <c r="L143">
        <v>1368</v>
      </c>
      <c r="N143">
        <v>1011</v>
      </c>
      <c r="O143" t="s">
        <v>67</v>
      </c>
      <c r="P143" t="s">
        <v>67</v>
      </c>
      <c r="Q143">
        <v>1</v>
      </c>
      <c r="X143">
        <v>5.8300000000000001</v>
      </c>
      <c r="Y143">
        <v>0</v>
      </c>
      <c r="Z143">
        <v>104.98999999999999</v>
      </c>
      <c r="AA143">
        <v>497.45999999999998</v>
      </c>
      <c r="AB143">
        <v>0</v>
      </c>
      <c r="AC143">
        <v>0</v>
      </c>
      <c r="AD143">
        <v>1</v>
      </c>
      <c r="AE143">
        <v>0</v>
      </c>
      <c r="AF143" t="s">
        <v>518</v>
      </c>
      <c r="AG143">
        <v>4.0809999999999995</v>
      </c>
      <c r="AH143">
        <v>2</v>
      </c>
      <c r="AI143">
        <v>363029119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>
      <c r="A144">
        <f>ROW(Source!A147)</f>
        <v>147</v>
      </c>
      <c r="B144">
        <v>363029120</v>
      </c>
      <c r="C144">
        <v>358749160</v>
      </c>
      <c r="D144">
        <v>342765643</v>
      </c>
      <c r="E144">
        <v>1</v>
      </c>
      <c r="F144">
        <v>1</v>
      </c>
      <c r="G144">
        <v>1</v>
      </c>
      <c r="H144">
        <v>2</v>
      </c>
      <c r="I144" t="s">
        <v>70</v>
      </c>
      <c r="J144" t="s">
        <v>831</v>
      </c>
      <c r="K144" t="s">
        <v>71</v>
      </c>
      <c r="L144">
        <v>1368</v>
      </c>
      <c r="N144">
        <v>1011</v>
      </c>
      <c r="O144" t="s">
        <v>67</v>
      </c>
      <c r="P144" t="s">
        <v>67</v>
      </c>
      <c r="Q144">
        <v>1</v>
      </c>
      <c r="X144">
        <v>0.57999999999999996</v>
      </c>
      <c r="Y144">
        <v>0</v>
      </c>
      <c r="Z144">
        <v>477.92000000000002</v>
      </c>
      <c r="AA144">
        <v>497.45999999999998</v>
      </c>
      <c r="AB144">
        <v>0</v>
      </c>
      <c r="AC144">
        <v>0</v>
      </c>
      <c r="AD144">
        <v>1</v>
      </c>
      <c r="AE144">
        <v>0</v>
      </c>
      <c r="AF144" t="s">
        <v>518</v>
      </c>
      <c r="AG144">
        <v>0.40599999999999997</v>
      </c>
      <c r="AH144">
        <v>2</v>
      </c>
      <c r="AI144">
        <v>363029120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>
      <c r="A145">
        <f>ROW(Source!A147)</f>
        <v>147</v>
      </c>
      <c r="B145">
        <v>363029121</v>
      </c>
      <c r="C145">
        <v>358749160</v>
      </c>
      <c r="D145">
        <v>342765836</v>
      </c>
      <c r="E145">
        <v>1</v>
      </c>
      <c r="F145">
        <v>1</v>
      </c>
      <c r="G145">
        <v>1</v>
      </c>
      <c r="H145">
        <v>2</v>
      </c>
      <c r="I145" t="s">
        <v>117</v>
      </c>
      <c r="J145" t="s">
        <v>838</v>
      </c>
      <c r="K145" t="s">
        <v>118</v>
      </c>
      <c r="L145">
        <v>1368</v>
      </c>
      <c r="N145">
        <v>1011</v>
      </c>
      <c r="O145" t="s">
        <v>67</v>
      </c>
      <c r="P145" t="s">
        <v>67</v>
      </c>
      <c r="Q145">
        <v>1</v>
      </c>
      <c r="X145">
        <v>3.6600000000000001</v>
      </c>
      <c r="Y145">
        <v>0</v>
      </c>
      <c r="Z145">
        <v>29.079999999999998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518</v>
      </c>
      <c r="AG145">
        <v>2.5619999999999998</v>
      </c>
      <c r="AH145">
        <v>2</v>
      </c>
      <c r="AI145">
        <v>363029121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>
      <c r="A146">
        <f>ROW(Source!A147)</f>
        <v>147</v>
      </c>
      <c r="B146">
        <v>363029122</v>
      </c>
      <c r="C146">
        <v>358749160</v>
      </c>
      <c r="D146">
        <v>342713970</v>
      </c>
      <c r="E146">
        <v>1</v>
      </c>
      <c r="F146">
        <v>1</v>
      </c>
      <c r="G146">
        <v>1</v>
      </c>
      <c r="H146">
        <v>3</v>
      </c>
      <c r="I146" t="s">
        <v>119</v>
      </c>
      <c r="J146" t="s">
        <v>839</v>
      </c>
      <c r="K146" t="s">
        <v>120</v>
      </c>
      <c r="L146">
        <v>1348</v>
      </c>
      <c r="N146">
        <v>1009</v>
      </c>
      <c r="O146" t="s">
        <v>88</v>
      </c>
      <c r="P146" t="s">
        <v>88</v>
      </c>
      <c r="Q146">
        <v>1000</v>
      </c>
      <c r="X146">
        <v>0.002</v>
      </c>
      <c r="Y146">
        <v>144581.54999999999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517</v>
      </c>
      <c r="AG146">
        <v>0</v>
      </c>
      <c r="AH146">
        <v>2</v>
      </c>
      <c r="AI146">
        <v>363029122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>
      <c r="A147">
        <f>ROW(Source!A147)</f>
        <v>147</v>
      </c>
      <c r="B147">
        <v>363029123</v>
      </c>
      <c r="C147">
        <v>358749160</v>
      </c>
      <c r="D147">
        <v>342716455</v>
      </c>
      <c r="E147">
        <v>1</v>
      </c>
      <c r="F147">
        <v>1</v>
      </c>
      <c r="G147">
        <v>1</v>
      </c>
      <c r="H147">
        <v>3</v>
      </c>
      <c r="I147" t="s">
        <v>121</v>
      </c>
      <c r="J147" t="s">
        <v>840</v>
      </c>
      <c r="K147" t="s">
        <v>122</v>
      </c>
      <c r="L147">
        <v>1346</v>
      </c>
      <c r="N147">
        <v>1009</v>
      </c>
      <c r="O147" t="s">
        <v>77</v>
      </c>
      <c r="P147" t="s">
        <v>77</v>
      </c>
      <c r="Q147">
        <v>1</v>
      </c>
      <c r="X147">
        <v>4.9000000000000004</v>
      </c>
      <c r="Y147">
        <v>155.63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517</v>
      </c>
      <c r="AG147">
        <v>0</v>
      </c>
      <c r="AH147">
        <v>2</v>
      </c>
      <c r="AI147">
        <v>363029123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>
      <c r="A148">
        <f>ROW(Source!A147)</f>
        <v>147</v>
      </c>
      <c r="B148">
        <v>363029124</v>
      </c>
      <c r="C148">
        <v>358749160</v>
      </c>
      <c r="D148">
        <v>342717233</v>
      </c>
      <c r="E148">
        <v>1</v>
      </c>
      <c r="F148">
        <v>1</v>
      </c>
      <c r="G148">
        <v>1</v>
      </c>
      <c r="H148">
        <v>3</v>
      </c>
      <c r="I148" t="s">
        <v>80</v>
      </c>
      <c r="J148" t="s">
        <v>834</v>
      </c>
      <c r="K148" t="s">
        <v>81</v>
      </c>
      <c r="L148">
        <v>1346</v>
      </c>
      <c r="N148">
        <v>1009</v>
      </c>
      <c r="O148" t="s">
        <v>77</v>
      </c>
      <c r="P148" t="s">
        <v>77</v>
      </c>
      <c r="Q148">
        <v>1</v>
      </c>
      <c r="X148">
        <v>10.199999999999999</v>
      </c>
      <c r="Y148">
        <v>174.93000000000001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517</v>
      </c>
      <c r="AG148">
        <v>0</v>
      </c>
      <c r="AH148">
        <v>2</v>
      </c>
      <c r="AI148">
        <v>363029124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>
      <c r="A149">
        <f>ROW(Source!A147)</f>
        <v>147</v>
      </c>
      <c r="B149">
        <v>363029125</v>
      </c>
      <c r="C149">
        <v>358749160</v>
      </c>
      <c r="D149">
        <v>342718353</v>
      </c>
      <c r="E149">
        <v>1</v>
      </c>
      <c r="F149">
        <v>1</v>
      </c>
      <c r="G149">
        <v>1</v>
      </c>
      <c r="H149">
        <v>3</v>
      </c>
      <c r="I149" t="s">
        <v>123</v>
      </c>
      <c r="J149" t="s">
        <v>841</v>
      </c>
      <c r="K149" t="s">
        <v>124</v>
      </c>
      <c r="L149">
        <v>1330</v>
      </c>
      <c r="N149">
        <v>1005</v>
      </c>
      <c r="O149" t="s">
        <v>125</v>
      </c>
      <c r="P149" t="s">
        <v>125</v>
      </c>
      <c r="Q149">
        <v>10</v>
      </c>
      <c r="X149">
        <v>0.14000000000000001</v>
      </c>
      <c r="Y149">
        <v>386.45999999999998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517</v>
      </c>
      <c r="AG149">
        <v>0</v>
      </c>
      <c r="AH149">
        <v>2</v>
      </c>
      <c r="AI149">
        <v>363029125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>
      <c r="A150">
        <f>ROW(Source!A147)</f>
        <v>147</v>
      </c>
      <c r="B150">
        <v>363029126</v>
      </c>
      <c r="C150">
        <v>358749160</v>
      </c>
      <c r="D150">
        <v>342724205</v>
      </c>
      <c r="E150">
        <v>1</v>
      </c>
      <c r="F150">
        <v>1</v>
      </c>
      <c r="G150">
        <v>1</v>
      </c>
      <c r="H150">
        <v>3</v>
      </c>
      <c r="I150" t="s">
        <v>126</v>
      </c>
      <c r="J150" t="s">
        <v>842</v>
      </c>
      <c r="K150" t="s">
        <v>127</v>
      </c>
      <c r="L150">
        <v>1348</v>
      </c>
      <c r="N150">
        <v>1009</v>
      </c>
      <c r="O150" t="s">
        <v>88</v>
      </c>
      <c r="P150" t="s">
        <v>88</v>
      </c>
      <c r="Q150">
        <v>1000</v>
      </c>
      <c r="X150">
        <v>0.010999999999999999</v>
      </c>
      <c r="Y150">
        <v>70310.449999999997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517</v>
      </c>
      <c r="AG150">
        <v>0</v>
      </c>
      <c r="AH150">
        <v>2</v>
      </c>
      <c r="AI150">
        <v>363029126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>
      <c r="A151">
        <f>ROW(Source!A147)</f>
        <v>147</v>
      </c>
      <c r="B151">
        <v>363029127</v>
      </c>
      <c r="C151">
        <v>358749160</v>
      </c>
      <c r="D151">
        <v>342735756</v>
      </c>
      <c r="E151">
        <v>1</v>
      </c>
      <c r="F151">
        <v>1</v>
      </c>
      <c r="G151">
        <v>1</v>
      </c>
      <c r="H151">
        <v>3</v>
      </c>
      <c r="I151" t="s">
        <v>128</v>
      </c>
      <c r="J151" t="s">
        <v>843</v>
      </c>
      <c r="K151" t="s">
        <v>129</v>
      </c>
      <c r="L151">
        <v>1346</v>
      </c>
      <c r="N151">
        <v>1009</v>
      </c>
      <c r="O151" t="s">
        <v>77</v>
      </c>
      <c r="P151" t="s">
        <v>77</v>
      </c>
      <c r="Q151">
        <v>1</v>
      </c>
      <c r="X151">
        <v>1.8999999999999999</v>
      </c>
      <c r="Y151">
        <v>79.879999999999995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517</v>
      </c>
      <c r="AG151">
        <v>0</v>
      </c>
      <c r="AH151">
        <v>2</v>
      </c>
      <c r="AI151">
        <v>363029127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>
      <c r="A152">
        <f>ROW(Source!A147)</f>
        <v>147</v>
      </c>
      <c r="B152">
        <v>363029128</v>
      </c>
      <c r="C152">
        <v>358749160</v>
      </c>
      <c r="D152">
        <v>342646017</v>
      </c>
      <c r="E152">
        <v>113</v>
      </c>
      <c r="F152">
        <v>1</v>
      </c>
      <c r="G152">
        <v>1</v>
      </c>
      <c r="H152">
        <v>3</v>
      </c>
      <c r="I152" t="s">
        <v>130</v>
      </c>
      <c r="J152" t="s">
        <v>435</v>
      </c>
      <c r="K152" t="s">
        <v>131</v>
      </c>
      <c r="L152">
        <v>3277935</v>
      </c>
      <c r="N152">
        <v>1013</v>
      </c>
      <c r="O152" t="s">
        <v>104</v>
      </c>
      <c r="P152" t="s">
        <v>104</v>
      </c>
      <c r="Q152">
        <v>1</v>
      </c>
      <c r="X152">
        <v>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517</v>
      </c>
      <c r="AG152">
        <v>0</v>
      </c>
      <c r="AH152">
        <v>2</v>
      </c>
      <c r="AI152">
        <v>363029128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>
      <c r="A153">
        <f>ROW(Source!A148)</f>
        <v>148</v>
      </c>
      <c r="B153">
        <v>363029129</v>
      </c>
      <c r="C153">
        <v>358749188</v>
      </c>
      <c r="D153">
        <v>342640222</v>
      </c>
      <c r="E153">
        <v>113</v>
      </c>
      <c r="F153">
        <v>1</v>
      </c>
      <c r="G153">
        <v>1</v>
      </c>
      <c r="H153">
        <v>1</v>
      </c>
      <c r="I153" t="s">
        <v>115</v>
      </c>
      <c r="J153" t="s">
        <v>435</v>
      </c>
      <c r="K153" t="s">
        <v>116</v>
      </c>
      <c r="L153">
        <v>1191</v>
      </c>
      <c r="N153">
        <v>1013</v>
      </c>
      <c r="O153" t="s">
        <v>36</v>
      </c>
      <c r="P153" t="s">
        <v>36</v>
      </c>
      <c r="Q153">
        <v>1</v>
      </c>
      <c r="X153">
        <v>31.899999999999999</v>
      </c>
      <c r="Y153">
        <v>0</v>
      </c>
      <c r="Z153">
        <v>0</v>
      </c>
      <c r="AA153">
        <v>0</v>
      </c>
      <c r="AB153">
        <v>497.45999999999998</v>
      </c>
      <c r="AC153">
        <v>0</v>
      </c>
      <c r="AD153">
        <v>1</v>
      </c>
      <c r="AE153">
        <v>1</v>
      </c>
      <c r="AF153" t="s">
        <v>435</v>
      </c>
      <c r="AG153">
        <v>31.899999999999999</v>
      </c>
      <c r="AH153">
        <v>2</v>
      </c>
      <c r="AI153">
        <v>363029129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>
      <c r="A154">
        <f>ROW(Source!A148)</f>
        <v>148</v>
      </c>
      <c r="B154">
        <v>363029130</v>
      </c>
      <c r="C154">
        <v>358749188</v>
      </c>
      <c r="D154">
        <v>342640393</v>
      </c>
      <c r="E154">
        <v>113</v>
      </c>
      <c r="F154">
        <v>1</v>
      </c>
      <c r="G154">
        <v>1</v>
      </c>
      <c r="H154">
        <v>1</v>
      </c>
      <c r="I154" t="s">
        <v>828</v>
      </c>
      <c r="J154" t="s">
        <v>435</v>
      </c>
      <c r="K154" t="s">
        <v>829</v>
      </c>
      <c r="L154">
        <v>1191</v>
      </c>
      <c r="N154">
        <v>1013</v>
      </c>
      <c r="O154" t="s">
        <v>36</v>
      </c>
      <c r="P154" t="s">
        <v>36</v>
      </c>
      <c r="Q154">
        <v>1</v>
      </c>
      <c r="X154">
        <v>8.1699999999999999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435</v>
      </c>
      <c r="AG154">
        <v>8.1699999999999999</v>
      </c>
      <c r="AH154">
        <v>2</v>
      </c>
      <c r="AI154">
        <v>363029130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>
      <c r="A155">
        <f>ROW(Source!A148)</f>
        <v>148</v>
      </c>
      <c r="B155">
        <v>363029131</v>
      </c>
      <c r="C155">
        <v>358749188</v>
      </c>
      <c r="D155">
        <v>342764741</v>
      </c>
      <c r="E155">
        <v>1</v>
      </c>
      <c r="F155">
        <v>1</v>
      </c>
      <c r="G155">
        <v>1</v>
      </c>
      <c r="H155">
        <v>2</v>
      </c>
      <c r="I155" t="s">
        <v>65</v>
      </c>
      <c r="J155" t="s">
        <v>830</v>
      </c>
      <c r="K155" t="s">
        <v>66</v>
      </c>
      <c r="L155">
        <v>1368</v>
      </c>
      <c r="N155">
        <v>1011</v>
      </c>
      <c r="O155" t="s">
        <v>67</v>
      </c>
      <c r="P155" t="s">
        <v>67</v>
      </c>
      <c r="Q155">
        <v>1</v>
      </c>
      <c r="X155">
        <v>3.3799999999999999</v>
      </c>
      <c r="Y155">
        <v>0</v>
      </c>
      <c r="Z155">
        <v>1552.1199999999999</v>
      </c>
      <c r="AA155">
        <v>668.23000000000002</v>
      </c>
      <c r="AB155">
        <v>0</v>
      </c>
      <c r="AC155">
        <v>0</v>
      </c>
      <c r="AD155">
        <v>1</v>
      </c>
      <c r="AE155">
        <v>0</v>
      </c>
      <c r="AF155" t="s">
        <v>435</v>
      </c>
      <c r="AG155">
        <v>3.3799999999999999</v>
      </c>
      <c r="AH155">
        <v>2</v>
      </c>
      <c r="AI155">
        <v>363029131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>
      <c r="A156">
        <f>ROW(Source!A148)</f>
        <v>148</v>
      </c>
      <c r="B156">
        <v>363029132</v>
      </c>
      <c r="C156">
        <v>358749188</v>
      </c>
      <c r="D156">
        <v>342764921</v>
      </c>
      <c r="E156">
        <v>1</v>
      </c>
      <c r="F156">
        <v>1</v>
      </c>
      <c r="G156">
        <v>1</v>
      </c>
      <c r="H156">
        <v>2</v>
      </c>
      <c r="I156" t="s">
        <v>157</v>
      </c>
      <c r="J156" t="s">
        <v>844</v>
      </c>
      <c r="K156" t="s">
        <v>158</v>
      </c>
      <c r="L156">
        <v>1368</v>
      </c>
      <c r="N156">
        <v>1011</v>
      </c>
      <c r="O156" t="s">
        <v>67</v>
      </c>
      <c r="P156" t="s">
        <v>67</v>
      </c>
      <c r="Q156">
        <v>1</v>
      </c>
      <c r="X156">
        <v>4.4100000000000001</v>
      </c>
      <c r="Y156">
        <v>0</v>
      </c>
      <c r="Z156">
        <v>104.98999999999999</v>
      </c>
      <c r="AA156">
        <v>497.45999999999998</v>
      </c>
      <c r="AB156">
        <v>0</v>
      </c>
      <c r="AC156">
        <v>0</v>
      </c>
      <c r="AD156">
        <v>1</v>
      </c>
      <c r="AE156">
        <v>0</v>
      </c>
      <c r="AF156" t="s">
        <v>435</v>
      </c>
      <c r="AG156">
        <v>4.4100000000000001</v>
      </c>
      <c r="AH156">
        <v>2</v>
      </c>
      <c r="AI156">
        <v>363029132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>
      <c r="A157">
        <f>ROW(Source!A148)</f>
        <v>148</v>
      </c>
      <c r="B157">
        <v>363029133</v>
      </c>
      <c r="C157">
        <v>358749188</v>
      </c>
      <c r="D157">
        <v>342765643</v>
      </c>
      <c r="E157">
        <v>1</v>
      </c>
      <c r="F157">
        <v>1</v>
      </c>
      <c r="G157">
        <v>1</v>
      </c>
      <c r="H157">
        <v>2</v>
      </c>
      <c r="I157" t="s">
        <v>70</v>
      </c>
      <c r="J157" t="s">
        <v>831</v>
      </c>
      <c r="K157" t="s">
        <v>71</v>
      </c>
      <c r="L157">
        <v>1368</v>
      </c>
      <c r="N157">
        <v>1011</v>
      </c>
      <c r="O157" t="s">
        <v>67</v>
      </c>
      <c r="P157" t="s">
        <v>67</v>
      </c>
      <c r="Q157">
        <v>1</v>
      </c>
      <c r="X157">
        <v>0.38</v>
      </c>
      <c r="Y157">
        <v>0</v>
      </c>
      <c r="Z157">
        <v>477.92000000000002</v>
      </c>
      <c r="AA157">
        <v>497.45999999999998</v>
      </c>
      <c r="AB157">
        <v>0</v>
      </c>
      <c r="AC157">
        <v>0</v>
      </c>
      <c r="AD157">
        <v>1</v>
      </c>
      <c r="AE157">
        <v>0</v>
      </c>
      <c r="AF157" t="s">
        <v>435</v>
      </c>
      <c r="AG157">
        <v>0.38</v>
      </c>
      <c r="AH157">
        <v>2</v>
      </c>
      <c r="AI157">
        <v>363029133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>
      <c r="A158">
        <f>ROW(Source!A148)</f>
        <v>148</v>
      </c>
      <c r="B158">
        <v>363029134</v>
      </c>
      <c r="C158">
        <v>358749188</v>
      </c>
      <c r="D158">
        <v>342765836</v>
      </c>
      <c r="E158">
        <v>1</v>
      </c>
      <c r="F158">
        <v>1</v>
      </c>
      <c r="G158">
        <v>1</v>
      </c>
      <c r="H158">
        <v>2</v>
      </c>
      <c r="I158" t="s">
        <v>117</v>
      </c>
      <c r="J158" t="s">
        <v>838</v>
      </c>
      <c r="K158" t="s">
        <v>118</v>
      </c>
      <c r="L158">
        <v>1368</v>
      </c>
      <c r="N158">
        <v>1011</v>
      </c>
      <c r="O158" t="s">
        <v>67</v>
      </c>
      <c r="P158" t="s">
        <v>67</v>
      </c>
      <c r="Q158">
        <v>1</v>
      </c>
      <c r="X158">
        <v>1.76</v>
      </c>
      <c r="Y158">
        <v>0</v>
      </c>
      <c r="Z158">
        <v>29.079999999999998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435</v>
      </c>
      <c r="AG158">
        <v>1.76</v>
      </c>
      <c r="AH158">
        <v>2</v>
      </c>
      <c r="AI158">
        <v>363029134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>
      <c r="A159">
        <f>ROW(Source!A148)</f>
        <v>148</v>
      </c>
      <c r="B159">
        <v>363029135</v>
      </c>
      <c r="C159">
        <v>358749188</v>
      </c>
      <c r="D159">
        <v>342713970</v>
      </c>
      <c r="E159">
        <v>1</v>
      </c>
      <c r="F159">
        <v>1</v>
      </c>
      <c r="G159">
        <v>1</v>
      </c>
      <c r="H159">
        <v>3</v>
      </c>
      <c r="I159" t="s">
        <v>119</v>
      </c>
      <c r="J159" t="s">
        <v>839</v>
      </c>
      <c r="K159" t="s">
        <v>120</v>
      </c>
      <c r="L159">
        <v>1348</v>
      </c>
      <c r="N159">
        <v>1009</v>
      </c>
      <c r="O159" t="s">
        <v>88</v>
      </c>
      <c r="P159" t="s">
        <v>88</v>
      </c>
      <c r="Q159">
        <v>1000</v>
      </c>
      <c r="X159">
        <v>0.002</v>
      </c>
      <c r="Y159">
        <v>144581.54999999999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517</v>
      </c>
      <c r="AG159">
        <v>0</v>
      </c>
      <c r="AH159">
        <v>2</v>
      </c>
      <c r="AI159">
        <v>363029135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>
      <c r="A160">
        <f>ROW(Source!A148)</f>
        <v>148</v>
      </c>
      <c r="B160">
        <v>363029136</v>
      </c>
      <c r="C160">
        <v>358749188</v>
      </c>
      <c r="D160">
        <v>342716455</v>
      </c>
      <c r="E160">
        <v>1</v>
      </c>
      <c r="F160">
        <v>1</v>
      </c>
      <c r="G160">
        <v>1</v>
      </c>
      <c r="H160">
        <v>3</v>
      </c>
      <c r="I160" t="s">
        <v>121</v>
      </c>
      <c r="J160" t="s">
        <v>840</v>
      </c>
      <c r="K160" t="s">
        <v>122</v>
      </c>
      <c r="L160">
        <v>1346</v>
      </c>
      <c r="N160">
        <v>1009</v>
      </c>
      <c r="O160" t="s">
        <v>77</v>
      </c>
      <c r="P160" t="s">
        <v>77</v>
      </c>
      <c r="Q160">
        <v>1</v>
      </c>
      <c r="X160">
        <v>4.9000000000000004</v>
      </c>
      <c r="Y160">
        <v>155.63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517</v>
      </c>
      <c r="AG160">
        <v>0</v>
      </c>
      <c r="AH160">
        <v>2</v>
      </c>
      <c r="AI160">
        <v>363029136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>
      <c r="A161">
        <f>ROW(Source!A148)</f>
        <v>148</v>
      </c>
      <c r="B161">
        <v>363029137</v>
      </c>
      <c r="C161">
        <v>358749188</v>
      </c>
      <c r="D161">
        <v>342717233</v>
      </c>
      <c r="E161">
        <v>1</v>
      </c>
      <c r="F161">
        <v>1</v>
      </c>
      <c r="G161">
        <v>1</v>
      </c>
      <c r="H161">
        <v>3</v>
      </c>
      <c r="I161" t="s">
        <v>80</v>
      </c>
      <c r="J161" t="s">
        <v>834</v>
      </c>
      <c r="K161" t="s">
        <v>81</v>
      </c>
      <c r="L161">
        <v>1346</v>
      </c>
      <c r="N161">
        <v>1009</v>
      </c>
      <c r="O161" t="s">
        <v>77</v>
      </c>
      <c r="P161" t="s">
        <v>77</v>
      </c>
      <c r="Q161">
        <v>1</v>
      </c>
      <c r="X161">
        <v>10.199999999999999</v>
      </c>
      <c r="Y161">
        <v>174.93000000000001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517</v>
      </c>
      <c r="AG161">
        <v>0</v>
      </c>
      <c r="AH161">
        <v>2</v>
      </c>
      <c r="AI161">
        <v>363029137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>
      <c r="A162">
        <f>ROW(Source!A148)</f>
        <v>148</v>
      </c>
      <c r="B162">
        <v>363029138</v>
      </c>
      <c r="C162">
        <v>358749188</v>
      </c>
      <c r="D162">
        <v>342718353</v>
      </c>
      <c r="E162">
        <v>1</v>
      </c>
      <c r="F162">
        <v>1</v>
      </c>
      <c r="G162">
        <v>1</v>
      </c>
      <c r="H162">
        <v>3</v>
      </c>
      <c r="I162" t="s">
        <v>123</v>
      </c>
      <c r="J162" t="s">
        <v>841</v>
      </c>
      <c r="K162" t="s">
        <v>124</v>
      </c>
      <c r="L162">
        <v>1330</v>
      </c>
      <c r="N162">
        <v>1005</v>
      </c>
      <c r="O162" t="s">
        <v>125</v>
      </c>
      <c r="P162" t="s">
        <v>125</v>
      </c>
      <c r="Q162">
        <v>10</v>
      </c>
      <c r="X162">
        <v>0.14000000000000001</v>
      </c>
      <c r="Y162">
        <v>386.45999999999998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517</v>
      </c>
      <c r="AG162">
        <v>0</v>
      </c>
      <c r="AH162">
        <v>2</v>
      </c>
      <c r="AI162">
        <v>363029138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>
      <c r="A163">
        <f>ROW(Source!A148)</f>
        <v>148</v>
      </c>
      <c r="B163">
        <v>363029139</v>
      </c>
      <c r="C163">
        <v>358749188</v>
      </c>
      <c r="D163">
        <v>342724205</v>
      </c>
      <c r="E163">
        <v>1</v>
      </c>
      <c r="F163">
        <v>1</v>
      </c>
      <c r="G163">
        <v>1</v>
      </c>
      <c r="H163">
        <v>3</v>
      </c>
      <c r="I163" t="s">
        <v>126</v>
      </c>
      <c r="J163" t="s">
        <v>842</v>
      </c>
      <c r="K163" t="s">
        <v>127</v>
      </c>
      <c r="L163">
        <v>1348</v>
      </c>
      <c r="N163">
        <v>1009</v>
      </c>
      <c r="O163" t="s">
        <v>88</v>
      </c>
      <c r="P163" t="s">
        <v>88</v>
      </c>
      <c r="Q163">
        <v>1000</v>
      </c>
      <c r="X163">
        <v>0.010999999999999999</v>
      </c>
      <c r="Y163">
        <v>70310.449999999997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517</v>
      </c>
      <c r="AG163">
        <v>0</v>
      </c>
      <c r="AH163">
        <v>2</v>
      </c>
      <c r="AI163">
        <v>363029139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>
      <c r="A164">
        <f>ROW(Source!A148)</f>
        <v>148</v>
      </c>
      <c r="B164">
        <v>363029140</v>
      </c>
      <c r="C164">
        <v>358749188</v>
      </c>
      <c r="D164">
        <v>342735756</v>
      </c>
      <c r="E164">
        <v>1</v>
      </c>
      <c r="F164">
        <v>1</v>
      </c>
      <c r="G164">
        <v>1</v>
      </c>
      <c r="H164">
        <v>3</v>
      </c>
      <c r="I164" t="s">
        <v>128</v>
      </c>
      <c r="J164" t="s">
        <v>843</v>
      </c>
      <c r="K164" t="s">
        <v>129</v>
      </c>
      <c r="L164">
        <v>1346</v>
      </c>
      <c r="N164">
        <v>1009</v>
      </c>
      <c r="O164" t="s">
        <v>77</v>
      </c>
      <c r="P164" t="s">
        <v>77</v>
      </c>
      <c r="Q164">
        <v>1</v>
      </c>
      <c r="X164">
        <v>1.8999999999999999</v>
      </c>
      <c r="Y164">
        <v>79.879999999999995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517</v>
      </c>
      <c r="AG164">
        <v>0</v>
      </c>
      <c r="AH164">
        <v>2</v>
      </c>
      <c r="AI164">
        <v>363029140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>
      <c r="A165">
        <f>ROW(Source!A148)</f>
        <v>148</v>
      </c>
      <c r="B165">
        <v>363029141</v>
      </c>
      <c r="C165">
        <v>358749188</v>
      </c>
      <c r="D165">
        <v>342646017</v>
      </c>
      <c r="E165">
        <v>113</v>
      </c>
      <c r="F165">
        <v>1</v>
      </c>
      <c r="G165">
        <v>1</v>
      </c>
      <c r="H165">
        <v>3</v>
      </c>
      <c r="I165" t="s">
        <v>130</v>
      </c>
      <c r="J165" t="s">
        <v>435</v>
      </c>
      <c r="K165" t="s">
        <v>131</v>
      </c>
      <c r="L165">
        <v>3277935</v>
      </c>
      <c r="N165">
        <v>1013</v>
      </c>
      <c r="O165" t="s">
        <v>104</v>
      </c>
      <c r="P165" t="s">
        <v>104</v>
      </c>
      <c r="Q165">
        <v>1</v>
      </c>
      <c r="X165">
        <v>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517</v>
      </c>
      <c r="AG165">
        <v>0</v>
      </c>
      <c r="AH165">
        <v>2</v>
      </c>
      <c r="AI165">
        <v>363029141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>
      <c r="A166">
        <f>ROW(Source!A149)</f>
        <v>149</v>
      </c>
      <c r="B166">
        <v>363029142</v>
      </c>
      <c r="C166">
        <v>358749216</v>
      </c>
      <c r="D166">
        <v>342640222</v>
      </c>
      <c r="E166">
        <v>113</v>
      </c>
      <c r="F166">
        <v>1</v>
      </c>
      <c r="G166">
        <v>1</v>
      </c>
      <c r="H166">
        <v>1</v>
      </c>
      <c r="I166" t="s">
        <v>115</v>
      </c>
      <c r="J166" t="s">
        <v>435</v>
      </c>
      <c r="K166" t="s">
        <v>116</v>
      </c>
      <c r="L166">
        <v>1191</v>
      </c>
      <c r="N166">
        <v>1013</v>
      </c>
      <c r="O166" t="s">
        <v>36</v>
      </c>
      <c r="P166" t="s">
        <v>36</v>
      </c>
      <c r="Q166">
        <v>1</v>
      </c>
      <c r="X166">
        <v>43.299999999999997</v>
      </c>
      <c r="Y166">
        <v>0</v>
      </c>
      <c r="Z166">
        <v>0</v>
      </c>
      <c r="AA166">
        <v>0</v>
      </c>
      <c r="AB166">
        <v>497.45999999999998</v>
      </c>
      <c r="AC166">
        <v>0</v>
      </c>
      <c r="AD166">
        <v>1</v>
      </c>
      <c r="AE166">
        <v>1</v>
      </c>
      <c r="AF166" t="s">
        <v>435</v>
      </c>
      <c r="AG166">
        <v>43.299999999999997</v>
      </c>
      <c r="AH166">
        <v>2</v>
      </c>
      <c r="AI166">
        <v>363029142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>
      <c r="A167">
        <f>ROW(Source!A149)</f>
        <v>149</v>
      </c>
      <c r="B167">
        <v>363029143</v>
      </c>
      <c r="C167">
        <v>358749216</v>
      </c>
      <c r="D167">
        <v>342640393</v>
      </c>
      <c r="E167">
        <v>113</v>
      </c>
      <c r="F167">
        <v>1</v>
      </c>
      <c r="G167">
        <v>1</v>
      </c>
      <c r="H167">
        <v>1</v>
      </c>
      <c r="I167" t="s">
        <v>828</v>
      </c>
      <c r="J167" t="s">
        <v>435</v>
      </c>
      <c r="K167" t="s">
        <v>829</v>
      </c>
      <c r="L167">
        <v>1191</v>
      </c>
      <c r="N167">
        <v>1013</v>
      </c>
      <c r="O167" t="s">
        <v>36</v>
      </c>
      <c r="P167" t="s">
        <v>36</v>
      </c>
      <c r="Q167">
        <v>1</v>
      </c>
      <c r="X167">
        <v>11.41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435</v>
      </c>
      <c r="AG167">
        <v>11.41</v>
      </c>
      <c r="AH167">
        <v>2</v>
      </c>
      <c r="AI167">
        <v>363029143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>
      <c r="A168">
        <f>ROW(Source!A149)</f>
        <v>149</v>
      </c>
      <c r="B168">
        <v>363029144</v>
      </c>
      <c r="C168">
        <v>358749216</v>
      </c>
      <c r="D168">
        <v>342764741</v>
      </c>
      <c r="E168">
        <v>1</v>
      </c>
      <c r="F168">
        <v>1</v>
      </c>
      <c r="G168">
        <v>1</v>
      </c>
      <c r="H168">
        <v>2</v>
      </c>
      <c r="I168" t="s">
        <v>65</v>
      </c>
      <c r="J168" t="s">
        <v>830</v>
      </c>
      <c r="K168" t="s">
        <v>66</v>
      </c>
      <c r="L168">
        <v>1368</v>
      </c>
      <c r="N168">
        <v>1011</v>
      </c>
      <c r="O168" t="s">
        <v>67</v>
      </c>
      <c r="P168" t="s">
        <v>67</v>
      </c>
      <c r="Q168">
        <v>1</v>
      </c>
      <c r="X168">
        <v>5</v>
      </c>
      <c r="Y168">
        <v>0</v>
      </c>
      <c r="Z168">
        <v>1552.1199999999999</v>
      </c>
      <c r="AA168">
        <v>668.23000000000002</v>
      </c>
      <c r="AB168">
        <v>0</v>
      </c>
      <c r="AC168">
        <v>0</v>
      </c>
      <c r="AD168">
        <v>1</v>
      </c>
      <c r="AE168">
        <v>0</v>
      </c>
      <c r="AF168" t="s">
        <v>435</v>
      </c>
      <c r="AG168">
        <v>5</v>
      </c>
      <c r="AH168">
        <v>2</v>
      </c>
      <c r="AI168">
        <v>363029144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>
      <c r="A169">
        <f>ROW(Source!A149)</f>
        <v>149</v>
      </c>
      <c r="B169">
        <v>363029145</v>
      </c>
      <c r="C169">
        <v>358749216</v>
      </c>
      <c r="D169">
        <v>342764921</v>
      </c>
      <c r="E169">
        <v>1</v>
      </c>
      <c r="F169">
        <v>1</v>
      </c>
      <c r="G169">
        <v>1</v>
      </c>
      <c r="H169">
        <v>2</v>
      </c>
      <c r="I169" t="s">
        <v>157</v>
      </c>
      <c r="J169" t="s">
        <v>844</v>
      </c>
      <c r="K169" t="s">
        <v>158</v>
      </c>
      <c r="L169">
        <v>1368</v>
      </c>
      <c r="N169">
        <v>1011</v>
      </c>
      <c r="O169" t="s">
        <v>67</v>
      </c>
      <c r="P169" t="s">
        <v>67</v>
      </c>
      <c r="Q169">
        <v>1</v>
      </c>
      <c r="X169">
        <v>5.8300000000000001</v>
      </c>
      <c r="Y169">
        <v>0</v>
      </c>
      <c r="Z169">
        <v>104.98999999999999</v>
      </c>
      <c r="AA169">
        <v>497.45999999999998</v>
      </c>
      <c r="AB169">
        <v>0</v>
      </c>
      <c r="AC169">
        <v>0</v>
      </c>
      <c r="AD169">
        <v>1</v>
      </c>
      <c r="AE169">
        <v>0</v>
      </c>
      <c r="AF169" t="s">
        <v>435</v>
      </c>
      <c r="AG169">
        <v>5.8300000000000001</v>
      </c>
      <c r="AH169">
        <v>2</v>
      </c>
      <c r="AI169">
        <v>363029145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>
      <c r="A170">
        <f>ROW(Source!A149)</f>
        <v>149</v>
      </c>
      <c r="B170">
        <v>363029146</v>
      </c>
      <c r="C170">
        <v>358749216</v>
      </c>
      <c r="D170">
        <v>342765643</v>
      </c>
      <c r="E170">
        <v>1</v>
      </c>
      <c r="F170">
        <v>1</v>
      </c>
      <c r="G170">
        <v>1</v>
      </c>
      <c r="H170">
        <v>2</v>
      </c>
      <c r="I170" t="s">
        <v>70</v>
      </c>
      <c r="J170" t="s">
        <v>831</v>
      </c>
      <c r="K170" t="s">
        <v>71</v>
      </c>
      <c r="L170">
        <v>1368</v>
      </c>
      <c r="N170">
        <v>1011</v>
      </c>
      <c r="O170" t="s">
        <v>67</v>
      </c>
      <c r="P170" t="s">
        <v>67</v>
      </c>
      <c r="Q170">
        <v>1</v>
      </c>
      <c r="X170">
        <v>0.57999999999999996</v>
      </c>
      <c r="Y170">
        <v>0</v>
      </c>
      <c r="Z170">
        <v>477.92000000000002</v>
      </c>
      <c r="AA170">
        <v>497.45999999999998</v>
      </c>
      <c r="AB170">
        <v>0</v>
      </c>
      <c r="AC170">
        <v>0</v>
      </c>
      <c r="AD170">
        <v>1</v>
      </c>
      <c r="AE170">
        <v>0</v>
      </c>
      <c r="AF170" t="s">
        <v>435</v>
      </c>
      <c r="AG170">
        <v>0.57999999999999996</v>
      </c>
      <c r="AH170">
        <v>2</v>
      </c>
      <c r="AI170">
        <v>363029146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>
      <c r="A171">
        <f>ROW(Source!A149)</f>
        <v>149</v>
      </c>
      <c r="B171">
        <v>363029147</v>
      </c>
      <c r="C171">
        <v>358749216</v>
      </c>
      <c r="D171">
        <v>342765836</v>
      </c>
      <c r="E171">
        <v>1</v>
      </c>
      <c r="F171">
        <v>1</v>
      </c>
      <c r="G171">
        <v>1</v>
      </c>
      <c r="H171">
        <v>2</v>
      </c>
      <c r="I171" t="s">
        <v>117</v>
      </c>
      <c r="J171" t="s">
        <v>838</v>
      </c>
      <c r="K171" t="s">
        <v>118</v>
      </c>
      <c r="L171">
        <v>1368</v>
      </c>
      <c r="N171">
        <v>1011</v>
      </c>
      <c r="O171" t="s">
        <v>67</v>
      </c>
      <c r="P171" t="s">
        <v>67</v>
      </c>
      <c r="Q171">
        <v>1</v>
      </c>
      <c r="X171">
        <v>3.6600000000000001</v>
      </c>
      <c r="Y171">
        <v>0</v>
      </c>
      <c r="Z171">
        <v>29.079999999999998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435</v>
      </c>
      <c r="AG171">
        <v>3.6600000000000001</v>
      </c>
      <c r="AH171">
        <v>2</v>
      </c>
      <c r="AI171">
        <v>363029147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>
      <c r="A172">
        <f>ROW(Source!A149)</f>
        <v>149</v>
      </c>
      <c r="B172">
        <v>363029148</v>
      </c>
      <c r="C172">
        <v>358749216</v>
      </c>
      <c r="D172">
        <v>342713970</v>
      </c>
      <c r="E172">
        <v>1</v>
      </c>
      <c r="F172">
        <v>1</v>
      </c>
      <c r="G172">
        <v>1</v>
      </c>
      <c r="H172">
        <v>3</v>
      </c>
      <c r="I172" t="s">
        <v>119</v>
      </c>
      <c r="J172" t="s">
        <v>839</v>
      </c>
      <c r="K172" t="s">
        <v>120</v>
      </c>
      <c r="L172">
        <v>1348</v>
      </c>
      <c r="N172">
        <v>1009</v>
      </c>
      <c r="O172" t="s">
        <v>88</v>
      </c>
      <c r="P172" t="s">
        <v>88</v>
      </c>
      <c r="Q172">
        <v>1000</v>
      </c>
      <c r="X172">
        <v>0.002</v>
      </c>
      <c r="Y172">
        <v>144581.54999999999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517</v>
      </c>
      <c r="AG172">
        <v>0</v>
      </c>
      <c r="AH172">
        <v>2</v>
      </c>
      <c r="AI172">
        <v>363029148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>
      <c r="A173">
        <f>ROW(Source!A149)</f>
        <v>149</v>
      </c>
      <c r="B173">
        <v>363029149</v>
      </c>
      <c r="C173">
        <v>358749216</v>
      </c>
      <c r="D173">
        <v>342716455</v>
      </c>
      <c r="E173">
        <v>1</v>
      </c>
      <c r="F173">
        <v>1</v>
      </c>
      <c r="G173">
        <v>1</v>
      </c>
      <c r="H173">
        <v>3</v>
      </c>
      <c r="I173" t="s">
        <v>121</v>
      </c>
      <c r="J173" t="s">
        <v>840</v>
      </c>
      <c r="K173" t="s">
        <v>122</v>
      </c>
      <c r="L173">
        <v>1346</v>
      </c>
      <c r="N173">
        <v>1009</v>
      </c>
      <c r="O173" t="s">
        <v>77</v>
      </c>
      <c r="P173" t="s">
        <v>77</v>
      </c>
      <c r="Q173">
        <v>1</v>
      </c>
      <c r="X173">
        <v>4.9000000000000004</v>
      </c>
      <c r="Y173">
        <v>155.63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517</v>
      </c>
      <c r="AG173">
        <v>0</v>
      </c>
      <c r="AH173">
        <v>2</v>
      </c>
      <c r="AI173">
        <v>363029149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>
      <c r="A174">
        <f>ROW(Source!A149)</f>
        <v>149</v>
      </c>
      <c r="B174">
        <v>363029150</v>
      </c>
      <c r="C174">
        <v>358749216</v>
      </c>
      <c r="D174">
        <v>342717233</v>
      </c>
      <c r="E174">
        <v>1</v>
      </c>
      <c r="F174">
        <v>1</v>
      </c>
      <c r="G174">
        <v>1</v>
      </c>
      <c r="H174">
        <v>3</v>
      </c>
      <c r="I174" t="s">
        <v>80</v>
      </c>
      <c r="J174" t="s">
        <v>834</v>
      </c>
      <c r="K174" t="s">
        <v>81</v>
      </c>
      <c r="L174">
        <v>1346</v>
      </c>
      <c r="N174">
        <v>1009</v>
      </c>
      <c r="O174" t="s">
        <v>77</v>
      </c>
      <c r="P174" t="s">
        <v>77</v>
      </c>
      <c r="Q174">
        <v>1</v>
      </c>
      <c r="X174">
        <v>10.199999999999999</v>
      </c>
      <c r="Y174">
        <v>174.93000000000001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517</v>
      </c>
      <c r="AG174">
        <v>0</v>
      </c>
      <c r="AH174">
        <v>2</v>
      </c>
      <c r="AI174">
        <v>363029150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>
      <c r="A175">
        <f>ROW(Source!A149)</f>
        <v>149</v>
      </c>
      <c r="B175">
        <v>363029151</v>
      </c>
      <c r="C175">
        <v>358749216</v>
      </c>
      <c r="D175">
        <v>342718353</v>
      </c>
      <c r="E175">
        <v>1</v>
      </c>
      <c r="F175">
        <v>1</v>
      </c>
      <c r="G175">
        <v>1</v>
      </c>
      <c r="H175">
        <v>3</v>
      </c>
      <c r="I175" t="s">
        <v>123</v>
      </c>
      <c r="J175" t="s">
        <v>841</v>
      </c>
      <c r="K175" t="s">
        <v>124</v>
      </c>
      <c r="L175">
        <v>1330</v>
      </c>
      <c r="N175">
        <v>1005</v>
      </c>
      <c r="O175" t="s">
        <v>125</v>
      </c>
      <c r="P175" t="s">
        <v>125</v>
      </c>
      <c r="Q175">
        <v>10</v>
      </c>
      <c r="X175">
        <v>0.14000000000000001</v>
      </c>
      <c r="Y175">
        <v>386.45999999999998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517</v>
      </c>
      <c r="AG175">
        <v>0</v>
      </c>
      <c r="AH175">
        <v>2</v>
      </c>
      <c r="AI175">
        <v>363029151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>
      <c r="A176">
        <f>ROW(Source!A149)</f>
        <v>149</v>
      </c>
      <c r="B176">
        <v>363029152</v>
      </c>
      <c r="C176">
        <v>358749216</v>
      </c>
      <c r="D176">
        <v>342724205</v>
      </c>
      <c r="E176">
        <v>1</v>
      </c>
      <c r="F176">
        <v>1</v>
      </c>
      <c r="G176">
        <v>1</v>
      </c>
      <c r="H176">
        <v>3</v>
      </c>
      <c r="I176" t="s">
        <v>126</v>
      </c>
      <c r="J176" t="s">
        <v>842</v>
      </c>
      <c r="K176" t="s">
        <v>127</v>
      </c>
      <c r="L176">
        <v>1348</v>
      </c>
      <c r="N176">
        <v>1009</v>
      </c>
      <c r="O176" t="s">
        <v>88</v>
      </c>
      <c r="P176" t="s">
        <v>88</v>
      </c>
      <c r="Q176">
        <v>1000</v>
      </c>
      <c r="X176">
        <v>0.010999999999999999</v>
      </c>
      <c r="Y176">
        <v>70310.449999999997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517</v>
      </c>
      <c r="AG176">
        <v>0</v>
      </c>
      <c r="AH176">
        <v>2</v>
      </c>
      <c r="AI176">
        <v>363029152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>
      <c r="A177">
        <f>ROW(Source!A149)</f>
        <v>149</v>
      </c>
      <c r="B177">
        <v>363029153</v>
      </c>
      <c r="C177">
        <v>358749216</v>
      </c>
      <c r="D177">
        <v>342735756</v>
      </c>
      <c r="E177">
        <v>1</v>
      </c>
      <c r="F177">
        <v>1</v>
      </c>
      <c r="G177">
        <v>1</v>
      </c>
      <c r="H177">
        <v>3</v>
      </c>
      <c r="I177" t="s">
        <v>128</v>
      </c>
      <c r="J177" t="s">
        <v>843</v>
      </c>
      <c r="K177" t="s">
        <v>129</v>
      </c>
      <c r="L177">
        <v>1346</v>
      </c>
      <c r="N177">
        <v>1009</v>
      </c>
      <c r="O177" t="s">
        <v>77</v>
      </c>
      <c r="P177" t="s">
        <v>77</v>
      </c>
      <c r="Q177">
        <v>1</v>
      </c>
      <c r="X177">
        <v>1.8999999999999999</v>
      </c>
      <c r="Y177">
        <v>79.879999999999995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517</v>
      </c>
      <c r="AG177">
        <v>0</v>
      </c>
      <c r="AH177">
        <v>2</v>
      </c>
      <c r="AI177">
        <v>363029153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>
      <c r="A178">
        <f>ROW(Source!A149)</f>
        <v>149</v>
      </c>
      <c r="B178">
        <v>363029154</v>
      </c>
      <c r="C178">
        <v>358749216</v>
      </c>
      <c r="D178">
        <v>342646017</v>
      </c>
      <c r="E178">
        <v>113</v>
      </c>
      <c r="F178">
        <v>1</v>
      </c>
      <c r="G178">
        <v>1</v>
      </c>
      <c r="H178">
        <v>3</v>
      </c>
      <c r="I178" t="s">
        <v>130</v>
      </c>
      <c r="J178" t="s">
        <v>435</v>
      </c>
      <c r="K178" t="s">
        <v>131</v>
      </c>
      <c r="L178">
        <v>3277935</v>
      </c>
      <c r="N178">
        <v>1013</v>
      </c>
      <c r="O178" t="s">
        <v>104</v>
      </c>
      <c r="P178" t="s">
        <v>104</v>
      </c>
      <c r="Q178">
        <v>1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517</v>
      </c>
      <c r="AG178">
        <v>0</v>
      </c>
      <c r="AH178">
        <v>2</v>
      </c>
      <c r="AI178">
        <v>363029154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>
      <c r="A179">
        <f>ROW(Source!A185)</f>
        <v>185</v>
      </c>
      <c r="B179">
        <v>363029155</v>
      </c>
      <c r="C179">
        <v>358749244</v>
      </c>
      <c r="D179">
        <v>342640222</v>
      </c>
      <c r="E179">
        <v>113</v>
      </c>
      <c r="F179">
        <v>1</v>
      </c>
      <c r="G179">
        <v>1</v>
      </c>
      <c r="H179">
        <v>1</v>
      </c>
      <c r="I179" t="s">
        <v>115</v>
      </c>
      <c r="J179" t="s">
        <v>435</v>
      </c>
      <c r="K179" t="s">
        <v>116</v>
      </c>
      <c r="L179">
        <v>1191</v>
      </c>
      <c r="N179">
        <v>1013</v>
      </c>
      <c r="O179" t="s">
        <v>36</v>
      </c>
      <c r="P179" t="s">
        <v>36</v>
      </c>
      <c r="Q179">
        <v>1</v>
      </c>
      <c r="X179">
        <v>52.5</v>
      </c>
      <c r="Y179">
        <v>0</v>
      </c>
      <c r="Z179">
        <v>0</v>
      </c>
      <c r="AA179">
        <v>0</v>
      </c>
      <c r="AB179">
        <v>497.45999999999998</v>
      </c>
      <c r="AC179">
        <v>0</v>
      </c>
      <c r="AD179">
        <v>1</v>
      </c>
      <c r="AE179">
        <v>1</v>
      </c>
      <c r="AF179" t="s">
        <v>518</v>
      </c>
      <c r="AG179">
        <v>36.75</v>
      </c>
      <c r="AH179">
        <v>2</v>
      </c>
      <c r="AI179">
        <v>363029155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>
      <c r="A180">
        <f>ROW(Source!A185)</f>
        <v>185</v>
      </c>
      <c r="B180">
        <v>363029156</v>
      </c>
      <c r="C180">
        <v>358749244</v>
      </c>
      <c r="D180">
        <v>342640393</v>
      </c>
      <c r="E180">
        <v>113</v>
      </c>
      <c r="F180">
        <v>1</v>
      </c>
      <c r="G180">
        <v>1</v>
      </c>
      <c r="H180">
        <v>1</v>
      </c>
      <c r="I180" t="s">
        <v>828</v>
      </c>
      <c r="J180" t="s">
        <v>435</v>
      </c>
      <c r="K180" t="s">
        <v>829</v>
      </c>
      <c r="L180">
        <v>1191</v>
      </c>
      <c r="N180">
        <v>1013</v>
      </c>
      <c r="O180" t="s">
        <v>36</v>
      </c>
      <c r="P180" t="s">
        <v>36</v>
      </c>
      <c r="Q180">
        <v>1</v>
      </c>
      <c r="X180">
        <v>17.18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518</v>
      </c>
      <c r="AG180">
        <v>12.026</v>
      </c>
      <c r="AH180">
        <v>2</v>
      </c>
      <c r="AI180">
        <v>363029156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>
      <c r="A181">
        <f>ROW(Source!A185)</f>
        <v>185</v>
      </c>
      <c r="B181">
        <v>363029157</v>
      </c>
      <c r="C181">
        <v>358749244</v>
      </c>
      <c r="D181">
        <v>342764741</v>
      </c>
      <c r="E181">
        <v>1</v>
      </c>
      <c r="F181">
        <v>1</v>
      </c>
      <c r="G181">
        <v>1</v>
      </c>
      <c r="H181">
        <v>2</v>
      </c>
      <c r="I181" t="s">
        <v>65</v>
      </c>
      <c r="J181" t="s">
        <v>830</v>
      </c>
      <c r="K181" t="s">
        <v>66</v>
      </c>
      <c r="L181">
        <v>1368</v>
      </c>
      <c r="N181">
        <v>1011</v>
      </c>
      <c r="O181" t="s">
        <v>67</v>
      </c>
      <c r="P181" t="s">
        <v>67</v>
      </c>
      <c r="Q181">
        <v>1</v>
      </c>
      <c r="X181">
        <v>7.1799999999999997</v>
      </c>
      <c r="Y181">
        <v>0</v>
      </c>
      <c r="Z181">
        <v>1552.1199999999999</v>
      </c>
      <c r="AA181">
        <v>668.23000000000002</v>
      </c>
      <c r="AB181">
        <v>0</v>
      </c>
      <c r="AC181">
        <v>0</v>
      </c>
      <c r="AD181">
        <v>1</v>
      </c>
      <c r="AE181">
        <v>0</v>
      </c>
      <c r="AF181" t="s">
        <v>518</v>
      </c>
      <c r="AG181">
        <v>5.0259999999999998</v>
      </c>
      <c r="AH181">
        <v>2</v>
      </c>
      <c r="AI181">
        <v>363029157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>
      <c r="A182">
        <f>ROW(Source!A185)</f>
        <v>185</v>
      </c>
      <c r="B182">
        <v>363029158</v>
      </c>
      <c r="C182">
        <v>358749244</v>
      </c>
      <c r="D182">
        <v>342764921</v>
      </c>
      <c r="E182">
        <v>1</v>
      </c>
      <c r="F182">
        <v>1</v>
      </c>
      <c r="G182">
        <v>1</v>
      </c>
      <c r="H182">
        <v>2</v>
      </c>
      <c r="I182" t="s">
        <v>157</v>
      </c>
      <c r="J182" t="s">
        <v>844</v>
      </c>
      <c r="K182" t="s">
        <v>158</v>
      </c>
      <c r="L182">
        <v>1368</v>
      </c>
      <c r="N182">
        <v>1011</v>
      </c>
      <c r="O182" t="s">
        <v>67</v>
      </c>
      <c r="P182" t="s">
        <v>67</v>
      </c>
      <c r="Q182">
        <v>1</v>
      </c>
      <c r="X182">
        <v>7.5199999999999996</v>
      </c>
      <c r="Y182">
        <v>0</v>
      </c>
      <c r="Z182">
        <v>104.98999999999999</v>
      </c>
      <c r="AA182">
        <v>497.45999999999998</v>
      </c>
      <c r="AB182">
        <v>0</v>
      </c>
      <c r="AC182">
        <v>0</v>
      </c>
      <c r="AD182">
        <v>1</v>
      </c>
      <c r="AE182">
        <v>0</v>
      </c>
      <c r="AF182" t="s">
        <v>518</v>
      </c>
      <c r="AG182">
        <v>5.2639999999999993</v>
      </c>
      <c r="AH182">
        <v>2</v>
      </c>
      <c r="AI182">
        <v>363029158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>
      <c r="A183">
        <f>ROW(Source!A185)</f>
        <v>185</v>
      </c>
      <c r="B183">
        <v>363029159</v>
      </c>
      <c r="C183">
        <v>358749244</v>
      </c>
      <c r="D183">
        <v>342765643</v>
      </c>
      <c r="E183">
        <v>1</v>
      </c>
      <c r="F183">
        <v>1</v>
      </c>
      <c r="G183">
        <v>1</v>
      </c>
      <c r="H183">
        <v>2</v>
      </c>
      <c r="I183" t="s">
        <v>70</v>
      </c>
      <c r="J183" t="s">
        <v>831</v>
      </c>
      <c r="K183" t="s">
        <v>71</v>
      </c>
      <c r="L183">
        <v>1368</v>
      </c>
      <c r="N183">
        <v>1011</v>
      </c>
      <c r="O183" t="s">
        <v>67</v>
      </c>
      <c r="P183" t="s">
        <v>67</v>
      </c>
      <c r="Q183">
        <v>1</v>
      </c>
      <c r="X183">
        <v>2.48</v>
      </c>
      <c r="Y183">
        <v>0</v>
      </c>
      <c r="Z183">
        <v>477.92000000000002</v>
      </c>
      <c r="AA183">
        <v>497.45999999999998</v>
      </c>
      <c r="AB183">
        <v>0</v>
      </c>
      <c r="AC183">
        <v>0</v>
      </c>
      <c r="AD183">
        <v>1</v>
      </c>
      <c r="AE183">
        <v>0</v>
      </c>
      <c r="AF183" t="s">
        <v>518</v>
      </c>
      <c r="AG183">
        <v>1.736</v>
      </c>
      <c r="AH183">
        <v>2</v>
      </c>
      <c r="AI183">
        <v>363029159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>
      <c r="A184">
        <f>ROW(Source!A185)</f>
        <v>185</v>
      </c>
      <c r="B184">
        <v>363029160</v>
      </c>
      <c r="C184">
        <v>358749244</v>
      </c>
      <c r="D184">
        <v>342765836</v>
      </c>
      <c r="E184">
        <v>1</v>
      </c>
      <c r="F184">
        <v>1</v>
      </c>
      <c r="G184">
        <v>1</v>
      </c>
      <c r="H184">
        <v>2</v>
      </c>
      <c r="I184" t="s">
        <v>117</v>
      </c>
      <c r="J184" t="s">
        <v>838</v>
      </c>
      <c r="K184" t="s">
        <v>118</v>
      </c>
      <c r="L184">
        <v>1368</v>
      </c>
      <c r="N184">
        <v>1011</v>
      </c>
      <c r="O184" t="s">
        <v>67</v>
      </c>
      <c r="P184" t="s">
        <v>67</v>
      </c>
      <c r="Q184">
        <v>1</v>
      </c>
      <c r="X184">
        <v>2.8599999999999999</v>
      </c>
      <c r="Y184">
        <v>0</v>
      </c>
      <c r="Z184">
        <v>29.079999999999998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518</v>
      </c>
      <c r="AG184">
        <v>2.0019999999999998</v>
      </c>
      <c r="AH184">
        <v>2</v>
      </c>
      <c r="AI184">
        <v>363029160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>
      <c r="A185">
        <f>ROW(Source!A185)</f>
        <v>185</v>
      </c>
      <c r="B185">
        <v>363029161</v>
      </c>
      <c r="C185">
        <v>358749244</v>
      </c>
      <c r="D185">
        <v>342713970</v>
      </c>
      <c r="E185">
        <v>1</v>
      </c>
      <c r="F185">
        <v>1</v>
      </c>
      <c r="G185">
        <v>1</v>
      </c>
      <c r="H185">
        <v>3</v>
      </c>
      <c r="I185" t="s">
        <v>119</v>
      </c>
      <c r="J185" t="s">
        <v>839</v>
      </c>
      <c r="K185" t="s">
        <v>120</v>
      </c>
      <c r="L185">
        <v>1348</v>
      </c>
      <c r="N185">
        <v>1009</v>
      </c>
      <c r="O185" t="s">
        <v>88</v>
      </c>
      <c r="P185" t="s">
        <v>88</v>
      </c>
      <c r="Q185">
        <v>1000</v>
      </c>
      <c r="X185">
        <v>0.002</v>
      </c>
      <c r="Y185">
        <v>144581.54999999999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517</v>
      </c>
      <c r="AG185">
        <v>0</v>
      </c>
      <c r="AH185">
        <v>2</v>
      </c>
      <c r="AI185">
        <v>363029161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>
      <c r="A186">
        <f>ROW(Source!A185)</f>
        <v>185</v>
      </c>
      <c r="B186">
        <v>363029162</v>
      </c>
      <c r="C186">
        <v>358749244</v>
      </c>
      <c r="D186">
        <v>342716455</v>
      </c>
      <c r="E186">
        <v>1</v>
      </c>
      <c r="F186">
        <v>1</v>
      </c>
      <c r="G186">
        <v>1</v>
      </c>
      <c r="H186">
        <v>3</v>
      </c>
      <c r="I186" t="s">
        <v>121</v>
      </c>
      <c r="J186" t="s">
        <v>840</v>
      </c>
      <c r="K186" t="s">
        <v>122</v>
      </c>
      <c r="L186">
        <v>1346</v>
      </c>
      <c r="N186">
        <v>1009</v>
      </c>
      <c r="O186" t="s">
        <v>77</v>
      </c>
      <c r="P186" t="s">
        <v>77</v>
      </c>
      <c r="Q186">
        <v>1</v>
      </c>
      <c r="X186">
        <v>6</v>
      </c>
      <c r="Y186">
        <v>155.63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517</v>
      </c>
      <c r="AG186">
        <v>0</v>
      </c>
      <c r="AH186">
        <v>2</v>
      </c>
      <c r="AI186">
        <v>363029162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>
      <c r="A187">
        <f>ROW(Source!A185)</f>
        <v>185</v>
      </c>
      <c r="B187">
        <v>363029163</v>
      </c>
      <c r="C187">
        <v>358749244</v>
      </c>
      <c r="D187">
        <v>342717233</v>
      </c>
      <c r="E187">
        <v>1</v>
      </c>
      <c r="F187">
        <v>1</v>
      </c>
      <c r="G187">
        <v>1</v>
      </c>
      <c r="H187">
        <v>3</v>
      </c>
      <c r="I187" t="s">
        <v>80</v>
      </c>
      <c r="J187" t="s">
        <v>834</v>
      </c>
      <c r="K187" t="s">
        <v>81</v>
      </c>
      <c r="L187">
        <v>1346</v>
      </c>
      <c r="N187">
        <v>1009</v>
      </c>
      <c r="O187" t="s">
        <v>77</v>
      </c>
      <c r="P187" t="s">
        <v>77</v>
      </c>
      <c r="Q187">
        <v>1</v>
      </c>
      <c r="X187">
        <v>1.7</v>
      </c>
      <c r="Y187">
        <v>174.93000000000001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517</v>
      </c>
      <c r="AG187">
        <v>0</v>
      </c>
      <c r="AH187">
        <v>2</v>
      </c>
      <c r="AI187">
        <v>363029163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>
      <c r="A188">
        <f>ROW(Source!A185)</f>
        <v>185</v>
      </c>
      <c r="B188">
        <v>363029164</v>
      </c>
      <c r="C188">
        <v>358749244</v>
      </c>
      <c r="D188">
        <v>342718353</v>
      </c>
      <c r="E188">
        <v>1</v>
      </c>
      <c r="F188">
        <v>1</v>
      </c>
      <c r="G188">
        <v>1</v>
      </c>
      <c r="H188">
        <v>3</v>
      </c>
      <c r="I188" t="s">
        <v>123</v>
      </c>
      <c r="J188" t="s">
        <v>841</v>
      </c>
      <c r="K188" t="s">
        <v>124</v>
      </c>
      <c r="L188">
        <v>1330</v>
      </c>
      <c r="N188">
        <v>1005</v>
      </c>
      <c r="O188" t="s">
        <v>125</v>
      </c>
      <c r="P188" t="s">
        <v>125</v>
      </c>
      <c r="Q188">
        <v>10</v>
      </c>
      <c r="X188">
        <v>0.14999999999999999</v>
      </c>
      <c r="Y188">
        <v>386.45999999999998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517</v>
      </c>
      <c r="AG188">
        <v>0</v>
      </c>
      <c r="AH188">
        <v>2</v>
      </c>
      <c r="AI188">
        <v>363029164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>
      <c r="A189">
        <f>ROW(Source!A185)</f>
        <v>185</v>
      </c>
      <c r="B189">
        <v>363029165</v>
      </c>
      <c r="C189">
        <v>358749244</v>
      </c>
      <c r="D189">
        <v>342724205</v>
      </c>
      <c r="E189">
        <v>1</v>
      </c>
      <c r="F189">
        <v>1</v>
      </c>
      <c r="G189">
        <v>1</v>
      </c>
      <c r="H189">
        <v>3</v>
      </c>
      <c r="I189" t="s">
        <v>126</v>
      </c>
      <c r="J189" t="s">
        <v>842</v>
      </c>
      <c r="K189" t="s">
        <v>127</v>
      </c>
      <c r="L189">
        <v>1348</v>
      </c>
      <c r="N189">
        <v>1009</v>
      </c>
      <c r="O189" t="s">
        <v>88</v>
      </c>
      <c r="P189" t="s">
        <v>88</v>
      </c>
      <c r="Q189">
        <v>1000</v>
      </c>
      <c r="X189">
        <v>0.01</v>
      </c>
      <c r="Y189">
        <v>70310.449999999997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517</v>
      </c>
      <c r="AG189">
        <v>0</v>
      </c>
      <c r="AH189">
        <v>2</v>
      </c>
      <c r="AI189">
        <v>363029165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>
      <c r="A190">
        <f>ROW(Source!A185)</f>
        <v>185</v>
      </c>
      <c r="B190">
        <v>363029166</v>
      </c>
      <c r="C190">
        <v>358749244</v>
      </c>
      <c r="D190">
        <v>342735756</v>
      </c>
      <c r="E190">
        <v>1</v>
      </c>
      <c r="F190">
        <v>1</v>
      </c>
      <c r="G190">
        <v>1</v>
      </c>
      <c r="H190">
        <v>3</v>
      </c>
      <c r="I190" t="s">
        <v>128</v>
      </c>
      <c r="J190" t="s">
        <v>843</v>
      </c>
      <c r="K190" t="s">
        <v>129</v>
      </c>
      <c r="L190">
        <v>1346</v>
      </c>
      <c r="N190">
        <v>1009</v>
      </c>
      <c r="O190" t="s">
        <v>77</v>
      </c>
      <c r="P190" t="s">
        <v>77</v>
      </c>
      <c r="Q190">
        <v>1</v>
      </c>
      <c r="X190">
        <v>1.8999999999999999</v>
      </c>
      <c r="Y190">
        <v>79.879999999999995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517</v>
      </c>
      <c r="AG190">
        <v>0</v>
      </c>
      <c r="AH190">
        <v>2</v>
      </c>
      <c r="AI190">
        <v>363029166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>
      <c r="A191">
        <f>ROW(Source!A185)</f>
        <v>185</v>
      </c>
      <c r="B191">
        <v>363029167</v>
      </c>
      <c r="C191">
        <v>358749244</v>
      </c>
      <c r="D191">
        <v>342646017</v>
      </c>
      <c r="E191">
        <v>113</v>
      </c>
      <c r="F191">
        <v>1</v>
      </c>
      <c r="G191">
        <v>1</v>
      </c>
      <c r="H191">
        <v>3</v>
      </c>
      <c r="I191" t="s">
        <v>130</v>
      </c>
      <c r="J191" t="s">
        <v>435</v>
      </c>
      <c r="K191" t="s">
        <v>131</v>
      </c>
      <c r="L191">
        <v>3277935</v>
      </c>
      <c r="N191">
        <v>1013</v>
      </c>
      <c r="O191" t="s">
        <v>104</v>
      </c>
      <c r="P191" t="s">
        <v>104</v>
      </c>
      <c r="Q191">
        <v>1</v>
      </c>
      <c r="X191">
        <v>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517</v>
      </c>
      <c r="AG191">
        <v>0</v>
      </c>
      <c r="AH191">
        <v>2</v>
      </c>
      <c r="AI191">
        <v>363029167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>
      <c r="A192">
        <f>ROW(Source!A186)</f>
        <v>186</v>
      </c>
      <c r="B192">
        <v>363029168</v>
      </c>
      <c r="C192">
        <v>358749272</v>
      </c>
      <c r="D192">
        <v>342640222</v>
      </c>
      <c r="E192">
        <v>113</v>
      </c>
      <c r="F192">
        <v>1</v>
      </c>
      <c r="G192">
        <v>1</v>
      </c>
      <c r="H192">
        <v>1</v>
      </c>
      <c r="I192" t="s">
        <v>115</v>
      </c>
      <c r="J192" t="s">
        <v>435</v>
      </c>
      <c r="K192" t="s">
        <v>116</v>
      </c>
      <c r="L192">
        <v>1191</v>
      </c>
      <c r="N192">
        <v>1013</v>
      </c>
      <c r="O192" t="s">
        <v>36</v>
      </c>
      <c r="P192" t="s">
        <v>36</v>
      </c>
      <c r="Q192">
        <v>1</v>
      </c>
      <c r="X192">
        <v>72.099999999999994</v>
      </c>
      <c r="Y192">
        <v>0</v>
      </c>
      <c r="Z192">
        <v>0</v>
      </c>
      <c r="AA192">
        <v>0</v>
      </c>
      <c r="AB192">
        <v>497.45999999999998</v>
      </c>
      <c r="AC192">
        <v>0</v>
      </c>
      <c r="AD192">
        <v>1</v>
      </c>
      <c r="AE192">
        <v>1</v>
      </c>
      <c r="AF192" t="s">
        <v>518</v>
      </c>
      <c r="AG192">
        <v>50.469999999999992</v>
      </c>
      <c r="AH192">
        <v>2</v>
      </c>
      <c r="AI192">
        <v>363029168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>
      <c r="A193">
        <f>ROW(Source!A186)</f>
        <v>186</v>
      </c>
      <c r="B193">
        <v>363029169</v>
      </c>
      <c r="C193">
        <v>358749272</v>
      </c>
      <c r="D193">
        <v>342640393</v>
      </c>
      <c r="E193">
        <v>113</v>
      </c>
      <c r="F193">
        <v>1</v>
      </c>
      <c r="G193">
        <v>1</v>
      </c>
      <c r="H193">
        <v>1</v>
      </c>
      <c r="I193" t="s">
        <v>828</v>
      </c>
      <c r="J193" t="s">
        <v>435</v>
      </c>
      <c r="K193" t="s">
        <v>829</v>
      </c>
      <c r="L193">
        <v>1191</v>
      </c>
      <c r="N193">
        <v>1013</v>
      </c>
      <c r="O193" t="s">
        <v>36</v>
      </c>
      <c r="P193" t="s">
        <v>36</v>
      </c>
      <c r="Q193">
        <v>1</v>
      </c>
      <c r="X193">
        <v>22.84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518</v>
      </c>
      <c r="AG193">
        <v>15.988</v>
      </c>
      <c r="AH193">
        <v>2</v>
      </c>
      <c r="AI193">
        <v>363029169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>
      <c r="A194">
        <f>ROW(Source!A186)</f>
        <v>186</v>
      </c>
      <c r="B194">
        <v>363029170</v>
      </c>
      <c r="C194">
        <v>358749272</v>
      </c>
      <c r="D194">
        <v>342764741</v>
      </c>
      <c r="E194">
        <v>1</v>
      </c>
      <c r="F194">
        <v>1</v>
      </c>
      <c r="G194">
        <v>1</v>
      </c>
      <c r="H194">
        <v>2</v>
      </c>
      <c r="I194" t="s">
        <v>65</v>
      </c>
      <c r="J194" t="s">
        <v>830</v>
      </c>
      <c r="K194" t="s">
        <v>66</v>
      </c>
      <c r="L194">
        <v>1368</v>
      </c>
      <c r="N194">
        <v>1011</v>
      </c>
      <c r="O194" t="s">
        <v>67</v>
      </c>
      <c r="P194" t="s">
        <v>67</v>
      </c>
      <c r="Q194">
        <v>1</v>
      </c>
      <c r="X194">
        <v>10</v>
      </c>
      <c r="Y194">
        <v>0</v>
      </c>
      <c r="Z194">
        <v>1552.1199999999999</v>
      </c>
      <c r="AA194">
        <v>668.23000000000002</v>
      </c>
      <c r="AB194">
        <v>0</v>
      </c>
      <c r="AC194">
        <v>0</v>
      </c>
      <c r="AD194">
        <v>1</v>
      </c>
      <c r="AE194">
        <v>0</v>
      </c>
      <c r="AF194" t="s">
        <v>518</v>
      </c>
      <c r="AG194">
        <v>7</v>
      </c>
      <c r="AH194">
        <v>2</v>
      </c>
      <c r="AI194">
        <v>363029170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>
      <c r="A195">
        <f>ROW(Source!A186)</f>
        <v>186</v>
      </c>
      <c r="B195">
        <v>363029171</v>
      </c>
      <c r="C195">
        <v>358749272</v>
      </c>
      <c r="D195">
        <v>342764921</v>
      </c>
      <c r="E195">
        <v>1</v>
      </c>
      <c r="F195">
        <v>1</v>
      </c>
      <c r="G195">
        <v>1</v>
      </c>
      <c r="H195">
        <v>2</v>
      </c>
      <c r="I195" t="s">
        <v>157</v>
      </c>
      <c r="J195" t="s">
        <v>844</v>
      </c>
      <c r="K195" t="s">
        <v>158</v>
      </c>
      <c r="L195">
        <v>1368</v>
      </c>
      <c r="N195">
        <v>1011</v>
      </c>
      <c r="O195" t="s">
        <v>67</v>
      </c>
      <c r="P195" t="s">
        <v>67</v>
      </c>
      <c r="Q195">
        <v>1</v>
      </c>
      <c r="X195">
        <v>9.7200000000000006</v>
      </c>
      <c r="Y195">
        <v>0</v>
      </c>
      <c r="Z195">
        <v>104.98999999999999</v>
      </c>
      <c r="AA195">
        <v>497.45999999999998</v>
      </c>
      <c r="AB195">
        <v>0</v>
      </c>
      <c r="AC195">
        <v>0</v>
      </c>
      <c r="AD195">
        <v>1</v>
      </c>
      <c r="AE195">
        <v>0</v>
      </c>
      <c r="AF195" t="s">
        <v>518</v>
      </c>
      <c r="AG195">
        <v>6.8040000000000003</v>
      </c>
      <c r="AH195">
        <v>2</v>
      </c>
      <c r="AI195">
        <v>363029171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>
      <c r="A196">
        <f>ROW(Source!A186)</f>
        <v>186</v>
      </c>
      <c r="B196">
        <v>363029172</v>
      </c>
      <c r="C196">
        <v>358749272</v>
      </c>
      <c r="D196">
        <v>342765643</v>
      </c>
      <c r="E196">
        <v>1</v>
      </c>
      <c r="F196">
        <v>1</v>
      </c>
      <c r="G196">
        <v>1</v>
      </c>
      <c r="H196">
        <v>2</v>
      </c>
      <c r="I196" t="s">
        <v>70</v>
      </c>
      <c r="J196" t="s">
        <v>831</v>
      </c>
      <c r="K196" t="s">
        <v>71</v>
      </c>
      <c r="L196">
        <v>1368</v>
      </c>
      <c r="N196">
        <v>1011</v>
      </c>
      <c r="O196" t="s">
        <v>67</v>
      </c>
      <c r="P196" t="s">
        <v>67</v>
      </c>
      <c r="Q196">
        <v>1</v>
      </c>
      <c r="X196">
        <v>3.1200000000000001</v>
      </c>
      <c r="Y196">
        <v>0</v>
      </c>
      <c r="Z196">
        <v>477.92000000000002</v>
      </c>
      <c r="AA196">
        <v>497.45999999999998</v>
      </c>
      <c r="AB196">
        <v>0</v>
      </c>
      <c r="AC196">
        <v>0</v>
      </c>
      <c r="AD196">
        <v>1</v>
      </c>
      <c r="AE196">
        <v>0</v>
      </c>
      <c r="AF196" t="s">
        <v>518</v>
      </c>
      <c r="AG196">
        <v>2.1839999999999997</v>
      </c>
      <c r="AH196">
        <v>2</v>
      </c>
      <c r="AI196">
        <v>363029172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>
      <c r="A197">
        <f>ROW(Source!A186)</f>
        <v>186</v>
      </c>
      <c r="B197">
        <v>363029173</v>
      </c>
      <c r="C197">
        <v>358749272</v>
      </c>
      <c r="D197">
        <v>342765836</v>
      </c>
      <c r="E197">
        <v>1</v>
      </c>
      <c r="F197">
        <v>1</v>
      </c>
      <c r="G197">
        <v>1</v>
      </c>
      <c r="H197">
        <v>2</v>
      </c>
      <c r="I197" t="s">
        <v>117</v>
      </c>
      <c r="J197" t="s">
        <v>838</v>
      </c>
      <c r="K197" t="s">
        <v>118</v>
      </c>
      <c r="L197">
        <v>1368</v>
      </c>
      <c r="N197">
        <v>1011</v>
      </c>
      <c r="O197" t="s">
        <v>67</v>
      </c>
      <c r="P197" t="s">
        <v>67</v>
      </c>
      <c r="Q197">
        <v>1</v>
      </c>
      <c r="X197">
        <v>6.6600000000000001</v>
      </c>
      <c r="Y197">
        <v>0</v>
      </c>
      <c r="Z197">
        <v>29.079999999999998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518</v>
      </c>
      <c r="AG197">
        <v>4.6619999999999999</v>
      </c>
      <c r="AH197">
        <v>2</v>
      </c>
      <c r="AI197">
        <v>363029173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>
      <c r="A198">
        <f>ROW(Source!A186)</f>
        <v>186</v>
      </c>
      <c r="B198">
        <v>363029174</v>
      </c>
      <c r="C198">
        <v>358749272</v>
      </c>
      <c r="D198">
        <v>342713970</v>
      </c>
      <c r="E198">
        <v>1</v>
      </c>
      <c r="F198">
        <v>1</v>
      </c>
      <c r="G198">
        <v>1</v>
      </c>
      <c r="H198">
        <v>3</v>
      </c>
      <c r="I198" t="s">
        <v>119</v>
      </c>
      <c r="J198" t="s">
        <v>839</v>
      </c>
      <c r="K198" t="s">
        <v>120</v>
      </c>
      <c r="L198">
        <v>1348</v>
      </c>
      <c r="N198">
        <v>1009</v>
      </c>
      <c r="O198" t="s">
        <v>88</v>
      </c>
      <c r="P198" t="s">
        <v>88</v>
      </c>
      <c r="Q198">
        <v>1000</v>
      </c>
      <c r="X198">
        <v>0.002</v>
      </c>
      <c r="Y198">
        <v>144581.54999999999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517</v>
      </c>
      <c r="AG198">
        <v>0</v>
      </c>
      <c r="AH198">
        <v>2</v>
      </c>
      <c r="AI198">
        <v>363029174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>
      <c r="A199">
        <f>ROW(Source!A186)</f>
        <v>186</v>
      </c>
      <c r="B199">
        <v>363029175</v>
      </c>
      <c r="C199">
        <v>358749272</v>
      </c>
      <c r="D199">
        <v>342716455</v>
      </c>
      <c r="E199">
        <v>1</v>
      </c>
      <c r="F199">
        <v>1</v>
      </c>
      <c r="G199">
        <v>1</v>
      </c>
      <c r="H199">
        <v>3</v>
      </c>
      <c r="I199" t="s">
        <v>121</v>
      </c>
      <c r="J199" t="s">
        <v>840</v>
      </c>
      <c r="K199" t="s">
        <v>122</v>
      </c>
      <c r="L199">
        <v>1346</v>
      </c>
      <c r="N199">
        <v>1009</v>
      </c>
      <c r="O199" t="s">
        <v>77</v>
      </c>
      <c r="P199" t="s">
        <v>77</v>
      </c>
      <c r="Q199">
        <v>1</v>
      </c>
      <c r="X199">
        <v>6</v>
      </c>
      <c r="Y199">
        <v>155.63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517</v>
      </c>
      <c r="AG199">
        <v>0</v>
      </c>
      <c r="AH199">
        <v>2</v>
      </c>
      <c r="AI199">
        <v>363029175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>
      <c r="A200">
        <f>ROW(Source!A186)</f>
        <v>186</v>
      </c>
      <c r="B200">
        <v>363029176</v>
      </c>
      <c r="C200">
        <v>358749272</v>
      </c>
      <c r="D200">
        <v>342717233</v>
      </c>
      <c r="E200">
        <v>1</v>
      </c>
      <c r="F200">
        <v>1</v>
      </c>
      <c r="G200">
        <v>1</v>
      </c>
      <c r="H200">
        <v>3</v>
      </c>
      <c r="I200" t="s">
        <v>80</v>
      </c>
      <c r="J200" t="s">
        <v>834</v>
      </c>
      <c r="K200" t="s">
        <v>81</v>
      </c>
      <c r="L200">
        <v>1346</v>
      </c>
      <c r="N200">
        <v>1009</v>
      </c>
      <c r="O200" t="s">
        <v>77</v>
      </c>
      <c r="P200" t="s">
        <v>77</v>
      </c>
      <c r="Q200">
        <v>1</v>
      </c>
      <c r="X200">
        <v>1.7</v>
      </c>
      <c r="Y200">
        <v>174.93000000000001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517</v>
      </c>
      <c r="AG200">
        <v>0</v>
      </c>
      <c r="AH200">
        <v>2</v>
      </c>
      <c r="AI200">
        <v>363029176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>
      <c r="A201">
        <f>ROW(Source!A186)</f>
        <v>186</v>
      </c>
      <c r="B201">
        <v>363029177</v>
      </c>
      <c r="C201">
        <v>358749272</v>
      </c>
      <c r="D201">
        <v>342718353</v>
      </c>
      <c r="E201">
        <v>1</v>
      </c>
      <c r="F201">
        <v>1</v>
      </c>
      <c r="G201">
        <v>1</v>
      </c>
      <c r="H201">
        <v>3</v>
      </c>
      <c r="I201" t="s">
        <v>123</v>
      </c>
      <c r="J201" t="s">
        <v>841</v>
      </c>
      <c r="K201" t="s">
        <v>124</v>
      </c>
      <c r="L201">
        <v>1330</v>
      </c>
      <c r="N201">
        <v>1005</v>
      </c>
      <c r="O201" t="s">
        <v>125</v>
      </c>
      <c r="P201" t="s">
        <v>125</v>
      </c>
      <c r="Q201">
        <v>10</v>
      </c>
      <c r="X201">
        <v>0.14999999999999999</v>
      </c>
      <c r="Y201">
        <v>386.45999999999998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517</v>
      </c>
      <c r="AG201">
        <v>0</v>
      </c>
      <c r="AH201">
        <v>2</v>
      </c>
      <c r="AI201">
        <v>363029177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>
      <c r="A202">
        <f>ROW(Source!A186)</f>
        <v>186</v>
      </c>
      <c r="B202">
        <v>363029178</v>
      </c>
      <c r="C202">
        <v>358749272</v>
      </c>
      <c r="D202">
        <v>342724205</v>
      </c>
      <c r="E202">
        <v>1</v>
      </c>
      <c r="F202">
        <v>1</v>
      </c>
      <c r="G202">
        <v>1</v>
      </c>
      <c r="H202">
        <v>3</v>
      </c>
      <c r="I202" t="s">
        <v>126</v>
      </c>
      <c r="J202" t="s">
        <v>842</v>
      </c>
      <c r="K202" t="s">
        <v>127</v>
      </c>
      <c r="L202">
        <v>1348</v>
      </c>
      <c r="N202">
        <v>1009</v>
      </c>
      <c r="O202" t="s">
        <v>88</v>
      </c>
      <c r="P202" t="s">
        <v>88</v>
      </c>
      <c r="Q202">
        <v>1000</v>
      </c>
      <c r="X202">
        <v>0.01</v>
      </c>
      <c r="Y202">
        <v>70310.449999999997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517</v>
      </c>
      <c r="AG202">
        <v>0</v>
      </c>
      <c r="AH202">
        <v>2</v>
      </c>
      <c r="AI202">
        <v>363029178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>
      <c r="A203">
        <f>ROW(Source!A186)</f>
        <v>186</v>
      </c>
      <c r="B203">
        <v>363029179</v>
      </c>
      <c r="C203">
        <v>358749272</v>
      </c>
      <c r="D203">
        <v>342735756</v>
      </c>
      <c r="E203">
        <v>1</v>
      </c>
      <c r="F203">
        <v>1</v>
      </c>
      <c r="G203">
        <v>1</v>
      </c>
      <c r="H203">
        <v>3</v>
      </c>
      <c r="I203" t="s">
        <v>128</v>
      </c>
      <c r="J203" t="s">
        <v>843</v>
      </c>
      <c r="K203" t="s">
        <v>129</v>
      </c>
      <c r="L203">
        <v>1346</v>
      </c>
      <c r="N203">
        <v>1009</v>
      </c>
      <c r="O203" t="s">
        <v>77</v>
      </c>
      <c r="P203" t="s">
        <v>77</v>
      </c>
      <c r="Q203">
        <v>1</v>
      </c>
      <c r="X203">
        <v>1.8999999999999999</v>
      </c>
      <c r="Y203">
        <v>79.879999999999995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517</v>
      </c>
      <c r="AG203">
        <v>0</v>
      </c>
      <c r="AH203">
        <v>2</v>
      </c>
      <c r="AI203">
        <v>363029179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>
      <c r="A204">
        <f>ROW(Source!A186)</f>
        <v>186</v>
      </c>
      <c r="B204">
        <v>363029180</v>
      </c>
      <c r="C204">
        <v>358749272</v>
      </c>
      <c r="D204">
        <v>342646017</v>
      </c>
      <c r="E204">
        <v>113</v>
      </c>
      <c r="F204">
        <v>1</v>
      </c>
      <c r="G204">
        <v>1</v>
      </c>
      <c r="H204">
        <v>3</v>
      </c>
      <c r="I204" t="s">
        <v>130</v>
      </c>
      <c r="J204" t="s">
        <v>435</v>
      </c>
      <c r="K204" t="s">
        <v>131</v>
      </c>
      <c r="L204">
        <v>3277935</v>
      </c>
      <c r="N204">
        <v>1013</v>
      </c>
      <c r="O204" t="s">
        <v>104</v>
      </c>
      <c r="P204" t="s">
        <v>104</v>
      </c>
      <c r="Q204">
        <v>1</v>
      </c>
      <c r="X204">
        <v>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517</v>
      </c>
      <c r="AG204">
        <v>0</v>
      </c>
      <c r="AH204">
        <v>2</v>
      </c>
      <c r="AI204">
        <v>363029180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>
      <c r="A205">
        <f>ROW(Source!A187)</f>
        <v>187</v>
      </c>
      <c r="B205">
        <v>363029181</v>
      </c>
      <c r="C205">
        <v>358749300</v>
      </c>
      <c r="D205">
        <v>342640222</v>
      </c>
      <c r="E205">
        <v>113</v>
      </c>
      <c r="F205">
        <v>1</v>
      </c>
      <c r="G205">
        <v>1</v>
      </c>
      <c r="H205">
        <v>1</v>
      </c>
      <c r="I205" t="s">
        <v>115</v>
      </c>
      <c r="J205" t="s">
        <v>435</v>
      </c>
      <c r="K205" t="s">
        <v>116</v>
      </c>
      <c r="L205">
        <v>1191</v>
      </c>
      <c r="N205">
        <v>1013</v>
      </c>
      <c r="O205" t="s">
        <v>36</v>
      </c>
      <c r="P205" t="s">
        <v>36</v>
      </c>
      <c r="Q205">
        <v>1</v>
      </c>
      <c r="X205">
        <v>52.5</v>
      </c>
      <c r="Y205">
        <v>0</v>
      </c>
      <c r="Z205">
        <v>0</v>
      </c>
      <c r="AA205">
        <v>0</v>
      </c>
      <c r="AB205">
        <v>497.45999999999998</v>
      </c>
      <c r="AC205">
        <v>0</v>
      </c>
      <c r="AD205">
        <v>1</v>
      </c>
      <c r="AE205">
        <v>1</v>
      </c>
      <c r="AF205" t="s">
        <v>435</v>
      </c>
      <c r="AG205">
        <v>52.5</v>
      </c>
      <c r="AH205">
        <v>2</v>
      </c>
      <c r="AI205">
        <v>363029181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>
      <c r="A206">
        <f>ROW(Source!A187)</f>
        <v>187</v>
      </c>
      <c r="B206">
        <v>363029182</v>
      </c>
      <c r="C206">
        <v>358749300</v>
      </c>
      <c r="D206">
        <v>342640393</v>
      </c>
      <c r="E206">
        <v>113</v>
      </c>
      <c r="F206">
        <v>1</v>
      </c>
      <c r="G206">
        <v>1</v>
      </c>
      <c r="H206">
        <v>1</v>
      </c>
      <c r="I206" t="s">
        <v>828</v>
      </c>
      <c r="J206" t="s">
        <v>435</v>
      </c>
      <c r="K206" t="s">
        <v>829</v>
      </c>
      <c r="L206">
        <v>1191</v>
      </c>
      <c r="N206">
        <v>1013</v>
      </c>
      <c r="O206" t="s">
        <v>36</v>
      </c>
      <c r="P206" t="s">
        <v>36</v>
      </c>
      <c r="Q206">
        <v>1</v>
      </c>
      <c r="X206">
        <v>17.18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435</v>
      </c>
      <c r="AG206">
        <v>17.18</v>
      </c>
      <c r="AH206">
        <v>2</v>
      </c>
      <c r="AI206">
        <v>363029182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>
      <c r="A207">
        <f>ROW(Source!A187)</f>
        <v>187</v>
      </c>
      <c r="B207">
        <v>363029183</v>
      </c>
      <c r="C207">
        <v>358749300</v>
      </c>
      <c r="D207">
        <v>342764741</v>
      </c>
      <c r="E207">
        <v>1</v>
      </c>
      <c r="F207">
        <v>1</v>
      </c>
      <c r="G207">
        <v>1</v>
      </c>
      <c r="H207">
        <v>2</v>
      </c>
      <c r="I207" t="s">
        <v>65</v>
      </c>
      <c r="J207" t="s">
        <v>830</v>
      </c>
      <c r="K207" t="s">
        <v>66</v>
      </c>
      <c r="L207">
        <v>1368</v>
      </c>
      <c r="N207">
        <v>1011</v>
      </c>
      <c r="O207" t="s">
        <v>67</v>
      </c>
      <c r="P207" t="s">
        <v>67</v>
      </c>
      <c r="Q207">
        <v>1</v>
      </c>
      <c r="X207">
        <v>7.1799999999999997</v>
      </c>
      <c r="Y207">
        <v>0</v>
      </c>
      <c r="Z207">
        <v>1552.1199999999999</v>
      </c>
      <c r="AA207">
        <v>668.23000000000002</v>
      </c>
      <c r="AB207">
        <v>0</v>
      </c>
      <c r="AC207">
        <v>0</v>
      </c>
      <c r="AD207">
        <v>1</v>
      </c>
      <c r="AE207">
        <v>0</v>
      </c>
      <c r="AF207" t="s">
        <v>435</v>
      </c>
      <c r="AG207">
        <v>7.1799999999999997</v>
      </c>
      <c r="AH207">
        <v>2</v>
      </c>
      <c r="AI207">
        <v>363029183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>
      <c r="A208">
        <f>ROW(Source!A187)</f>
        <v>187</v>
      </c>
      <c r="B208">
        <v>363029184</v>
      </c>
      <c r="C208">
        <v>358749300</v>
      </c>
      <c r="D208">
        <v>342764921</v>
      </c>
      <c r="E208">
        <v>1</v>
      </c>
      <c r="F208">
        <v>1</v>
      </c>
      <c r="G208">
        <v>1</v>
      </c>
      <c r="H208">
        <v>2</v>
      </c>
      <c r="I208" t="s">
        <v>157</v>
      </c>
      <c r="J208" t="s">
        <v>844</v>
      </c>
      <c r="K208" t="s">
        <v>158</v>
      </c>
      <c r="L208">
        <v>1368</v>
      </c>
      <c r="N208">
        <v>1011</v>
      </c>
      <c r="O208" t="s">
        <v>67</v>
      </c>
      <c r="P208" t="s">
        <v>67</v>
      </c>
      <c r="Q208">
        <v>1</v>
      </c>
      <c r="X208">
        <v>7.5199999999999996</v>
      </c>
      <c r="Y208">
        <v>0</v>
      </c>
      <c r="Z208">
        <v>104.98999999999999</v>
      </c>
      <c r="AA208">
        <v>497.45999999999998</v>
      </c>
      <c r="AB208">
        <v>0</v>
      </c>
      <c r="AC208">
        <v>0</v>
      </c>
      <c r="AD208">
        <v>1</v>
      </c>
      <c r="AE208">
        <v>0</v>
      </c>
      <c r="AF208" t="s">
        <v>435</v>
      </c>
      <c r="AG208">
        <v>7.5199999999999996</v>
      </c>
      <c r="AH208">
        <v>2</v>
      </c>
      <c r="AI208">
        <v>363029184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>
      <c r="A209">
        <f>ROW(Source!A187)</f>
        <v>187</v>
      </c>
      <c r="B209">
        <v>363029185</v>
      </c>
      <c r="C209">
        <v>358749300</v>
      </c>
      <c r="D209">
        <v>342765643</v>
      </c>
      <c r="E209">
        <v>1</v>
      </c>
      <c r="F209">
        <v>1</v>
      </c>
      <c r="G209">
        <v>1</v>
      </c>
      <c r="H209">
        <v>2</v>
      </c>
      <c r="I209" t="s">
        <v>70</v>
      </c>
      <c r="J209" t="s">
        <v>831</v>
      </c>
      <c r="K209" t="s">
        <v>71</v>
      </c>
      <c r="L209">
        <v>1368</v>
      </c>
      <c r="N209">
        <v>1011</v>
      </c>
      <c r="O209" t="s">
        <v>67</v>
      </c>
      <c r="P209" t="s">
        <v>67</v>
      </c>
      <c r="Q209">
        <v>1</v>
      </c>
      <c r="X209">
        <v>2.48</v>
      </c>
      <c r="Y209">
        <v>0</v>
      </c>
      <c r="Z209">
        <v>477.92000000000002</v>
      </c>
      <c r="AA209">
        <v>497.45999999999998</v>
      </c>
      <c r="AB209">
        <v>0</v>
      </c>
      <c r="AC209">
        <v>0</v>
      </c>
      <c r="AD209">
        <v>1</v>
      </c>
      <c r="AE209">
        <v>0</v>
      </c>
      <c r="AF209" t="s">
        <v>435</v>
      </c>
      <c r="AG209">
        <v>2.48</v>
      </c>
      <c r="AH209">
        <v>2</v>
      </c>
      <c r="AI209">
        <v>363029185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>
      <c r="A210">
        <f>ROW(Source!A187)</f>
        <v>187</v>
      </c>
      <c r="B210">
        <v>363029186</v>
      </c>
      <c r="C210">
        <v>358749300</v>
      </c>
      <c r="D210">
        <v>342765836</v>
      </c>
      <c r="E210">
        <v>1</v>
      </c>
      <c r="F210">
        <v>1</v>
      </c>
      <c r="G210">
        <v>1</v>
      </c>
      <c r="H210">
        <v>2</v>
      </c>
      <c r="I210" t="s">
        <v>117</v>
      </c>
      <c r="J210" t="s">
        <v>838</v>
      </c>
      <c r="K210" t="s">
        <v>118</v>
      </c>
      <c r="L210">
        <v>1368</v>
      </c>
      <c r="N210">
        <v>1011</v>
      </c>
      <c r="O210" t="s">
        <v>67</v>
      </c>
      <c r="P210" t="s">
        <v>67</v>
      </c>
      <c r="Q210">
        <v>1</v>
      </c>
      <c r="X210">
        <v>2.8599999999999999</v>
      </c>
      <c r="Y210">
        <v>0</v>
      </c>
      <c r="Z210">
        <v>29.079999999999998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435</v>
      </c>
      <c r="AG210">
        <v>2.8599999999999999</v>
      </c>
      <c r="AH210">
        <v>2</v>
      </c>
      <c r="AI210">
        <v>363029186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>
      <c r="A211">
        <f>ROW(Source!A187)</f>
        <v>187</v>
      </c>
      <c r="B211">
        <v>363029187</v>
      </c>
      <c r="C211">
        <v>358749300</v>
      </c>
      <c r="D211">
        <v>342713970</v>
      </c>
      <c r="E211">
        <v>1</v>
      </c>
      <c r="F211">
        <v>1</v>
      </c>
      <c r="G211">
        <v>1</v>
      </c>
      <c r="H211">
        <v>3</v>
      </c>
      <c r="I211" t="s">
        <v>119</v>
      </c>
      <c r="J211" t="s">
        <v>839</v>
      </c>
      <c r="K211" t="s">
        <v>120</v>
      </c>
      <c r="L211">
        <v>1348</v>
      </c>
      <c r="N211">
        <v>1009</v>
      </c>
      <c r="O211" t="s">
        <v>88</v>
      </c>
      <c r="P211" t="s">
        <v>88</v>
      </c>
      <c r="Q211">
        <v>1000</v>
      </c>
      <c r="X211">
        <v>0.002</v>
      </c>
      <c r="Y211">
        <v>144581.54999999999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517</v>
      </c>
      <c r="AG211">
        <v>0</v>
      </c>
      <c r="AH211">
        <v>2</v>
      </c>
      <c r="AI211">
        <v>363029187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>
      <c r="A212">
        <f>ROW(Source!A187)</f>
        <v>187</v>
      </c>
      <c r="B212">
        <v>363029188</v>
      </c>
      <c r="C212">
        <v>358749300</v>
      </c>
      <c r="D212">
        <v>342716455</v>
      </c>
      <c r="E212">
        <v>1</v>
      </c>
      <c r="F212">
        <v>1</v>
      </c>
      <c r="G212">
        <v>1</v>
      </c>
      <c r="H212">
        <v>3</v>
      </c>
      <c r="I212" t="s">
        <v>121</v>
      </c>
      <c r="J212" t="s">
        <v>840</v>
      </c>
      <c r="K212" t="s">
        <v>122</v>
      </c>
      <c r="L212">
        <v>1346</v>
      </c>
      <c r="N212">
        <v>1009</v>
      </c>
      <c r="O212" t="s">
        <v>77</v>
      </c>
      <c r="P212" t="s">
        <v>77</v>
      </c>
      <c r="Q212">
        <v>1</v>
      </c>
      <c r="X212">
        <v>6</v>
      </c>
      <c r="Y212">
        <v>155.63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517</v>
      </c>
      <c r="AG212">
        <v>0</v>
      </c>
      <c r="AH212">
        <v>2</v>
      </c>
      <c r="AI212">
        <v>363029188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>
      <c r="A213">
        <f>ROW(Source!A187)</f>
        <v>187</v>
      </c>
      <c r="B213">
        <v>363029189</v>
      </c>
      <c r="C213">
        <v>358749300</v>
      </c>
      <c r="D213">
        <v>342717233</v>
      </c>
      <c r="E213">
        <v>1</v>
      </c>
      <c r="F213">
        <v>1</v>
      </c>
      <c r="G213">
        <v>1</v>
      </c>
      <c r="H213">
        <v>3</v>
      </c>
      <c r="I213" t="s">
        <v>80</v>
      </c>
      <c r="J213" t="s">
        <v>834</v>
      </c>
      <c r="K213" t="s">
        <v>81</v>
      </c>
      <c r="L213">
        <v>1346</v>
      </c>
      <c r="N213">
        <v>1009</v>
      </c>
      <c r="O213" t="s">
        <v>77</v>
      </c>
      <c r="P213" t="s">
        <v>77</v>
      </c>
      <c r="Q213">
        <v>1</v>
      </c>
      <c r="X213">
        <v>1.7</v>
      </c>
      <c r="Y213">
        <v>174.93000000000001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517</v>
      </c>
      <c r="AG213">
        <v>0</v>
      </c>
      <c r="AH213">
        <v>2</v>
      </c>
      <c r="AI213">
        <v>363029189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>
      <c r="A214">
        <f>ROW(Source!A187)</f>
        <v>187</v>
      </c>
      <c r="B214">
        <v>363029190</v>
      </c>
      <c r="C214">
        <v>358749300</v>
      </c>
      <c r="D214">
        <v>342718353</v>
      </c>
      <c r="E214">
        <v>1</v>
      </c>
      <c r="F214">
        <v>1</v>
      </c>
      <c r="G214">
        <v>1</v>
      </c>
      <c r="H214">
        <v>3</v>
      </c>
      <c r="I214" t="s">
        <v>123</v>
      </c>
      <c r="J214" t="s">
        <v>841</v>
      </c>
      <c r="K214" t="s">
        <v>124</v>
      </c>
      <c r="L214">
        <v>1330</v>
      </c>
      <c r="N214">
        <v>1005</v>
      </c>
      <c r="O214" t="s">
        <v>125</v>
      </c>
      <c r="P214" t="s">
        <v>125</v>
      </c>
      <c r="Q214">
        <v>10</v>
      </c>
      <c r="X214">
        <v>0.14999999999999999</v>
      </c>
      <c r="Y214">
        <v>386.45999999999998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517</v>
      </c>
      <c r="AG214">
        <v>0</v>
      </c>
      <c r="AH214">
        <v>2</v>
      </c>
      <c r="AI214">
        <v>363029190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>
      <c r="A215">
        <f>ROW(Source!A187)</f>
        <v>187</v>
      </c>
      <c r="B215">
        <v>363029191</v>
      </c>
      <c r="C215">
        <v>358749300</v>
      </c>
      <c r="D215">
        <v>342724205</v>
      </c>
      <c r="E215">
        <v>1</v>
      </c>
      <c r="F215">
        <v>1</v>
      </c>
      <c r="G215">
        <v>1</v>
      </c>
      <c r="H215">
        <v>3</v>
      </c>
      <c r="I215" t="s">
        <v>126</v>
      </c>
      <c r="J215" t="s">
        <v>842</v>
      </c>
      <c r="K215" t="s">
        <v>127</v>
      </c>
      <c r="L215">
        <v>1348</v>
      </c>
      <c r="N215">
        <v>1009</v>
      </c>
      <c r="O215" t="s">
        <v>88</v>
      </c>
      <c r="P215" t="s">
        <v>88</v>
      </c>
      <c r="Q215">
        <v>1000</v>
      </c>
      <c r="X215">
        <v>0.01</v>
      </c>
      <c r="Y215">
        <v>70310.449999999997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517</v>
      </c>
      <c r="AG215">
        <v>0</v>
      </c>
      <c r="AH215">
        <v>2</v>
      </c>
      <c r="AI215">
        <v>363029191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>
      <c r="A216">
        <f>ROW(Source!A187)</f>
        <v>187</v>
      </c>
      <c r="B216">
        <v>363029192</v>
      </c>
      <c r="C216">
        <v>358749300</v>
      </c>
      <c r="D216">
        <v>342735756</v>
      </c>
      <c r="E216">
        <v>1</v>
      </c>
      <c r="F216">
        <v>1</v>
      </c>
      <c r="G216">
        <v>1</v>
      </c>
      <c r="H216">
        <v>3</v>
      </c>
      <c r="I216" t="s">
        <v>128</v>
      </c>
      <c r="J216" t="s">
        <v>843</v>
      </c>
      <c r="K216" t="s">
        <v>129</v>
      </c>
      <c r="L216">
        <v>1346</v>
      </c>
      <c r="N216">
        <v>1009</v>
      </c>
      <c r="O216" t="s">
        <v>77</v>
      </c>
      <c r="P216" t="s">
        <v>77</v>
      </c>
      <c r="Q216">
        <v>1</v>
      </c>
      <c r="X216">
        <v>1.8999999999999999</v>
      </c>
      <c r="Y216">
        <v>79.879999999999995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517</v>
      </c>
      <c r="AG216">
        <v>0</v>
      </c>
      <c r="AH216">
        <v>2</v>
      </c>
      <c r="AI216">
        <v>363029192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>
      <c r="A217">
        <f>ROW(Source!A187)</f>
        <v>187</v>
      </c>
      <c r="B217">
        <v>363029193</v>
      </c>
      <c r="C217">
        <v>358749300</v>
      </c>
      <c r="D217">
        <v>342646017</v>
      </c>
      <c r="E217">
        <v>113</v>
      </c>
      <c r="F217">
        <v>1</v>
      </c>
      <c r="G217">
        <v>1</v>
      </c>
      <c r="H217">
        <v>3</v>
      </c>
      <c r="I217" t="s">
        <v>130</v>
      </c>
      <c r="J217" t="s">
        <v>435</v>
      </c>
      <c r="K217" t="s">
        <v>131</v>
      </c>
      <c r="L217">
        <v>3277935</v>
      </c>
      <c r="N217">
        <v>1013</v>
      </c>
      <c r="O217" t="s">
        <v>104</v>
      </c>
      <c r="P217" t="s">
        <v>104</v>
      </c>
      <c r="Q217">
        <v>1</v>
      </c>
      <c r="X217">
        <v>2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517</v>
      </c>
      <c r="AG217">
        <v>0</v>
      </c>
      <c r="AH217">
        <v>2</v>
      </c>
      <c r="AI217">
        <v>363029193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>
      <c r="A218">
        <f>ROW(Source!A188)</f>
        <v>188</v>
      </c>
      <c r="B218">
        <v>363029194</v>
      </c>
      <c r="C218">
        <v>358749328</v>
      </c>
      <c r="D218">
        <v>342640222</v>
      </c>
      <c r="E218">
        <v>113</v>
      </c>
      <c r="F218">
        <v>1</v>
      </c>
      <c r="G218">
        <v>1</v>
      </c>
      <c r="H218">
        <v>1</v>
      </c>
      <c r="I218" t="s">
        <v>115</v>
      </c>
      <c r="J218" t="s">
        <v>435</v>
      </c>
      <c r="K218" t="s">
        <v>116</v>
      </c>
      <c r="L218">
        <v>1191</v>
      </c>
      <c r="N218">
        <v>1013</v>
      </c>
      <c r="O218" t="s">
        <v>36</v>
      </c>
      <c r="P218" t="s">
        <v>36</v>
      </c>
      <c r="Q218">
        <v>1</v>
      </c>
      <c r="X218">
        <v>72.099999999999994</v>
      </c>
      <c r="Y218">
        <v>0</v>
      </c>
      <c r="Z218">
        <v>0</v>
      </c>
      <c r="AA218">
        <v>0</v>
      </c>
      <c r="AB218">
        <v>497.45999999999998</v>
      </c>
      <c r="AC218">
        <v>0</v>
      </c>
      <c r="AD218">
        <v>1</v>
      </c>
      <c r="AE218">
        <v>1</v>
      </c>
      <c r="AF218" t="s">
        <v>435</v>
      </c>
      <c r="AG218">
        <v>72.099999999999994</v>
      </c>
      <c r="AH218">
        <v>2</v>
      </c>
      <c r="AI218">
        <v>363029194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>
      <c r="A219">
        <f>ROW(Source!A188)</f>
        <v>188</v>
      </c>
      <c r="B219">
        <v>363029195</v>
      </c>
      <c r="C219">
        <v>358749328</v>
      </c>
      <c r="D219">
        <v>342640393</v>
      </c>
      <c r="E219">
        <v>113</v>
      </c>
      <c r="F219">
        <v>1</v>
      </c>
      <c r="G219">
        <v>1</v>
      </c>
      <c r="H219">
        <v>1</v>
      </c>
      <c r="I219" t="s">
        <v>828</v>
      </c>
      <c r="J219" t="s">
        <v>435</v>
      </c>
      <c r="K219" t="s">
        <v>829</v>
      </c>
      <c r="L219">
        <v>1191</v>
      </c>
      <c r="N219">
        <v>1013</v>
      </c>
      <c r="O219" t="s">
        <v>36</v>
      </c>
      <c r="P219" t="s">
        <v>36</v>
      </c>
      <c r="Q219">
        <v>1</v>
      </c>
      <c r="X219">
        <v>22.84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435</v>
      </c>
      <c r="AG219">
        <v>22.84</v>
      </c>
      <c r="AH219">
        <v>2</v>
      </c>
      <c r="AI219">
        <v>363029195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>
      <c r="A220">
        <f>ROW(Source!A188)</f>
        <v>188</v>
      </c>
      <c r="B220">
        <v>363029196</v>
      </c>
      <c r="C220">
        <v>358749328</v>
      </c>
      <c r="D220">
        <v>342764741</v>
      </c>
      <c r="E220">
        <v>1</v>
      </c>
      <c r="F220">
        <v>1</v>
      </c>
      <c r="G220">
        <v>1</v>
      </c>
      <c r="H220">
        <v>2</v>
      </c>
      <c r="I220" t="s">
        <v>65</v>
      </c>
      <c r="J220" t="s">
        <v>830</v>
      </c>
      <c r="K220" t="s">
        <v>66</v>
      </c>
      <c r="L220">
        <v>1368</v>
      </c>
      <c r="N220">
        <v>1011</v>
      </c>
      <c r="O220" t="s">
        <v>67</v>
      </c>
      <c r="P220" t="s">
        <v>67</v>
      </c>
      <c r="Q220">
        <v>1</v>
      </c>
      <c r="X220">
        <v>10</v>
      </c>
      <c r="Y220">
        <v>0</v>
      </c>
      <c r="Z220">
        <v>1552.1199999999999</v>
      </c>
      <c r="AA220">
        <v>668.23000000000002</v>
      </c>
      <c r="AB220">
        <v>0</v>
      </c>
      <c r="AC220">
        <v>0</v>
      </c>
      <c r="AD220">
        <v>1</v>
      </c>
      <c r="AE220">
        <v>0</v>
      </c>
      <c r="AF220" t="s">
        <v>435</v>
      </c>
      <c r="AG220">
        <v>10</v>
      </c>
      <c r="AH220">
        <v>2</v>
      </c>
      <c r="AI220">
        <v>363029196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>
      <c r="A221">
        <f>ROW(Source!A188)</f>
        <v>188</v>
      </c>
      <c r="B221">
        <v>363029197</v>
      </c>
      <c r="C221">
        <v>358749328</v>
      </c>
      <c r="D221">
        <v>342764921</v>
      </c>
      <c r="E221">
        <v>1</v>
      </c>
      <c r="F221">
        <v>1</v>
      </c>
      <c r="G221">
        <v>1</v>
      </c>
      <c r="H221">
        <v>2</v>
      </c>
      <c r="I221" t="s">
        <v>157</v>
      </c>
      <c r="J221" t="s">
        <v>844</v>
      </c>
      <c r="K221" t="s">
        <v>158</v>
      </c>
      <c r="L221">
        <v>1368</v>
      </c>
      <c r="N221">
        <v>1011</v>
      </c>
      <c r="O221" t="s">
        <v>67</v>
      </c>
      <c r="P221" t="s">
        <v>67</v>
      </c>
      <c r="Q221">
        <v>1</v>
      </c>
      <c r="X221">
        <v>9.7200000000000006</v>
      </c>
      <c r="Y221">
        <v>0</v>
      </c>
      <c r="Z221">
        <v>104.98999999999999</v>
      </c>
      <c r="AA221">
        <v>497.45999999999998</v>
      </c>
      <c r="AB221">
        <v>0</v>
      </c>
      <c r="AC221">
        <v>0</v>
      </c>
      <c r="AD221">
        <v>1</v>
      </c>
      <c r="AE221">
        <v>0</v>
      </c>
      <c r="AF221" t="s">
        <v>435</v>
      </c>
      <c r="AG221">
        <v>9.7200000000000006</v>
      </c>
      <c r="AH221">
        <v>2</v>
      </c>
      <c r="AI221">
        <v>363029197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>
      <c r="A222">
        <f>ROW(Source!A188)</f>
        <v>188</v>
      </c>
      <c r="B222">
        <v>363029198</v>
      </c>
      <c r="C222">
        <v>358749328</v>
      </c>
      <c r="D222">
        <v>342765643</v>
      </c>
      <c r="E222">
        <v>1</v>
      </c>
      <c r="F222">
        <v>1</v>
      </c>
      <c r="G222">
        <v>1</v>
      </c>
      <c r="H222">
        <v>2</v>
      </c>
      <c r="I222" t="s">
        <v>70</v>
      </c>
      <c r="J222" t="s">
        <v>831</v>
      </c>
      <c r="K222" t="s">
        <v>71</v>
      </c>
      <c r="L222">
        <v>1368</v>
      </c>
      <c r="N222">
        <v>1011</v>
      </c>
      <c r="O222" t="s">
        <v>67</v>
      </c>
      <c r="P222" t="s">
        <v>67</v>
      </c>
      <c r="Q222">
        <v>1</v>
      </c>
      <c r="X222">
        <v>3.1200000000000001</v>
      </c>
      <c r="Y222">
        <v>0</v>
      </c>
      <c r="Z222">
        <v>477.92000000000002</v>
      </c>
      <c r="AA222">
        <v>497.45999999999998</v>
      </c>
      <c r="AB222">
        <v>0</v>
      </c>
      <c r="AC222">
        <v>0</v>
      </c>
      <c r="AD222">
        <v>1</v>
      </c>
      <c r="AE222">
        <v>0</v>
      </c>
      <c r="AF222" t="s">
        <v>435</v>
      </c>
      <c r="AG222">
        <v>3.1200000000000001</v>
      </c>
      <c r="AH222">
        <v>2</v>
      </c>
      <c r="AI222">
        <v>363029198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>
      <c r="A223">
        <f>ROW(Source!A188)</f>
        <v>188</v>
      </c>
      <c r="B223">
        <v>363029199</v>
      </c>
      <c r="C223">
        <v>358749328</v>
      </c>
      <c r="D223">
        <v>342765836</v>
      </c>
      <c r="E223">
        <v>1</v>
      </c>
      <c r="F223">
        <v>1</v>
      </c>
      <c r="G223">
        <v>1</v>
      </c>
      <c r="H223">
        <v>2</v>
      </c>
      <c r="I223" t="s">
        <v>117</v>
      </c>
      <c r="J223" t="s">
        <v>838</v>
      </c>
      <c r="K223" t="s">
        <v>118</v>
      </c>
      <c r="L223">
        <v>1368</v>
      </c>
      <c r="N223">
        <v>1011</v>
      </c>
      <c r="O223" t="s">
        <v>67</v>
      </c>
      <c r="P223" t="s">
        <v>67</v>
      </c>
      <c r="Q223">
        <v>1</v>
      </c>
      <c r="X223">
        <v>6.6600000000000001</v>
      </c>
      <c r="Y223">
        <v>0</v>
      </c>
      <c r="Z223">
        <v>29.079999999999998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435</v>
      </c>
      <c r="AG223">
        <v>6.6600000000000001</v>
      </c>
      <c r="AH223">
        <v>2</v>
      </c>
      <c r="AI223">
        <v>363029199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>
      <c r="A224">
        <f>ROW(Source!A188)</f>
        <v>188</v>
      </c>
      <c r="B224">
        <v>363029200</v>
      </c>
      <c r="C224">
        <v>358749328</v>
      </c>
      <c r="D224">
        <v>342713970</v>
      </c>
      <c r="E224">
        <v>1</v>
      </c>
      <c r="F224">
        <v>1</v>
      </c>
      <c r="G224">
        <v>1</v>
      </c>
      <c r="H224">
        <v>3</v>
      </c>
      <c r="I224" t="s">
        <v>119</v>
      </c>
      <c r="J224" t="s">
        <v>839</v>
      </c>
      <c r="K224" t="s">
        <v>120</v>
      </c>
      <c r="L224">
        <v>1348</v>
      </c>
      <c r="N224">
        <v>1009</v>
      </c>
      <c r="O224" t="s">
        <v>88</v>
      </c>
      <c r="P224" t="s">
        <v>88</v>
      </c>
      <c r="Q224">
        <v>1000</v>
      </c>
      <c r="X224">
        <v>0.002</v>
      </c>
      <c r="Y224">
        <v>144581.54999999999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517</v>
      </c>
      <c r="AG224">
        <v>0</v>
      </c>
      <c r="AH224">
        <v>2</v>
      </c>
      <c r="AI224">
        <v>363029200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>
      <c r="A225">
        <f>ROW(Source!A188)</f>
        <v>188</v>
      </c>
      <c r="B225">
        <v>363029201</v>
      </c>
      <c r="C225">
        <v>358749328</v>
      </c>
      <c r="D225">
        <v>342716455</v>
      </c>
      <c r="E225">
        <v>1</v>
      </c>
      <c r="F225">
        <v>1</v>
      </c>
      <c r="G225">
        <v>1</v>
      </c>
      <c r="H225">
        <v>3</v>
      </c>
      <c r="I225" t="s">
        <v>121</v>
      </c>
      <c r="J225" t="s">
        <v>840</v>
      </c>
      <c r="K225" t="s">
        <v>122</v>
      </c>
      <c r="L225">
        <v>1346</v>
      </c>
      <c r="N225">
        <v>1009</v>
      </c>
      <c r="O225" t="s">
        <v>77</v>
      </c>
      <c r="P225" t="s">
        <v>77</v>
      </c>
      <c r="Q225">
        <v>1</v>
      </c>
      <c r="X225">
        <v>6</v>
      </c>
      <c r="Y225">
        <v>155.63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517</v>
      </c>
      <c r="AG225">
        <v>0</v>
      </c>
      <c r="AH225">
        <v>2</v>
      </c>
      <c r="AI225">
        <v>363029201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>
      <c r="A226">
        <f>ROW(Source!A188)</f>
        <v>188</v>
      </c>
      <c r="B226">
        <v>363029202</v>
      </c>
      <c r="C226">
        <v>358749328</v>
      </c>
      <c r="D226">
        <v>342717233</v>
      </c>
      <c r="E226">
        <v>1</v>
      </c>
      <c r="F226">
        <v>1</v>
      </c>
      <c r="G226">
        <v>1</v>
      </c>
      <c r="H226">
        <v>3</v>
      </c>
      <c r="I226" t="s">
        <v>80</v>
      </c>
      <c r="J226" t="s">
        <v>834</v>
      </c>
      <c r="K226" t="s">
        <v>81</v>
      </c>
      <c r="L226">
        <v>1346</v>
      </c>
      <c r="N226">
        <v>1009</v>
      </c>
      <c r="O226" t="s">
        <v>77</v>
      </c>
      <c r="P226" t="s">
        <v>77</v>
      </c>
      <c r="Q226">
        <v>1</v>
      </c>
      <c r="X226">
        <v>1.7</v>
      </c>
      <c r="Y226">
        <v>174.93000000000001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517</v>
      </c>
      <c r="AG226">
        <v>0</v>
      </c>
      <c r="AH226">
        <v>2</v>
      </c>
      <c r="AI226">
        <v>363029202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>
      <c r="A227">
        <f>ROW(Source!A188)</f>
        <v>188</v>
      </c>
      <c r="B227">
        <v>363029203</v>
      </c>
      <c r="C227">
        <v>358749328</v>
      </c>
      <c r="D227">
        <v>342718353</v>
      </c>
      <c r="E227">
        <v>1</v>
      </c>
      <c r="F227">
        <v>1</v>
      </c>
      <c r="G227">
        <v>1</v>
      </c>
      <c r="H227">
        <v>3</v>
      </c>
      <c r="I227" t="s">
        <v>123</v>
      </c>
      <c r="J227" t="s">
        <v>841</v>
      </c>
      <c r="K227" t="s">
        <v>124</v>
      </c>
      <c r="L227">
        <v>1330</v>
      </c>
      <c r="N227">
        <v>1005</v>
      </c>
      <c r="O227" t="s">
        <v>125</v>
      </c>
      <c r="P227" t="s">
        <v>125</v>
      </c>
      <c r="Q227">
        <v>10</v>
      </c>
      <c r="X227">
        <v>0.14999999999999999</v>
      </c>
      <c r="Y227">
        <v>386.45999999999998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517</v>
      </c>
      <c r="AG227">
        <v>0</v>
      </c>
      <c r="AH227">
        <v>2</v>
      </c>
      <c r="AI227">
        <v>363029203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>
      <c r="A228">
        <f>ROW(Source!A188)</f>
        <v>188</v>
      </c>
      <c r="B228">
        <v>363029204</v>
      </c>
      <c r="C228">
        <v>358749328</v>
      </c>
      <c r="D228">
        <v>342724205</v>
      </c>
      <c r="E228">
        <v>1</v>
      </c>
      <c r="F228">
        <v>1</v>
      </c>
      <c r="G228">
        <v>1</v>
      </c>
      <c r="H228">
        <v>3</v>
      </c>
      <c r="I228" t="s">
        <v>126</v>
      </c>
      <c r="J228" t="s">
        <v>842</v>
      </c>
      <c r="K228" t="s">
        <v>127</v>
      </c>
      <c r="L228">
        <v>1348</v>
      </c>
      <c r="N228">
        <v>1009</v>
      </c>
      <c r="O228" t="s">
        <v>88</v>
      </c>
      <c r="P228" t="s">
        <v>88</v>
      </c>
      <c r="Q228">
        <v>1000</v>
      </c>
      <c r="X228">
        <v>0.01</v>
      </c>
      <c r="Y228">
        <v>70310.449999999997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517</v>
      </c>
      <c r="AG228">
        <v>0</v>
      </c>
      <c r="AH228">
        <v>2</v>
      </c>
      <c r="AI228">
        <v>363029204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>
      <c r="A229">
        <f>ROW(Source!A188)</f>
        <v>188</v>
      </c>
      <c r="B229">
        <v>363029205</v>
      </c>
      <c r="C229">
        <v>358749328</v>
      </c>
      <c r="D229">
        <v>342735756</v>
      </c>
      <c r="E229">
        <v>1</v>
      </c>
      <c r="F229">
        <v>1</v>
      </c>
      <c r="G229">
        <v>1</v>
      </c>
      <c r="H229">
        <v>3</v>
      </c>
      <c r="I229" t="s">
        <v>128</v>
      </c>
      <c r="J229" t="s">
        <v>843</v>
      </c>
      <c r="K229" t="s">
        <v>129</v>
      </c>
      <c r="L229">
        <v>1346</v>
      </c>
      <c r="N229">
        <v>1009</v>
      </c>
      <c r="O229" t="s">
        <v>77</v>
      </c>
      <c r="P229" t="s">
        <v>77</v>
      </c>
      <c r="Q229">
        <v>1</v>
      </c>
      <c r="X229">
        <v>1.8999999999999999</v>
      </c>
      <c r="Y229">
        <v>79.879999999999995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517</v>
      </c>
      <c r="AG229">
        <v>0</v>
      </c>
      <c r="AH229">
        <v>2</v>
      </c>
      <c r="AI229">
        <v>363029205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>
      <c r="A230">
        <f>ROW(Source!A188)</f>
        <v>188</v>
      </c>
      <c r="B230">
        <v>363029206</v>
      </c>
      <c r="C230">
        <v>358749328</v>
      </c>
      <c r="D230">
        <v>342646017</v>
      </c>
      <c r="E230">
        <v>113</v>
      </c>
      <c r="F230">
        <v>1</v>
      </c>
      <c r="G230">
        <v>1</v>
      </c>
      <c r="H230">
        <v>3</v>
      </c>
      <c r="I230" t="s">
        <v>130</v>
      </c>
      <c r="J230" t="s">
        <v>435</v>
      </c>
      <c r="K230" t="s">
        <v>131</v>
      </c>
      <c r="L230">
        <v>3277935</v>
      </c>
      <c r="N230">
        <v>1013</v>
      </c>
      <c r="O230" t="s">
        <v>104</v>
      </c>
      <c r="P230" t="s">
        <v>104</v>
      </c>
      <c r="Q230">
        <v>1</v>
      </c>
      <c r="X230">
        <v>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517</v>
      </c>
      <c r="AG230">
        <v>0</v>
      </c>
      <c r="AH230">
        <v>2</v>
      </c>
      <c r="AI230">
        <v>363029206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>
      <c r="A231">
        <f>ROW(Source!A258)</f>
        <v>258</v>
      </c>
      <c r="B231">
        <v>363029207</v>
      </c>
      <c r="C231">
        <v>358749356</v>
      </c>
      <c r="D231">
        <v>342640222</v>
      </c>
      <c r="E231">
        <v>113</v>
      </c>
      <c r="F231">
        <v>1</v>
      </c>
      <c r="G231">
        <v>1</v>
      </c>
      <c r="H231">
        <v>1</v>
      </c>
      <c r="I231" t="s">
        <v>115</v>
      </c>
      <c r="J231" t="s">
        <v>435</v>
      </c>
      <c r="K231" t="s">
        <v>116</v>
      </c>
      <c r="L231">
        <v>1191</v>
      </c>
      <c r="N231">
        <v>1013</v>
      </c>
      <c r="O231" t="s">
        <v>36</v>
      </c>
      <c r="P231" t="s">
        <v>36</v>
      </c>
      <c r="Q231">
        <v>1</v>
      </c>
      <c r="X231">
        <v>0.40000000000000002</v>
      </c>
      <c r="Y231">
        <v>0</v>
      </c>
      <c r="Z231">
        <v>0</v>
      </c>
      <c r="AA231">
        <v>0</v>
      </c>
      <c r="AB231">
        <v>497.45999999999998</v>
      </c>
      <c r="AC231">
        <v>0</v>
      </c>
      <c r="AD231">
        <v>1</v>
      </c>
      <c r="AE231">
        <v>1</v>
      </c>
      <c r="AF231" t="s">
        <v>561</v>
      </c>
      <c r="AG231">
        <v>0.12</v>
      </c>
      <c r="AH231">
        <v>2</v>
      </c>
      <c r="AI231">
        <v>363029207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>
      <c r="A232">
        <f>ROW(Source!A258)</f>
        <v>258</v>
      </c>
      <c r="B232">
        <v>363029208</v>
      </c>
      <c r="C232">
        <v>358749356</v>
      </c>
      <c r="D232">
        <v>342640393</v>
      </c>
      <c r="E232">
        <v>113</v>
      </c>
      <c r="F232">
        <v>1</v>
      </c>
      <c r="G232">
        <v>1</v>
      </c>
      <c r="H232">
        <v>1</v>
      </c>
      <c r="I232" t="s">
        <v>828</v>
      </c>
      <c r="J232" t="s">
        <v>435</v>
      </c>
      <c r="K232" t="s">
        <v>829</v>
      </c>
      <c r="L232">
        <v>1191</v>
      </c>
      <c r="N232">
        <v>1013</v>
      </c>
      <c r="O232" t="s">
        <v>36</v>
      </c>
      <c r="P232" t="s">
        <v>36</v>
      </c>
      <c r="Q232">
        <v>1</v>
      </c>
      <c r="X232">
        <v>0.01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561</v>
      </c>
      <c r="AG232">
        <v>0.0030000000000000001</v>
      </c>
      <c r="AH232">
        <v>2</v>
      </c>
      <c r="AI232">
        <v>363029208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>
      <c r="A233">
        <f>ROW(Source!A258)</f>
        <v>258</v>
      </c>
      <c r="B233">
        <v>363029209</v>
      </c>
      <c r="C233">
        <v>358749356</v>
      </c>
      <c r="D233">
        <v>342764741</v>
      </c>
      <c r="E233">
        <v>1</v>
      </c>
      <c r="F233">
        <v>1</v>
      </c>
      <c r="G233">
        <v>1</v>
      </c>
      <c r="H233">
        <v>2</v>
      </c>
      <c r="I233" t="s">
        <v>65</v>
      </c>
      <c r="J233" t="s">
        <v>830</v>
      </c>
      <c r="K233" t="s">
        <v>66</v>
      </c>
      <c r="L233">
        <v>1368</v>
      </c>
      <c r="N233">
        <v>1011</v>
      </c>
      <c r="O233" t="s">
        <v>67</v>
      </c>
      <c r="P233" t="s">
        <v>67</v>
      </c>
      <c r="Q233">
        <v>1</v>
      </c>
      <c r="X233">
        <v>0.0040000000000000001</v>
      </c>
      <c r="Y233">
        <v>0</v>
      </c>
      <c r="Z233">
        <v>1552.1199999999999</v>
      </c>
      <c r="AA233">
        <v>668.23000000000002</v>
      </c>
      <c r="AB233">
        <v>0</v>
      </c>
      <c r="AC233">
        <v>0</v>
      </c>
      <c r="AD233">
        <v>1</v>
      </c>
      <c r="AE233">
        <v>0</v>
      </c>
      <c r="AF233" t="s">
        <v>561</v>
      </c>
      <c r="AG233">
        <v>0.0011999999999999999</v>
      </c>
      <c r="AH233">
        <v>2</v>
      </c>
      <c r="AI233">
        <v>363029209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>
      <c r="A234">
        <f>ROW(Source!A258)</f>
        <v>258</v>
      </c>
      <c r="B234">
        <v>363029210</v>
      </c>
      <c r="C234">
        <v>358749356</v>
      </c>
      <c r="D234">
        <v>342765643</v>
      </c>
      <c r="E234">
        <v>1</v>
      </c>
      <c r="F234">
        <v>1</v>
      </c>
      <c r="G234">
        <v>1</v>
      </c>
      <c r="H234">
        <v>2</v>
      </c>
      <c r="I234" t="s">
        <v>70</v>
      </c>
      <c r="J234" t="s">
        <v>831</v>
      </c>
      <c r="K234" t="s">
        <v>71</v>
      </c>
      <c r="L234">
        <v>1368</v>
      </c>
      <c r="N234">
        <v>1011</v>
      </c>
      <c r="O234" t="s">
        <v>67</v>
      </c>
      <c r="P234" t="s">
        <v>67</v>
      </c>
      <c r="Q234">
        <v>1</v>
      </c>
      <c r="X234">
        <v>0.0040000000000000001</v>
      </c>
      <c r="Y234">
        <v>0</v>
      </c>
      <c r="Z234">
        <v>477.92000000000002</v>
      </c>
      <c r="AA234">
        <v>497.45999999999998</v>
      </c>
      <c r="AB234">
        <v>0</v>
      </c>
      <c r="AC234">
        <v>0</v>
      </c>
      <c r="AD234">
        <v>1</v>
      </c>
      <c r="AE234">
        <v>0</v>
      </c>
      <c r="AF234" t="s">
        <v>561</v>
      </c>
      <c r="AG234">
        <v>0.0011999999999999999</v>
      </c>
      <c r="AH234">
        <v>2</v>
      </c>
      <c r="AI234">
        <v>363029210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>
      <c r="A235">
        <f>ROW(Source!A258)</f>
        <v>258</v>
      </c>
      <c r="B235">
        <v>363029211</v>
      </c>
      <c r="C235">
        <v>358749356</v>
      </c>
      <c r="D235">
        <v>342717233</v>
      </c>
      <c r="E235">
        <v>1</v>
      </c>
      <c r="F235">
        <v>1</v>
      </c>
      <c r="G235">
        <v>1</v>
      </c>
      <c r="H235">
        <v>3</v>
      </c>
      <c r="I235" t="s">
        <v>80</v>
      </c>
      <c r="J235" t="s">
        <v>834</v>
      </c>
      <c r="K235" t="s">
        <v>81</v>
      </c>
      <c r="L235">
        <v>1346</v>
      </c>
      <c r="N235">
        <v>1009</v>
      </c>
      <c r="O235" t="s">
        <v>77</v>
      </c>
      <c r="P235" t="s">
        <v>77</v>
      </c>
      <c r="Q235">
        <v>1</v>
      </c>
      <c r="X235">
        <v>0.080000000000000002</v>
      </c>
      <c r="Y235">
        <v>174.93000000000001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517</v>
      </c>
      <c r="AG235">
        <v>0</v>
      </c>
      <c r="AH235">
        <v>2</v>
      </c>
      <c r="AI235">
        <v>363029211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>
      <c r="A236">
        <f>ROW(Source!A258)</f>
        <v>258</v>
      </c>
      <c r="B236">
        <v>363029212</v>
      </c>
      <c r="C236">
        <v>358749356</v>
      </c>
      <c r="D236">
        <v>342646017</v>
      </c>
      <c r="E236">
        <v>113</v>
      </c>
      <c r="F236">
        <v>1</v>
      </c>
      <c r="G236">
        <v>1</v>
      </c>
      <c r="H236">
        <v>3</v>
      </c>
      <c r="I236" t="s">
        <v>130</v>
      </c>
      <c r="J236" t="s">
        <v>435</v>
      </c>
      <c r="K236" t="s">
        <v>131</v>
      </c>
      <c r="L236">
        <v>3277935</v>
      </c>
      <c r="N236">
        <v>1013</v>
      </c>
      <c r="O236" t="s">
        <v>104</v>
      </c>
      <c r="P236" t="s">
        <v>104</v>
      </c>
      <c r="Q236">
        <v>1</v>
      </c>
      <c r="X236">
        <v>2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517</v>
      </c>
      <c r="AG236">
        <v>0</v>
      </c>
      <c r="AH236">
        <v>2</v>
      </c>
      <c r="AI236">
        <v>363029212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>
      <c r="A237">
        <f>ROW(Source!A259)</f>
        <v>259</v>
      </c>
      <c r="B237">
        <v>363029213</v>
      </c>
      <c r="C237">
        <v>358749370</v>
      </c>
      <c r="D237">
        <v>342640222</v>
      </c>
      <c r="E237">
        <v>113</v>
      </c>
      <c r="F237">
        <v>1</v>
      </c>
      <c r="G237">
        <v>1</v>
      </c>
      <c r="H237">
        <v>1</v>
      </c>
      <c r="I237" t="s">
        <v>115</v>
      </c>
      <c r="J237" t="s">
        <v>435</v>
      </c>
      <c r="K237" t="s">
        <v>116</v>
      </c>
      <c r="L237">
        <v>1191</v>
      </c>
      <c r="N237">
        <v>1013</v>
      </c>
      <c r="O237" t="s">
        <v>36</v>
      </c>
      <c r="P237" t="s">
        <v>36</v>
      </c>
      <c r="Q237">
        <v>1</v>
      </c>
      <c r="X237">
        <v>0.40000000000000002</v>
      </c>
      <c r="Y237">
        <v>0</v>
      </c>
      <c r="Z237">
        <v>0</v>
      </c>
      <c r="AA237">
        <v>0</v>
      </c>
      <c r="AB237">
        <v>497.45999999999998</v>
      </c>
      <c r="AC237">
        <v>0</v>
      </c>
      <c r="AD237">
        <v>1</v>
      </c>
      <c r="AE237">
        <v>1</v>
      </c>
      <c r="AF237" t="s">
        <v>561</v>
      </c>
      <c r="AG237">
        <v>0.12</v>
      </c>
      <c r="AH237">
        <v>2</v>
      </c>
      <c r="AI237">
        <v>363029213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>
      <c r="A238">
        <f>ROW(Source!A259)</f>
        <v>259</v>
      </c>
      <c r="B238">
        <v>363029214</v>
      </c>
      <c r="C238">
        <v>358749370</v>
      </c>
      <c r="D238">
        <v>342640393</v>
      </c>
      <c r="E238">
        <v>113</v>
      </c>
      <c r="F238">
        <v>1</v>
      </c>
      <c r="G238">
        <v>1</v>
      </c>
      <c r="H238">
        <v>1</v>
      </c>
      <c r="I238" t="s">
        <v>828</v>
      </c>
      <c r="J238" t="s">
        <v>435</v>
      </c>
      <c r="K238" t="s">
        <v>829</v>
      </c>
      <c r="L238">
        <v>1191</v>
      </c>
      <c r="N238">
        <v>1013</v>
      </c>
      <c r="O238" t="s">
        <v>36</v>
      </c>
      <c r="P238" t="s">
        <v>36</v>
      </c>
      <c r="Q238">
        <v>1</v>
      </c>
      <c r="X238">
        <v>0.01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561</v>
      </c>
      <c r="AG238">
        <v>0.0030000000000000001</v>
      </c>
      <c r="AH238">
        <v>2</v>
      </c>
      <c r="AI238">
        <v>363029214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>
      <c r="A239">
        <f>ROW(Source!A259)</f>
        <v>259</v>
      </c>
      <c r="B239">
        <v>363029215</v>
      </c>
      <c r="C239">
        <v>358749370</v>
      </c>
      <c r="D239">
        <v>342764741</v>
      </c>
      <c r="E239">
        <v>1</v>
      </c>
      <c r="F239">
        <v>1</v>
      </c>
      <c r="G239">
        <v>1</v>
      </c>
      <c r="H239">
        <v>2</v>
      </c>
      <c r="I239" t="s">
        <v>65</v>
      </c>
      <c r="J239" t="s">
        <v>830</v>
      </c>
      <c r="K239" t="s">
        <v>66</v>
      </c>
      <c r="L239">
        <v>1368</v>
      </c>
      <c r="N239">
        <v>1011</v>
      </c>
      <c r="O239" t="s">
        <v>67</v>
      </c>
      <c r="P239" t="s">
        <v>67</v>
      </c>
      <c r="Q239">
        <v>1</v>
      </c>
      <c r="X239">
        <v>0.0070000000000000001</v>
      </c>
      <c r="Y239">
        <v>0</v>
      </c>
      <c r="Z239">
        <v>1552.1199999999999</v>
      </c>
      <c r="AA239">
        <v>668.23000000000002</v>
      </c>
      <c r="AB239">
        <v>0</v>
      </c>
      <c r="AC239">
        <v>0</v>
      </c>
      <c r="AD239">
        <v>1</v>
      </c>
      <c r="AE239">
        <v>0</v>
      </c>
      <c r="AF239" t="s">
        <v>561</v>
      </c>
      <c r="AG239">
        <v>0.0020999999999999999</v>
      </c>
      <c r="AH239">
        <v>2</v>
      </c>
      <c r="AI239">
        <v>363029215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>
      <c r="A240">
        <f>ROW(Source!A259)</f>
        <v>259</v>
      </c>
      <c r="B240">
        <v>363029216</v>
      </c>
      <c r="C240">
        <v>358749370</v>
      </c>
      <c r="D240">
        <v>342765643</v>
      </c>
      <c r="E240">
        <v>1</v>
      </c>
      <c r="F240">
        <v>1</v>
      </c>
      <c r="G240">
        <v>1</v>
      </c>
      <c r="H240">
        <v>2</v>
      </c>
      <c r="I240" t="s">
        <v>70</v>
      </c>
      <c r="J240" t="s">
        <v>831</v>
      </c>
      <c r="K240" t="s">
        <v>71</v>
      </c>
      <c r="L240">
        <v>1368</v>
      </c>
      <c r="N240">
        <v>1011</v>
      </c>
      <c r="O240" t="s">
        <v>67</v>
      </c>
      <c r="P240" t="s">
        <v>67</v>
      </c>
      <c r="Q240">
        <v>1</v>
      </c>
      <c r="X240">
        <v>0.0070000000000000001</v>
      </c>
      <c r="Y240">
        <v>0</v>
      </c>
      <c r="Z240">
        <v>477.92000000000002</v>
      </c>
      <c r="AA240">
        <v>497.45999999999998</v>
      </c>
      <c r="AB240">
        <v>0</v>
      </c>
      <c r="AC240">
        <v>0</v>
      </c>
      <c r="AD240">
        <v>1</v>
      </c>
      <c r="AE240">
        <v>0</v>
      </c>
      <c r="AF240" t="s">
        <v>561</v>
      </c>
      <c r="AG240">
        <v>0.0020999999999999999</v>
      </c>
      <c r="AH240">
        <v>2</v>
      </c>
      <c r="AI240">
        <v>363029216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>
      <c r="A241">
        <f>ROW(Source!A259)</f>
        <v>259</v>
      </c>
      <c r="B241">
        <v>363029217</v>
      </c>
      <c r="C241">
        <v>358749370</v>
      </c>
      <c r="D241">
        <v>342717233</v>
      </c>
      <c r="E241">
        <v>1</v>
      </c>
      <c r="F241">
        <v>1</v>
      </c>
      <c r="G241">
        <v>1</v>
      </c>
      <c r="H241">
        <v>3</v>
      </c>
      <c r="I241" t="s">
        <v>80</v>
      </c>
      <c r="J241" t="s">
        <v>834</v>
      </c>
      <c r="K241" t="s">
        <v>81</v>
      </c>
      <c r="L241">
        <v>1346</v>
      </c>
      <c r="N241">
        <v>1009</v>
      </c>
      <c r="O241" t="s">
        <v>77</v>
      </c>
      <c r="P241" t="s">
        <v>77</v>
      </c>
      <c r="Q241">
        <v>1</v>
      </c>
      <c r="X241">
        <v>0.080000000000000002</v>
      </c>
      <c r="Y241">
        <v>174.93000000000001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517</v>
      </c>
      <c r="AG241">
        <v>0</v>
      </c>
      <c r="AH241">
        <v>2</v>
      </c>
      <c r="AI241">
        <v>363029217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>
      <c r="A242">
        <f>ROW(Source!A259)</f>
        <v>259</v>
      </c>
      <c r="B242">
        <v>363029218</v>
      </c>
      <c r="C242">
        <v>358749370</v>
      </c>
      <c r="D242">
        <v>342646017</v>
      </c>
      <c r="E242">
        <v>113</v>
      </c>
      <c r="F242">
        <v>1</v>
      </c>
      <c r="G242">
        <v>1</v>
      </c>
      <c r="H242">
        <v>3</v>
      </c>
      <c r="I242" t="s">
        <v>130</v>
      </c>
      <c r="J242" t="s">
        <v>435</v>
      </c>
      <c r="K242" t="s">
        <v>131</v>
      </c>
      <c r="L242">
        <v>3277935</v>
      </c>
      <c r="N242">
        <v>1013</v>
      </c>
      <c r="O242" t="s">
        <v>104</v>
      </c>
      <c r="P242" t="s">
        <v>104</v>
      </c>
      <c r="Q242">
        <v>1</v>
      </c>
      <c r="X242">
        <v>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517</v>
      </c>
      <c r="AG242">
        <v>0</v>
      </c>
      <c r="AH242">
        <v>2</v>
      </c>
      <c r="AI242">
        <v>363029218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>
      <c r="A243">
        <f>ROW(Source!A260)</f>
        <v>260</v>
      </c>
      <c r="B243">
        <v>363029219</v>
      </c>
      <c r="C243">
        <v>358749384</v>
      </c>
      <c r="D243">
        <v>342640222</v>
      </c>
      <c r="E243">
        <v>113</v>
      </c>
      <c r="F243">
        <v>1</v>
      </c>
      <c r="G243">
        <v>1</v>
      </c>
      <c r="H243">
        <v>1</v>
      </c>
      <c r="I243" t="s">
        <v>115</v>
      </c>
      <c r="J243" t="s">
        <v>435</v>
      </c>
      <c r="K243" t="s">
        <v>116</v>
      </c>
      <c r="L243">
        <v>1191</v>
      </c>
      <c r="N243">
        <v>1013</v>
      </c>
      <c r="O243" t="s">
        <v>36</v>
      </c>
      <c r="P243" t="s">
        <v>36</v>
      </c>
      <c r="Q243">
        <v>1</v>
      </c>
      <c r="X243">
        <v>0.59999999999999998</v>
      </c>
      <c r="Y243">
        <v>0</v>
      </c>
      <c r="Z243">
        <v>0</v>
      </c>
      <c r="AA243">
        <v>0</v>
      </c>
      <c r="AB243">
        <v>497.45999999999998</v>
      </c>
      <c r="AC243">
        <v>0</v>
      </c>
      <c r="AD243">
        <v>1</v>
      </c>
      <c r="AE243">
        <v>1</v>
      </c>
      <c r="AF243" t="s">
        <v>561</v>
      </c>
      <c r="AG243">
        <v>0.17999999999999999</v>
      </c>
      <c r="AH243">
        <v>2</v>
      </c>
      <c r="AI243">
        <v>363029219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>
      <c r="A244">
        <f>ROW(Source!A260)</f>
        <v>260</v>
      </c>
      <c r="B244">
        <v>363029220</v>
      </c>
      <c r="C244">
        <v>358749384</v>
      </c>
      <c r="D244">
        <v>342640393</v>
      </c>
      <c r="E244">
        <v>113</v>
      </c>
      <c r="F244">
        <v>1</v>
      </c>
      <c r="G244">
        <v>1</v>
      </c>
      <c r="H244">
        <v>1</v>
      </c>
      <c r="I244" t="s">
        <v>828</v>
      </c>
      <c r="J244" t="s">
        <v>435</v>
      </c>
      <c r="K244" t="s">
        <v>829</v>
      </c>
      <c r="L244">
        <v>1191</v>
      </c>
      <c r="N244">
        <v>1013</v>
      </c>
      <c r="O244" t="s">
        <v>36</v>
      </c>
      <c r="P244" t="s">
        <v>36</v>
      </c>
      <c r="Q244">
        <v>1</v>
      </c>
      <c r="X244">
        <v>0.040000000000000001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561</v>
      </c>
      <c r="AG244">
        <v>0.012</v>
      </c>
      <c r="AH244">
        <v>2</v>
      </c>
      <c r="AI244">
        <v>363029220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>
      <c r="A245">
        <f>ROW(Source!A260)</f>
        <v>260</v>
      </c>
      <c r="B245">
        <v>363029221</v>
      </c>
      <c r="C245">
        <v>358749384</v>
      </c>
      <c r="D245">
        <v>342764741</v>
      </c>
      <c r="E245">
        <v>1</v>
      </c>
      <c r="F245">
        <v>1</v>
      </c>
      <c r="G245">
        <v>1</v>
      </c>
      <c r="H245">
        <v>2</v>
      </c>
      <c r="I245" t="s">
        <v>65</v>
      </c>
      <c r="J245" t="s">
        <v>830</v>
      </c>
      <c r="K245" t="s">
        <v>66</v>
      </c>
      <c r="L245">
        <v>1368</v>
      </c>
      <c r="N245">
        <v>1011</v>
      </c>
      <c r="O245" t="s">
        <v>67</v>
      </c>
      <c r="P245" t="s">
        <v>67</v>
      </c>
      <c r="Q245">
        <v>1</v>
      </c>
      <c r="X245">
        <v>0.016</v>
      </c>
      <c r="Y245">
        <v>0</v>
      </c>
      <c r="Z245">
        <v>1552.1199999999999</v>
      </c>
      <c r="AA245">
        <v>668.23000000000002</v>
      </c>
      <c r="AB245">
        <v>0</v>
      </c>
      <c r="AC245">
        <v>0</v>
      </c>
      <c r="AD245">
        <v>1</v>
      </c>
      <c r="AE245">
        <v>0</v>
      </c>
      <c r="AF245" t="s">
        <v>561</v>
      </c>
      <c r="AG245">
        <v>0.0047999999999999996</v>
      </c>
      <c r="AH245">
        <v>2</v>
      </c>
      <c r="AI245">
        <v>363029221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>
      <c r="A246">
        <f>ROW(Source!A260)</f>
        <v>260</v>
      </c>
      <c r="B246">
        <v>363029222</v>
      </c>
      <c r="C246">
        <v>358749384</v>
      </c>
      <c r="D246">
        <v>342764878</v>
      </c>
      <c r="E246">
        <v>1</v>
      </c>
      <c r="F246">
        <v>1</v>
      </c>
      <c r="G246">
        <v>1</v>
      </c>
      <c r="H246">
        <v>2</v>
      </c>
      <c r="I246" t="s">
        <v>232</v>
      </c>
      <c r="J246" t="s">
        <v>845</v>
      </c>
      <c r="K246" t="s">
        <v>233</v>
      </c>
      <c r="L246">
        <v>1368</v>
      </c>
      <c r="N246">
        <v>1011</v>
      </c>
      <c r="O246" t="s">
        <v>67</v>
      </c>
      <c r="P246" t="s">
        <v>67</v>
      </c>
      <c r="Q246">
        <v>1</v>
      </c>
      <c r="X246">
        <v>0.0070000000000000001</v>
      </c>
      <c r="Y246">
        <v>0</v>
      </c>
      <c r="Z246">
        <v>55.780000000000001</v>
      </c>
      <c r="AA246">
        <v>441.77999999999997</v>
      </c>
      <c r="AB246">
        <v>0</v>
      </c>
      <c r="AC246">
        <v>0</v>
      </c>
      <c r="AD246">
        <v>1</v>
      </c>
      <c r="AE246">
        <v>0</v>
      </c>
      <c r="AF246" t="s">
        <v>561</v>
      </c>
      <c r="AG246">
        <v>0.0020999999999999999</v>
      </c>
      <c r="AH246">
        <v>2</v>
      </c>
      <c r="AI246">
        <v>363029222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>
      <c r="A247">
        <f>ROW(Source!A260)</f>
        <v>260</v>
      </c>
      <c r="B247">
        <v>363029223</v>
      </c>
      <c r="C247">
        <v>358749384</v>
      </c>
      <c r="D247">
        <v>342765643</v>
      </c>
      <c r="E247">
        <v>1</v>
      </c>
      <c r="F247">
        <v>1</v>
      </c>
      <c r="G247">
        <v>1</v>
      </c>
      <c r="H247">
        <v>2</v>
      </c>
      <c r="I247" t="s">
        <v>70</v>
      </c>
      <c r="J247" t="s">
        <v>831</v>
      </c>
      <c r="K247" t="s">
        <v>71</v>
      </c>
      <c r="L247">
        <v>1368</v>
      </c>
      <c r="N247">
        <v>1011</v>
      </c>
      <c r="O247" t="s">
        <v>67</v>
      </c>
      <c r="P247" t="s">
        <v>67</v>
      </c>
      <c r="Q247">
        <v>1</v>
      </c>
      <c r="X247">
        <v>0.016</v>
      </c>
      <c r="Y247">
        <v>0</v>
      </c>
      <c r="Z247">
        <v>477.92000000000002</v>
      </c>
      <c r="AA247">
        <v>497.45999999999998</v>
      </c>
      <c r="AB247">
        <v>0</v>
      </c>
      <c r="AC247">
        <v>0</v>
      </c>
      <c r="AD247">
        <v>1</v>
      </c>
      <c r="AE247">
        <v>0</v>
      </c>
      <c r="AF247" t="s">
        <v>561</v>
      </c>
      <c r="AG247">
        <v>0.0047999999999999996</v>
      </c>
      <c r="AH247">
        <v>2</v>
      </c>
      <c r="AI247">
        <v>363029223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>
      <c r="A248">
        <f>ROW(Source!A260)</f>
        <v>260</v>
      </c>
      <c r="B248">
        <v>363029224</v>
      </c>
      <c r="C248">
        <v>358749384</v>
      </c>
      <c r="D248">
        <v>342717233</v>
      </c>
      <c r="E248">
        <v>1</v>
      </c>
      <c r="F248">
        <v>1</v>
      </c>
      <c r="G248">
        <v>1</v>
      </c>
      <c r="H248">
        <v>3</v>
      </c>
      <c r="I248" t="s">
        <v>80</v>
      </c>
      <c r="J248" t="s">
        <v>834</v>
      </c>
      <c r="K248" t="s">
        <v>81</v>
      </c>
      <c r="L248">
        <v>1346</v>
      </c>
      <c r="N248">
        <v>1009</v>
      </c>
      <c r="O248" t="s">
        <v>77</v>
      </c>
      <c r="P248" t="s">
        <v>77</v>
      </c>
      <c r="Q248">
        <v>1</v>
      </c>
      <c r="X248">
        <v>0.25</v>
      </c>
      <c r="Y248">
        <v>174.93000000000001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517</v>
      </c>
      <c r="AG248">
        <v>0</v>
      </c>
      <c r="AH248">
        <v>2</v>
      </c>
      <c r="AI248">
        <v>363029224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>
      <c r="A249">
        <f>ROW(Source!A260)</f>
        <v>260</v>
      </c>
      <c r="B249">
        <v>363029225</v>
      </c>
      <c r="C249">
        <v>358749384</v>
      </c>
      <c r="D249">
        <v>342646017</v>
      </c>
      <c r="E249">
        <v>113</v>
      </c>
      <c r="F249">
        <v>1</v>
      </c>
      <c r="G249">
        <v>1</v>
      </c>
      <c r="H249">
        <v>3</v>
      </c>
      <c r="I249" t="s">
        <v>130</v>
      </c>
      <c r="J249" t="s">
        <v>435</v>
      </c>
      <c r="K249" t="s">
        <v>131</v>
      </c>
      <c r="L249">
        <v>3277935</v>
      </c>
      <c r="N249">
        <v>1013</v>
      </c>
      <c r="O249" t="s">
        <v>104</v>
      </c>
      <c r="P249" t="s">
        <v>104</v>
      </c>
      <c r="Q249">
        <v>1</v>
      </c>
      <c r="X249">
        <v>2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517</v>
      </c>
      <c r="AG249">
        <v>0</v>
      </c>
      <c r="AH249">
        <v>2</v>
      </c>
      <c r="AI249">
        <v>363029225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>
      <c r="A250">
        <f>ROW(Source!A261)</f>
        <v>261</v>
      </c>
      <c r="B250">
        <v>363029226</v>
      </c>
      <c r="C250">
        <v>358749400</v>
      </c>
      <c r="D250">
        <v>342640222</v>
      </c>
      <c r="E250">
        <v>113</v>
      </c>
      <c r="F250">
        <v>1</v>
      </c>
      <c r="G250">
        <v>1</v>
      </c>
      <c r="H250">
        <v>1</v>
      </c>
      <c r="I250" t="s">
        <v>115</v>
      </c>
      <c r="J250" t="s">
        <v>435</v>
      </c>
      <c r="K250" t="s">
        <v>116</v>
      </c>
      <c r="L250">
        <v>1191</v>
      </c>
      <c r="N250">
        <v>1013</v>
      </c>
      <c r="O250" t="s">
        <v>36</v>
      </c>
      <c r="P250" t="s">
        <v>36</v>
      </c>
      <c r="Q250">
        <v>1</v>
      </c>
      <c r="X250">
        <v>2.0299999999999998</v>
      </c>
      <c r="Y250">
        <v>0</v>
      </c>
      <c r="Z250">
        <v>0</v>
      </c>
      <c r="AA250">
        <v>0</v>
      </c>
      <c r="AB250">
        <v>497.45999999999998</v>
      </c>
      <c r="AC250">
        <v>0</v>
      </c>
      <c r="AD250">
        <v>1</v>
      </c>
      <c r="AE250">
        <v>1</v>
      </c>
      <c r="AF250" t="s">
        <v>561</v>
      </c>
      <c r="AG250">
        <v>0.60899999999999987</v>
      </c>
      <c r="AH250">
        <v>2</v>
      </c>
      <c r="AI250">
        <v>363029226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>
      <c r="A251">
        <f>ROW(Source!A261)</f>
        <v>261</v>
      </c>
      <c r="B251">
        <v>363029227</v>
      </c>
      <c r="C251">
        <v>358749400</v>
      </c>
      <c r="D251">
        <v>342640393</v>
      </c>
      <c r="E251">
        <v>113</v>
      </c>
      <c r="F251">
        <v>1</v>
      </c>
      <c r="G251">
        <v>1</v>
      </c>
      <c r="H251">
        <v>1</v>
      </c>
      <c r="I251" t="s">
        <v>828</v>
      </c>
      <c r="J251" t="s">
        <v>435</v>
      </c>
      <c r="K251" t="s">
        <v>829</v>
      </c>
      <c r="L251">
        <v>1191</v>
      </c>
      <c r="N251">
        <v>1013</v>
      </c>
      <c r="O251" t="s">
        <v>36</v>
      </c>
      <c r="P251" t="s">
        <v>36</v>
      </c>
      <c r="Q251">
        <v>1</v>
      </c>
      <c r="X251">
        <v>0.42999999999999999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561</v>
      </c>
      <c r="AG251">
        <v>0.129</v>
      </c>
      <c r="AH251">
        <v>2</v>
      </c>
      <c r="AI251">
        <v>363029227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>
      <c r="A252">
        <f>ROW(Source!A261)</f>
        <v>261</v>
      </c>
      <c r="B252">
        <v>363029228</v>
      </c>
      <c r="C252">
        <v>358749400</v>
      </c>
      <c r="D252">
        <v>342764741</v>
      </c>
      <c r="E252">
        <v>1</v>
      </c>
      <c r="F252">
        <v>1</v>
      </c>
      <c r="G252">
        <v>1</v>
      </c>
      <c r="H252">
        <v>2</v>
      </c>
      <c r="I252" t="s">
        <v>65</v>
      </c>
      <c r="J252" t="s">
        <v>830</v>
      </c>
      <c r="K252" t="s">
        <v>66</v>
      </c>
      <c r="L252">
        <v>1368</v>
      </c>
      <c r="N252">
        <v>1011</v>
      </c>
      <c r="O252" t="s">
        <v>67</v>
      </c>
      <c r="P252" t="s">
        <v>67</v>
      </c>
      <c r="Q252">
        <v>1</v>
      </c>
      <c r="X252">
        <v>0.29999999999999999</v>
      </c>
      <c r="Y252">
        <v>0</v>
      </c>
      <c r="Z252">
        <v>1552.1199999999999</v>
      </c>
      <c r="AA252">
        <v>668.23000000000002</v>
      </c>
      <c r="AB252">
        <v>0</v>
      </c>
      <c r="AC252">
        <v>0</v>
      </c>
      <c r="AD252">
        <v>1</v>
      </c>
      <c r="AE252">
        <v>0</v>
      </c>
      <c r="AF252" t="s">
        <v>561</v>
      </c>
      <c r="AG252">
        <v>0.089999999999999997</v>
      </c>
      <c r="AH252">
        <v>2</v>
      </c>
      <c r="AI252">
        <v>363029228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>
      <c r="A253">
        <f>ROW(Source!A261)</f>
        <v>261</v>
      </c>
      <c r="B253">
        <v>363029229</v>
      </c>
      <c r="C253">
        <v>358749400</v>
      </c>
      <c r="D253">
        <v>342764921</v>
      </c>
      <c r="E253">
        <v>1</v>
      </c>
      <c r="F253">
        <v>1</v>
      </c>
      <c r="G253">
        <v>1</v>
      </c>
      <c r="H253">
        <v>2</v>
      </c>
      <c r="I253" t="s">
        <v>157</v>
      </c>
      <c r="J253" t="s">
        <v>844</v>
      </c>
      <c r="K253" t="s">
        <v>158</v>
      </c>
      <c r="L253">
        <v>1368</v>
      </c>
      <c r="N253">
        <v>1011</v>
      </c>
      <c r="O253" t="s">
        <v>67</v>
      </c>
      <c r="P253" t="s">
        <v>67</v>
      </c>
      <c r="Q253">
        <v>1</v>
      </c>
      <c r="X253">
        <v>0.11</v>
      </c>
      <c r="Y253">
        <v>0</v>
      </c>
      <c r="Z253">
        <v>104.98999999999999</v>
      </c>
      <c r="AA253">
        <v>497.45999999999998</v>
      </c>
      <c r="AB253">
        <v>0</v>
      </c>
      <c r="AC253">
        <v>0</v>
      </c>
      <c r="AD253">
        <v>1</v>
      </c>
      <c r="AE253">
        <v>0</v>
      </c>
      <c r="AF253" t="s">
        <v>561</v>
      </c>
      <c r="AG253">
        <v>0.033000000000000002</v>
      </c>
      <c r="AH253">
        <v>2</v>
      </c>
      <c r="AI253">
        <v>363029229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>
      <c r="A254">
        <f>ROW(Source!A261)</f>
        <v>261</v>
      </c>
      <c r="B254">
        <v>363029230</v>
      </c>
      <c r="C254">
        <v>358749400</v>
      </c>
      <c r="D254">
        <v>342765643</v>
      </c>
      <c r="E254">
        <v>1</v>
      </c>
      <c r="F254">
        <v>1</v>
      </c>
      <c r="G254">
        <v>1</v>
      </c>
      <c r="H254">
        <v>2</v>
      </c>
      <c r="I254" t="s">
        <v>70</v>
      </c>
      <c r="J254" t="s">
        <v>831</v>
      </c>
      <c r="K254" t="s">
        <v>71</v>
      </c>
      <c r="L254">
        <v>1368</v>
      </c>
      <c r="N254">
        <v>1011</v>
      </c>
      <c r="O254" t="s">
        <v>67</v>
      </c>
      <c r="P254" t="s">
        <v>67</v>
      </c>
      <c r="Q254">
        <v>1</v>
      </c>
      <c r="X254">
        <v>0.02</v>
      </c>
      <c r="Y254">
        <v>0</v>
      </c>
      <c r="Z254">
        <v>477.92000000000002</v>
      </c>
      <c r="AA254">
        <v>497.45999999999998</v>
      </c>
      <c r="AB254">
        <v>0</v>
      </c>
      <c r="AC254">
        <v>0</v>
      </c>
      <c r="AD254">
        <v>1</v>
      </c>
      <c r="AE254">
        <v>0</v>
      </c>
      <c r="AF254" t="s">
        <v>561</v>
      </c>
      <c r="AG254">
        <v>0.0060000000000000001</v>
      </c>
      <c r="AH254">
        <v>2</v>
      </c>
      <c r="AI254">
        <v>363029230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>
      <c r="A255">
        <f>ROW(Source!A261)</f>
        <v>261</v>
      </c>
      <c r="B255">
        <v>363029231</v>
      </c>
      <c r="C255">
        <v>358749400</v>
      </c>
      <c r="D255">
        <v>342765836</v>
      </c>
      <c r="E255">
        <v>1</v>
      </c>
      <c r="F255">
        <v>1</v>
      </c>
      <c r="G255">
        <v>1</v>
      </c>
      <c r="H255">
        <v>2</v>
      </c>
      <c r="I255" t="s">
        <v>117</v>
      </c>
      <c r="J255" t="s">
        <v>838</v>
      </c>
      <c r="K255" t="s">
        <v>118</v>
      </c>
      <c r="L255">
        <v>1368</v>
      </c>
      <c r="N255">
        <v>1011</v>
      </c>
      <c r="O255" t="s">
        <v>67</v>
      </c>
      <c r="P255" t="s">
        <v>67</v>
      </c>
      <c r="Q255">
        <v>1</v>
      </c>
      <c r="X255">
        <v>0.12</v>
      </c>
      <c r="Y255">
        <v>0</v>
      </c>
      <c r="Z255">
        <v>29.079999999999998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561</v>
      </c>
      <c r="AG255">
        <v>0.035999999999999997</v>
      </c>
      <c r="AH255">
        <v>2</v>
      </c>
      <c r="AI255">
        <v>363029231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>
      <c r="A256">
        <f>ROW(Source!A261)</f>
        <v>261</v>
      </c>
      <c r="B256">
        <v>363029232</v>
      </c>
      <c r="C256">
        <v>358749400</v>
      </c>
      <c r="D256">
        <v>342713970</v>
      </c>
      <c r="E256">
        <v>1</v>
      </c>
      <c r="F256">
        <v>1</v>
      </c>
      <c r="G256">
        <v>1</v>
      </c>
      <c r="H256">
        <v>3</v>
      </c>
      <c r="I256" t="s">
        <v>119</v>
      </c>
      <c r="J256" t="s">
        <v>839</v>
      </c>
      <c r="K256" t="s">
        <v>120</v>
      </c>
      <c r="L256">
        <v>1348</v>
      </c>
      <c r="N256">
        <v>1009</v>
      </c>
      <c r="O256" t="s">
        <v>88</v>
      </c>
      <c r="P256" t="s">
        <v>88</v>
      </c>
      <c r="Q256">
        <v>1000</v>
      </c>
      <c r="X256">
        <v>2.0000000000000002e-05</v>
      </c>
      <c r="Y256">
        <v>144581.54999999999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517</v>
      </c>
      <c r="AG256">
        <v>0</v>
      </c>
      <c r="AH256">
        <v>2</v>
      </c>
      <c r="AI256">
        <v>363029232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>
      <c r="A257">
        <f>ROW(Source!A261)</f>
        <v>261</v>
      </c>
      <c r="B257">
        <v>363029233</v>
      </c>
      <c r="C257">
        <v>358749400</v>
      </c>
      <c r="D257">
        <v>342716455</v>
      </c>
      <c r="E257">
        <v>1</v>
      </c>
      <c r="F257">
        <v>1</v>
      </c>
      <c r="G257">
        <v>1</v>
      </c>
      <c r="H257">
        <v>3</v>
      </c>
      <c r="I257" t="s">
        <v>121</v>
      </c>
      <c r="J257" t="s">
        <v>840</v>
      </c>
      <c r="K257" t="s">
        <v>122</v>
      </c>
      <c r="L257">
        <v>1346</v>
      </c>
      <c r="N257">
        <v>1009</v>
      </c>
      <c r="O257" t="s">
        <v>77</v>
      </c>
      <c r="P257" t="s">
        <v>77</v>
      </c>
      <c r="Q257">
        <v>1</v>
      </c>
      <c r="X257">
        <v>0.050000000000000003</v>
      </c>
      <c r="Y257">
        <v>155.63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517</v>
      </c>
      <c r="AG257">
        <v>0</v>
      </c>
      <c r="AH257">
        <v>2</v>
      </c>
      <c r="AI257">
        <v>363029233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>
      <c r="A258">
        <f>ROW(Source!A261)</f>
        <v>261</v>
      </c>
      <c r="B258">
        <v>363029234</v>
      </c>
      <c r="C258">
        <v>358749400</v>
      </c>
      <c r="D258">
        <v>342717233</v>
      </c>
      <c r="E258">
        <v>1</v>
      </c>
      <c r="F258">
        <v>1</v>
      </c>
      <c r="G258">
        <v>1</v>
      </c>
      <c r="H258">
        <v>3</v>
      </c>
      <c r="I258" t="s">
        <v>80</v>
      </c>
      <c r="J258" t="s">
        <v>834</v>
      </c>
      <c r="K258" t="s">
        <v>81</v>
      </c>
      <c r="L258">
        <v>1346</v>
      </c>
      <c r="N258">
        <v>1009</v>
      </c>
      <c r="O258" t="s">
        <v>77</v>
      </c>
      <c r="P258" t="s">
        <v>77</v>
      </c>
      <c r="Q258">
        <v>1</v>
      </c>
      <c r="X258">
        <v>0.79000000000000004</v>
      </c>
      <c r="Y258">
        <v>174.93000000000001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517</v>
      </c>
      <c r="AG258">
        <v>0</v>
      </c>
      <c r="AH258">
        <v>2</v>
      </c>
      <c r="AI258">
        <v>363029234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>
      <c r="A259">
        <f>ROW(Source!A261)</f>
        <v>261</v>
      </c>
      <c r="B259">
        <v>363029235</v>
      </c>
      <c r="C259">
        <v>358749400</v>
      </c>
      <c r="D259">
        <v>342718353</v>
      </c>
      <c r="E259">
        <v>1</v>
      </c>
      <c r="F259">
        <v>1</v>
      </c>
      <c r="G259">
        <v>1</v>
      </c>
      <c r="H259">
        <v>3</v>
      </c>
      <c r="I259" t="s">
        <v>123</v>
      </c>
      <c r="J259" t="s">
        <v>841</v>
      </c>
      <c r="K259" t="s">
        <v>124</v>
      </c>
      <c r="L259">
        <v>1330</v>
      </c>
      <c r="N259">
        <v>1005</v>
      </c>
      <c r="O259" t="s">
        <v>125</v>
      </c>
      <c r="P259" t="s">
        <v>125</v>
      </c>
      <c r="Q259">
        <v>10</v>
      </c>
      <c r="X259">
        <v>0.0030000000000000001</v>
      </c>
      <c r="Y259">
        <v>386.45999999999998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517</v>
      </c>
      <c r="AG259">
        <v>0</v>
      </c>
      <c r="AH259">
        <v>2</v>
      </c>
      <c r="AI259">
        <v>363029235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>
      <c r="A260">
        <f>ROW(Source!A261)</f>
        <v>261</v>
      </c>
      <c r="B260">
        <v>363029236</v>
      </c>
      <c r="C260">
        <v>358749400</v>
      </c>
      <c r="D260">
        <v>342724205</v>
      </c>
      <c r="E260">
        <v>1</v>
      </c>
      <c r="F260">
        <v>1</v>
      </c>
      <c r="G260">
        <v>1</v>
      </c>
      <c r="H260">
        <v>3</v>
      </c>
      <c r="I260" t="s">
        <v>126</v>
      </c>
      <c r="J260" t="s">
        <v>842</v>
      </c>
      <c r="K260" t="s">
        <v>127</v>
      </c>
      <c r="L260">
        <v>1348</v>
      </c>
      <c r="N260">
        <v>1009</v>
      </c>
      <c r="O260" t="s">
        <v>88</v>
      </c>
      <c r="P260" t="s">
        <v>88</v>
      </c>
      <c r="Q260">
        <v>1000</v>
      </c>
      <c r="X260">
        <v>0.0030000000000000001</v>
      </c>
      <c r="Y260">
        <v>70310.449999999997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517</v>
      </c>
      <c r="AG260">
        <v>0</v>
      </c>
      <c r="AH260">
        <v>2</v>
      </c>
      <c r="AI260">
        <v>363029236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>
      <c r="A261">
        <f>ROW(Source!A261)</f>
        <v>261</v>
      </c>
      <c r="B261">
        <v>363029237</v>
      </c>
      <c r="C261">
        <v>358749400</v>
      </c>
      <c r="D261">
        <v>342735756</v>
      </c>
      <c r="E261">
        <v>1</v>
      </c>
      <c r="F261">
        <v>1</v>
      </c>
      <c r="G261">
        <v>1</v>
      </c>
      <c r="H261">
        <v>3</v>
      </c>
      <c r="I261" t="s">
        <v>128</v>
      </c>
      <c r="J261" t="s">
        <v>843</v>
      </c>
      <c r="K261" t="s">
        <v>129</v>
      </c>
      <c r="L261">
        <v>1346</v>
      </c>
      <c r="N261">
        <v>1009</v>
      </c>
      <c r="O261" t="s">
        <v>77</v>
      </c>
      <c r="P261" t="s">
        <v>77</v>
      </c>
      <c r="Q261">
        <v>1</v>
      </c>
      <c r="X261">
        <v>0.69999999999999996</v>
      </c>
      <c r="Y261">
        <v>79.879999999999995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517</v>
      </c>
      <c r="AG261">
        <v>0</v>
      </c>
      <c r="AH261">
        <v>2</v>
      </c>
      <c r="AI261">
        <v>363029237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>
      <c r="A262">
        <f>ROW(Source!A261)</f>
        <v>261</v>
      </c>
      <c r="B262">
        <v>363029238</v>
      </c>
      <c r="C262">
        <v>358749400</v>
      </c>
      <c r="D262">
        <v>342646017</v>
      </c>
      <c r="E262">
        <v>113</v>
      </c>
      <c r="F262">
        <v>1</v>
      </c>
      <c r="G262">
        <v>1</v>
      </c>
      <c r="H262">
        <v>3</v>
      </c>
      <c r="I262" t="s">
        <v>130</v>
      </c>
      <c r="J262" t="s">
        <v>435</v>
      </c>
      <c r="K262" t="s">
        <v>131</v>
      </c>
      <c r="L262">
        <v>3277935</v>
      </c>
      <c r="N262">
        <v>1013</v>
      </c>
      <c r="O262" t="s">
        <v>104</v>
      </c>
      <c r="P262" t="s">
        <v>104</v>
      </c>
      <c r="Q262">
        <v>1</v>
      </c>
      <c r="X262">
        <v>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517</v>
      </c>
      <c r="AG262">
        <v>0</v>
      </c>
      <c r="AH262">
        <v>2</v>
      </c>
      <c r="AI262">
        <v>363029238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>
      <c r="A263">
        <f>ROW(Source!A262)</f>
        <v>262</v>
      </c>
      <c r="B263">
        <v>363029239</v>
      </c>
      <c r="C263">
        <v>358749428</v>
      </c>
      <c r="D263">
        <v>342640222</v>
      </c>
      <c r="E263">
        <v>113</v>
      </c>
      <c r="F263">
        <v>1</v>
      </c>
      <c r="G263">
        <v>1</v>
      </c>
      <c r="H263">
        <v>1</v>
      </c>
      <c r="I263" t="s">
        <v>115</v>
      </c>
      <c r="J263" t="s">
        <v>435</v>
      </c>
      <c r="K263" t="s">
        <v>116</v>
      </c>
      <c r="L263">
        <v>1191</v>
      </c>
      <c r="N263">
        <v>1013</v>
      </c>
      <c r="O263" t="s">
        <v>36</v>
      </c>
      <c r="P263" t="s">
        <v>36</v>
      </c>
      <c r="Q263">
        <v>1</v>
      </c>
      <c r="X263">
        <v>2.1000000000000001</v>
      </c>
      <c r="Y263">
        <v>0</v>
      </c>
      <c r="Z263">
        <v>0</v>
      </c>
      <c r="AA263">
        <v>0</v>
      </c>
      <c r="AB263">
        <v>497.45999999999998</v>
      </c>
      <c r="AC263">
        <v>0</v>
      </c>
      <c r="AD263">
        <v>1</v>
      </c>
      <c r="AE263">
        <v>1</v>
      </c>
      <c r="AF263" t="s">
        <v>561</v>
      </c>
      <c r="AG263">
        <v>0.63</v>
      </c>
      <c r="AH263">
        <v>2</v>
      </c>
      <c r="AI263">
        <v>363029239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>
      <c r="A264">
        <f>ROW(Source!A262)</f>
        <v>262</v>
      </c>
      <c r="B264">
        <v>363029240</v>
      </c>
      <c r="C264">
        <v>358749428</v>
      </c>
      <c r="D264">
        <v>342640393</v>
      </c>
      <c r="E264">
        <v>113</v>
      </c>
      <c r="F264">
        <v>1</v>
      </c>
      <c r="G264">
        <v>1</v>
      </c>
      <c r="H264">
        <v>1</v>
      </c>
      <c r="I264" t="s">
        <v>828</v>
      </c>
      <c r="J264" t="s">
        <v>435</v>
      </c>
      <c r="K264" t="s">
        <v>829</v>
      </c>
      <c r="L264">
        <v>1191</v>
      </c>
      <c r="N264">
        <v>1013</v>
      </c>
      <c r="O264" t="s">
        <v>36</v>
      </c>
      <c r="P264" t="s">
        <v>36</v>
      </c>
      <c r="Q264">
        <v>1</v>
      </c>
      <c r="X264">
        <v>0.55000000000000004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561</v>
      </c>
      <c r="AG264">
        <v>0.16500000000000001</v>
      </c>
      <c r="AH264">
        <v>2</v>
      </c>
      <c r="AI264">
        <v>363029240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>
      <c r="A265">
        <f>ROW(Source!A262)</f>
        <v>262</v>
      </c>
      <c r="B265">
        <v>363029241</v>
      </c>
      <c r="C265">
        <v>358749428</v>
      </c>
      <c r="D265">
        <v>342764741</v>
      </c>
      <c r="E265">
        <v>1</v>
      </c>
      <c r="F265">
        <v>1</v>
      </c>
      <c r="G265">
        <v>1</v>
      </c>
      <c r="H265">
        <v>2</v>
      </c>
      <c r="I265" t="s">
        <v>65</v>
      </c>
      <c r="J265" t="s">
        <v>830</v>
      </c>
      <c r="K265" t="s">
        <v>66</v>
      </c>
      <c r="L265">
        <v>1368</v>
      </c>
      <c r="N265">
        <v>1011</v>
      </c>
      <c r="O265" t="s">
        <v>67</v>
      </c>
      <c r="P265" t="s">
        <v>67</v>
      </c>
      <c r="Q265">
        <v>1</v>
      </c>
      <c r="X265">
        <v>0.34999999999999998</v>
      </c>
      <c r="Y265">
        <v>0</v>
      </c>
      <c r="Z265">
        <v>1552.1199999999999</v>
      </c>
      <c r="AA265">
        <v>668.23000000000002</v>
      </c>
      <c r="AB265">
        <v>0</v>
      </c>
      <c r="AC265">
        <v>0</v>
      </c>
      <c r="AD265">
        <v>1</v>
      </c>
      <c r="AE265">
        <v>0</v>
      </c>
      <c r="AF265" t="s">
        <v>561</v>
      </c>
      <c r="AG265">
        <v>0.105</v>
      </c>
      <c r="AH265">
        <v>2</v>
      </c>
      <c r="AI265">
        <v>363029241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>
      <c r="A266">
        <f>ROW(Source!A262)</f>
        <v>262</v>
      </c>
      <c r="B266">
        <v>363029242</v>
      </c>
      <c r="C266">
        <v>358749428</v>
      </c>
      <c r="D266">
        <v>342764921</v>
      </c>
      <c r="E266">
        <v>1</v>
      </c>
      <c r="F266">
        <v>1</v>
      </c>
      <c r="G266">
        <v>1</v>
      </c>
      <c r="H266">
        <v>2</v>
      </c>
      <c r="I266" t="s">
        <v>157</v>
      </c>
      <c r="J266" t="s">
        <v>844</v>
      </c>
      <c r="K266" t="s">
        <v>158</v>
      </c>
      <c r="L266">
        <v>1368</v>
      </c>
      <c r="N266">
        <v>1011</v>
      </c>
      <c r="O266" t="s">
        <v>67</v>
      </c>
      <c r="P266" t="s">
        <v>67</v>
      </c>
      <c r="Q266">
        <v>1</v>
      </c>
      <c r="X266">
        <v>0.16</v>
      </c>
      <c r="Y266">
        <v>0</v>
      </c>
      <c r="Z266">
        <v>104.98999999999999</v>
      </c>
      <c r="AA266">
        <v>497.45999999999998</v>
      </c>
      <c r="AB266">
        <v>0</v>
      </c>
      <c r="AC266">
        <v>0</v>
      </c>
      <c r="AD266">
        <v>1</v>
      </c>
      <c r="AE266">
        <v>0</v>
      </c>
      <c r="AF266" t="s">
        <v>561</v>
      </c>
      <c r="AG266">
        <v>0.048000000000000001</v>
      </c>
      <c r="AH266">
        <v>2</v>
      </c>
      <c r="AI266">
        <v>363029242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>
      <c r="A267">
        <f>ROW(Source!A262)</f>
        <v>262</v>
      </c>
      <c r="B267">
        <v>363029243</v>
      </c>
      <c r="C267">
        <v>358749428</v>
      </c>
      <c r="D267">
        <v>342765643</v>
      </c>
      <c r="E267">
        <v>1</v>
      </c>
      <c r="F267">
        <v>1</v>
      </c>
      <c r="G267">
        <v>1</v>
      </c>
      <c r="H267">
        <v>2</v>
      </c>
      <c r="I267" t="s">
        <v>70</v>
      </c>
      <c r="J267" t="s">
        <v>831</v>
      </c>
      <c r="K267" t="s">
        <v>71</v>
      </c>
      <c r="L267">
        <v>1368</v>
      </c>
      <c r="N267">
        <v>1011</v>
      </c>
      <c r="O267" t="s">
        <v>67</v>
      </c>
      <c r="P267" t="s">
        <v>67</v>
      </c>
      <c r="Q267">
        <v>1</v>
      </c>
      <c r="X267">
        <v>0.040000000000000001</v>
      </c>
      <c r="Y267">
        <v>0</v>
      </c>
      <c r="Z267">
        <v>477.92000000000002</v>
      </c>
      <c r="AA267">
        <v>497.45999999999998</v>
      </c>
      <c r="AB267">
        <v>0</v>
      </c>
      <c r="AC267">
        <v>0</v>
      </c>
      <c r="AD267">
        <v>1</v>
      </c>
      <c r="AE267">
        <v>0</v>
      </c>
      <c r="AF267" t="s">
        <v>561</v>
      </c>
      <c r="AG267">
        <v>0.012</v>
      </c>
      <c r="AH267">
        <v>2</v>
      </c>
      <c r="AI267">
        <v>363029243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>
      <c r="A268">
        <f>ROW(Source!A262)</f>
        <v>262</v>
      </c>
      <c r="B268">
        <v>363029244</v>
      </c>
      <c r="C268">
        <v>358749428</v>
      </c>
      <c r="D268">
        <v>342765836</v>
      </c>
      <c r="E268">
        <v>1</v>
      </c>
      <c r="F268">
        <v>1</v>
      </c>
      <c r="G268">
        <v>1</v>
      </c>
      <c r="H268">
        <v>2</v>
      </c>
      <c r="I268" t="s">
        <v>117</v>
      </c>
      <c r="J268" t="s">
        <v>838</v>
      </c>
      <c r="K268" t="s">
        <v>118</v>
      </c>
      <c r="L268">
        <v>1368</v>
      </c>
      <c r="N268">
        <v>1011</v>
      </c>
      <c r="O268" t="s">
        <v>67</v>
      </c>
      <c r="P268" t="s">
        <v>67</v>
      </c>
      <c r="Q268">
        <v>1</v>
      </c>
      <c r="X268">
        <v>0.12</v>
      </c>
      <c r="Y268">
        <v>0</v>
      </c>
      <c r="Z268">
        <v>29.079999999999998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561</v>
      </c>
      <c r="AG268">
        <v>0.035999999999999997</v>
      </c>
      <c r="AH268">
        <v>2</v>
      </c>
      <c r="AI268">
        <v>363029244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>
      <c r="A269">
        <f>ROW(Source!A262)</f>
        <v>262</v>
      </c>
      <c r="B269">
        <v>363029245</v>
      </c>
      <c r="C269">
        <v>358749428</v>
      </c>
      <c r="D269">
        <v>342713970</v>
      </c>
      <c r="E269">
        <v>1</v>
      </c>
      <c r="F269">
        <v>1</v>
      </c>
      <c r="G269">
        <v>1</v>
      </c>
      <c r="H269">
        <v>3</v>
      </c>
      <c r="I269" t="s">
        <v>119</v>
      </c>
      <c r="J269" t="s">
        <v>839</v>
      </c>
      <c r="K269" t="s">
        <v>120</v>
      </c>
      <c r="L269">
        <v>1348</v>
      </c>
      <c r="N269">
        <v>1009</v>
      </c>
      <c r="O269" t="s">
        <v>88</v>
      </c>
      <c r="P269" t="s">
        <v>88</v>
      </c>
      <c r="Q269">
        <v>1000</v>
      </c>
      <c r="X269">
        <v>2.0000000000000002e-05</v>
      </c>
      <c r="Y269">
        <v>144581.54999999999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517</v>
      </c>
      <c r="AG269">
        <v>0</v>
      </c>
      <c r="AH269">
        <v>2</v>
      </c>
      <c r="AI269">
        <v>363029245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>
      <c r="A270">
        <f>ROW(Source!A262)</f>
        <v>262</v>
      </c>
      <c r="B270">
        <v>363029246</v>
      </c>
      <c r="C270">
        <v>358749428</v>
      </c>
      <c r="D270">
        <v>342716455</v>
      </c>
      <c r="E270">
        <v>1</v>
      </c>
      <c r="F270">
        <v>1</v>
      </c>
      <c r="G270">
        <v>1</v>
      </c>
      <c r="H270">
        <v>3</v>
      </c>
      <c r="I270" t="s">
        <v>121</v>
      </c>
      <c r="J270" t="s">
        <v>840</v>
      </c>
      <c r="K270" t="s">
        <v>122</v>
      </c>
      <c r="L270">
        <v>1346</v>
      </c>
      <c r="N270">
        <v>1009</v>
      </c>
      <c r="O270" t="s">
        <v>77</v>
      </c>
      <c r="P270" t="s">
        <v>77</v>
      </c>
      <c r="Q270">
        <v>1</v>
      </c>
      <c r="X270">
        <v>0.050000000000000003</v>
      </c>
      <c r="Y270">
        <v>155.63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517</v>
      </c>
      <c r="AG270">
        <v>0</v>
      </c>
      <c r="AH270">
        <v>2</v>
      </c>
      <c r="AI270">
        <v>363029246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>
      <c r="A271">
        <f>ROW(Source!A262)</f>
        <v>262</v>
      </c>
      <c r="B271">
        <v>363029247</v>
      </c>
      <c r="C271">
        <v>358749428</v>
      </c>
      <c r="D271">
        <v>342717233</v>
      </c>
      <c r="E271">
        <v>1</v>
      </c>
      <c r="F271">
        <v>1</v>
      </c>
      <c r="G271">
        <v>1</v>
      </c>
      <c r="H271">
        <v>3</v>
      </c>
      <c r="I271" t="s">
        <v>80</v>
      </c>
      <c r="J271" t="s">
        <v>834</v>
      </c>
      <c r="K271" t="s">
        <v>81</v>
      </c>
      <c r="L271">
        <v>1346</v>
      </c>
      <c r="N271">
        <v>1009</v>
      </c>
      <c r="O271" t="s">
        <v>77</v>
      </c>
      <c r="P271" t="s">
        <v>77</v>
      </c>
      <c r="Q271">
        <v>1</v>
      </c>
      <c r="X271">
        <v>2.4300000000000002</v>
      </c>
      <c r="Y271">
        <v>174.93000000000001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517</v>
      </c>
      <c r="AG271">
        <v>0</v>
      </c>
      <c r="AH271">
        <v>2</v>
      </c>
      <c r="AI271">
        <v>363029247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>
      <c r="A272">
        <f>ROW(Source!A262)</f>
        <v>262</v>
      </c>
      <c r="B272">
        <v>363029248</v>
      </c>
      <c r="C272">
        <v>358749428</v>
      </c>
      <c r="D272">
        <v>342718353</v>
      </c>
      <c r="E272">
        <v>1</v>
      </c>
      <c r="F272">
        <v>1</v>
      </c>
      <c r="G272">
        <v>1</v>
      </c>
      <c r="H272">
        <v>3</v>
      </c>
      <c r="I272" t="s">
        <v>123</v>
      </c>
      <c r="J272" t="s">
        <v>841</v>
      </c>
      <c r="K272" t="s">
        <v>124</v>
      </c>
      <c r="L272">
        <v>1330</v>
      </c>
      <c r="N272">
        <v>1005</v>
      </c>
      <c r="O272" t="s">
        <v>125</v>
      </c>
      <c r="P272" t="s">
        <v>125</v>
      </c>
      <c r="Q272">
        <v>10</v>
      </c>
      <c r="X272">
        <v>0.01</v>
      </c>
      <c r="Y272">
        <v>386.45999999999998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517</v>
      </c>
      <c r="AG272">
        <v>0</v>
      </c>
      <c r="AH272">
        <v>2</v>
      </c>
      <c r="AI272">
        <v>363029248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>
      <c r="A273">
        <f>ROW(Source!A262)</f>
        <v>262</v>
      </c>
      <c r="B273">
        <v>363029249</v>
      </c>
      <c r="C273">
        <v>358749428</v>
      </c>
      <c r="D273">
        <v>342724205</v>
      </c>
      <c r="E273">
        <v>1</v>
      </c>
      <c r="F273">
        <v>1</v>
      </c>
      <c r="G273">
        <v>1</v>
      </c>
      <c r="H273">
        <v>3</v>
      </c>
      <c r="I273" t="s">
        <v>126</v>
      </c>
      <c r="J273" t="s">
        <v>842</v>
      </c>
      <c r="K273" t="s">
        <v>127</v>
      </c>
      <c r="L273">
        <v>1348</v>
      </c>
      <c r="N273">
        <v>1009</v>
      </c>
      <c r="O273" t="s">
        <v>88</v>
      </c>
      <c r="P273" t="s">
        <v>88</v>
      </c>
      <c r="Q273">
        <v>1000</v>
      </c>
      <c r="X273">
        <v>0.0040000000000000001</v>
      </c>
      <c r="Y273">
        <v>70310.449999999997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517</v>
      </c>
      <c r="AG273">
        <v>0</v>
      </c>
      <c r="AH273">
        <v>2</v>
      </c>
      <c r="AI273">
        <v>363029249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>
      <c r="A274">
        <f>ROW(Source!A262)</f>
        <v>262</v>
      </c>
      <c r="B274">
        <v>363029250</v>
      </c>
      <c r="C274">
        <v>358749428</v>
      </c>
      <c r="D274">
        <v>342735756</v>
      </c>
      <c r="E274">
        <v>1</v>
      </c>
      <c r="F274">
        <v>1</v>
      </c>
      <c r="G274">
        <v>1</v>
      </c>
      <c r="H274">
        <v>3</v>
      </c>
      <c r="I274" t="s">
        <v>128</v>
      </c>
      <c r="J274" t="s">
        <v>843</v>
      </c>
      <c r="K274" t="s">
        <v>129</v>
      </c>
      <c r="L274">
        <v>1346</v>
      </c>
      <c r="N274">
        <v>1009</v>
      </c>
      <c r="O274" t="s">
        <v>77</v>
      </c>
      <c r="P274" t="s">
        <v>77</v>
      </c>
      <c r="Q274">
        <v>1</v>
      </c>
      <c r="X274">
        <v>0.69999999999999996</v>
      </c>
      <c r="Y274">
        <v>79.879999999999995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517</v>
      </c>
      <c r="AG274">
        <v>0</v>
      </c>
      <c r="AH274">
        <v>2</v>
      </c>
      <c r="AI274">
        <v>363029250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>
      <c r="A275">
        <f>ROW(Source!A262)</f>
        <v>262</v>
      </c>
      <c r="B275">
        <v>363029251</v>
      </c>
      <c r="C275">
        <v>358749428</v>
      </c>
      <c r="D275">
        <v>342646017</v>
      </c>
      <c r="E275">
        <v>113</v>
      </c>
      <c r="F275">
        <v>1</v>
      </c>
      <c r="G275">
        <v>1</v>
      </c>
      <c r="H275">
        <v>3</v>
      </c>
      <c r="I275" t="s">
        <v>130</v>
      </c>
      <c r="J275" t="s">
        <v>435</v>
      </c>
      <c r="K275" t="s">
        <v>131</v>
      </c>
      <c r="L275">
        <v>3277935</v>
      </c>
      <c r="N275">
        <v>1013</v>
      </c>
      <c r="O275" t="s">
        <v>104</v>
      </c>
      <c r="P275" t="s">
        <v>104</v>
      </c>
      <c r="Q275">
        <v>1</v>
      </c>
      <c r="X275">
        <v>2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517</v>
      </c>
      <c r="AG275">
        <v>0</v>
      </c>
      <c r="AH275">
        <v>2</v>
      </c>
      <c r="AI275">
        <v>363029251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>
      <c r="A276">
        <f>ROW(Source!A298)</f>
        <v>298</v>
      </c>
      <c r="B276">
        <v>363029262</v>
      </c>
      <c r="C276">
        <v>358749456</v>
      </c>
      <c r="D276">
        <v>342640222</v>
      </c>
      <c r="E276">
        <v>113</v>
      </c>
      <c r="F276">
        <v>1</v>
      </c>
      <c r="G276">
        <v>1</v>
      </c>
      <c r="H276">
        <v>1</v>
      </c>
      <c r="I276" t="s">
        <v>115</v>
      </c>
      <c r="J276" t="s">
        <v>435</v>
      </c>
      <c r="K276" t="s">
        <v>116</v>
      </c>
      <c r="L276">
        <v>1191</v>
      </c>
      <c r="N276">
        <v>1013</v>
      </c>
      <c r="O276" t="s">
        <v>36</v>
      </c>
      <c r="P276" t="s">
        <v>36</v>
      </c>
      <c r="Q276">
        <v>1</v>
      </c>
      <c r="X276">
        <v>0.40000000000000002</v>
      </c>
      <c r="Y276">
        <v>0</v>
      </c>
      <c r="Z276">
        <v>0</v>
      </c>
      <c r="AA276">
        <v>0</v>
      </c>
      <c r="AB276">
        <v>497.45999999999998</v>
      </c>
      <c r="AC276">
        <v>0</v>
      </c>
      <c r="AD276">
        <v>1</v>
      </c>
      <c r="AE276">
        <v>1</v>
      </c>
      <c r="AF276" t="s">
        <v>435</v>
      </c>
      <c r="AG276">
        <v>0.40000000000000002</v>
      </c>
      <c r="AH276">
        <v>2</v>
      </c>
      <c r="AI276">
        <v>363029262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>
      <c r="A277">
        <f>ROW(Source!A298)</f>
        <v>298</v>
      </c>
      <c r="B277">
        <v>363029263</v>
      </c>
      <c r="C277">
        <v>358749456</v>
      </c>
      <c r="D277">
        <v>342640393</v>
      </c>
      <c r="E277">
        <v>113</v>
      </c>
      <c r="F277">
        <v>1</v>
      </c>
      <c r="G277">
        <v>1</v>
      </c>
      <c r="H277">
        <v>1</v>
      </c>
      <c r="I277" t="s">
        <v>828</v>
      </c>
      <c r="J277" t="s">
        <v>435</v>
      </c>
      <c r="K277" t="s">
        <v>829</v>
      </c>
      <c r="L277">
        <v>1191</v>
      </c>
      <c r="N277">
        <v>1013</v>
      </c>
      <c r="O277" t="s">
        <v>36</v>
      </c>
      <c r="P277" t="s">
        <v>36</v>
      </c>
      <c r="Q277">
        <v>1</v>
      </c>
      <c r="X277">
        <v>0.01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2</v>
      </c>
      <c r="AF277" t="s">
        <v>435</v>
      </c>
      <c r="AG277">
        <v>0.01</v>
      </c>
      <c r="AH277">
        <v>2</v>
      </c>
      <c r="AI277">
        <v>363029263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>
      <c r="A278">
        <f>ROW(Source!A298)</f>
        <v>298</v>
      </c>
      <c r="B278">
        <v>363029264</v>
      </c>
      <c r="C278">
        <v>358749456</v>
      </c>
      <c r="D278">
        <v>342764741</v>
      </c>
      <c r="E278">
        <v>1</v>
      </c>
      <c r="F278">
        <v>1</v>
      </c>
      <c r="G278">
        <v>1</v>
      </c>
      <c r="H278">
        <v>2</v>
      </c>
      <c r="I278" t="s">
        <v>65</v>
      </c>
      <c r="J278" t="s">
        <v>830</v>
      </c>
      <c r="K278" t="s">
        <v>66</v>
      </c>
      <c r="L278">
        <v>1368</v>
      </c>
      <c r="N278">
        <v>1011</v>
      </c>
      <c r="O278" t="s">
        <v>67</v>
      </c>
      <c r="P278" t="s">
        <v>67</v>
      </c>
      <c r="Q278">
        <v>1</v>
      </c>
      <c r="X278">
        <v>0.0040000000000000001</v>
      </c>
      <c r="Y278">
        <v>0</v>
      </c>
      <c r="Z278">
        <v>1552.1199999999999</v>
      </c>
      <c r="AA278">
        <v>668.23000000000002</v>
      </c>
      <c r="AB278">
        <v>0</v>
      </c>
      <c r="AC278">
        <v>0</v>
      </c>
      <c r="AD278">
        <v>1</v>
      </c>
      <c r="AE278">
        <v>0</v>
      </c>
      <c r="AF278" t="s">
        <v>435</v>
      </c>
      <c r="AG278">
        <v>0.0040000000000000001</v>
      </c>
      <c r="AH278">
        <v>2</v>
      </c>
      <c r="AI278">
        <v>363029264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>
      <c r="A279">
        <f>ROW(Source!A298)</f>
        <v>298</v>
      </c>
      <c r="B279">
        <v>363029265</v>
      </c>
      <c r="C279">
        <v>358749456</v>
      </c>
      <c r="D279">
        <v>342765643</v>
      </c>
      <c r="E279">
        <v>1</v>
      </c>
      <c r="F279">
        <v>1</v>
      </c>
      <c r="G279">
        <v>1</v>
      </c>
      <c r="H279">
        <v>2</v>
      </c>
      <c r="I279" t="s">
        <v>70</v>
      </c>
      <c r="J279" t="s">
        <v>831</v>
      </c>
      <c r="K279" t="s">
        <v>71</v>
      </c>
      <c r="L279">
        <v>1368</v>
      </c>
      <c r="N279">
        <v>1011</v>
      </c>
      <c r="O279" t="s">
        <v>67</v>
      </c>
      <c r="P279" t="s">
        <v>67</v>
      </c>
      <c r="Q279">
        <v>1</v>
      </c>
      <c r="X279">
        <v>0.0040000000000000001</v>
      </c>
      <c r="Y279">
        <v>0</v>
      </c>
      <c r="Z279">
        <v>477.92000000000002</v>
      </c>
      <c r="AA279">
        <v>497.45999999999998</v>
      </c>
      <c r="AB279">
        <v>0</v>
      </c>
      <c r="AC279">
        <v>0</v>
      </c>
      <c r="AD279">
        <v>1</v>
      </c>
      <c r="AE279">
        <v>0</v>
      </c>
      <c r="AF279" t="s">
        <v>435</v>
      </c>
      <c r="AG279">
        <v>0.0040000000000000001</v>
      </c>
      <c r="AH279">
        <v>2</v>
      </c>
      <c r="AI279">
        <v>363029265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>
      <c r="A280">
        <f>ROW(Source!A298)</f>
        <v>298</v>
      </c>
      <c r="B280">
        <v>363029266</v>
      </c>
      <c r="C280">
        <v>358749456</v>
      </c>
      <c r="D280">
        <v>342717233</v>
      </c>
      <c r="E280">
        <v>1</v>
      </c>
      <c r="F280">
        <v>1</v>
      </c>
      <c r="G280">
        <v>1</v>
      </c>
      <c r="H280">
        <v>3</v>
      </c>
      <c r="I280" t="s">
        <v>80</v>
      </c>
      <c r="J280" t="s">
        <v>834</v>
      </c>
      <c r="K280" t="s">
        <v>81</v>
      </c>
      <c r="L280">
        <v>1346</v>
      </c>
      <c r="N280">
        <v>1009</v>
      </c>
      <c r="O280" t="s">
        <v>77</v>
      </c>
      <c r="P280" t="s">
        <v>77</v>
      </c>
      <c r="Q280">
        <v>1</v>
      </c>
      <c r="X280">
        <v>0.080000000000000002</v>
      </c>
      <c r="Y280">
        <v>174.93000000000001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517</v>
      </c>
      <c r="AG280">
        <v>0</v>
      </c>
      <c r="AH280">
        <v>2</v>
      </c>
      <c r="AI280">
        <v>363029266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>
      <c r="A281">
        <f>ROW(Source!A298)</f>
        <v>298</v>
      </c>
      <c r="B281">
        <v>363029267</v>
      </c>
      <c r="C281">
        <v>358749456</v>
      </c>
      <c r="D281">
        <v>342646017</v>
      </c>
      <c r="E281">
        <v>113</v>
      </c>
      <c r="F281">
        <v>1</v>
      </c>
      <c r="G281">
        <v>1</v>
      </c>
      <c r="H281">
        <v>3</v>
      </c>
      <c r="I281" t="s">
        <v>130</v>
      </c>
      <c r="J281" t="s">
        <v>435</v>
      </c>
      <c r="K281" t="s">
        <v>131</v>
      </c>
      <c r="L281">
        <v>3277935</v>
      </c>
      <c r="N281">
        <v>1013</v>
      </c>
      <c r="O281" t="s">
        <v>104</v>
      </c>
      <c r="P281" t="s">
        <v>104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517</v>
      </c>
      <c r="AG281">
        <v>0</v>
      </c>
      <c r="AH281">
        <v>2</v>
      </c>
      <c r="AI281">
        <v>363029267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>
      <c r="A282">
        <f>ROW(Source!A299)</f>
        <v>299</v>
      </c>
      <c r="B282">
        <v>363029268</v>
      </c>
      <c r="C282">
        <v>358749470</v>
      </c>
      <c r="D282">
        <v>342640222</v>
      </c>
      <c r="E282">
        <v>113</v>
      </c>
      <c r="F282">
        <v>1</v>
      </c>
      <c r="G282">
        <v>1</v>
      </c>
      <c r="H282">
        <v>1</v>
      </c>
      <c r="I282" t="s">
        <v>115</v>
      </c>
      <c r="J282" t="s">
        <v>435</v>
      </c>
      <c r="K282" t="s">
        <v>116</v>
      </c>
      <c r="L282">
        <v>1191</v>
      </c>
      <c r="N282">
        <v>1013</v>
      </c>
      <c r="O282" t="s">
        <v>36</v>
      </c>
      <c r="P282" t="s">
        <v>36</v>
      </c>
      <c r="Q282">
        <v>1</v>
      </c>
      <c r="X282">
        <v>0.40000000000000002</v>
      </c>
      <c r="Y282">
        <v>0</v>
      </c>
      <c r="Z282">
        <v>0</v>
      </c>
      <c r="AA282">
        <v>0</v>
      </c>
      <c r="AB282">
        <v>497.45999999999998</v>
      </c>
      <c r="AC282">
        <v>0</v>
      </c>
      <c r="AD282">
        <v>1</v>
      </c>
      <c r="AE282">
        <v>1</v>
      </c>
      <c r="AF282" t="s">
        <v>435</v>
      </c>
      <c r="AG282">
        <v>0.40000000000000002</v>
      </c>
      <c r="AH282">
        <v>2</v>
      </c>
      <c r="AI282">
        <v>363029268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>
      <c r="A283">
        <f>ROW(Source!A299)</f>
        <v>299</v>
      </c>
      <c r="B283">
        <v>363029269</v>
      </c>
      <c r="C283">
        <v>358749470</v>
      </c>
      <c r="D283">
        <v>342640393</v>
      </c>
      <c r="E283">
        <v>113</v>
      </c>
      <c r="F283">
        <v>1</v>
      </c>
      <c r="G283">
        <v>1</v>
      </c>
      <c r="H283">
        <v>1</v>
      </c>
      <c r="I283" t="s">
        <v>828</v>
      </c>
      <c r="J283" t="s">
        <v>435</v>
      </c>
      <c r="K283" t="s">
        <v>829</v>
      </c>
      <c r="L283">
        <v>1191</v>
      </c>
      <c r="N283">
        <v>1013</v>
      </c>
      <c r="O283" t="s">
        <v>36</v>
      </c>
      <c r="P283" t="s">
        <v>36</v>
      </c>
      <c r="Q283">
        <v>1</v>
      </c>
      <c r="X283">
        <v>0.01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435</v>
      </c>
      <c r="AG283">
        <v>0.01</v>
      </c>
      <c r="AH283">
        <v>2</v>
      </c>
      <c r="AI283">
        <v>363029269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>
      <c r="A284">
        <f>ROW(Source!A299)</f>
        <v>299</v>
      </c>
      <c r="B284">
        <v>363029270</v>
      </c>
      <c r="C284">
        <v>358749470</v>
      </c>
      <c r="D284">
        <v>342764741</v>
      </c>
      <c r="E284">
        <v>1</v>
      </c>
      <c r="F284">
        <v>1</v>
      </c>
      <c r="G284">
        <v>1</v>
      </c>
      <c r="H284">
        <v>2</v>
      </c>
      <c r="I284" t="s">
        <v>65</v>
      </c>
      <c r="J284" t="s">
        <v>830</v>
      </c>
      <c r="K284" t="s">
        <v>66</v>
      </c>
      <c r="L284">
        <v>1368</v>
      </c>
      <c r="N284">
        <v>1011</v>
      </c>
      <c r="O284" t="s">
        <v>67</v>
      </c>
      <c r="P284" t="s">
        <v>67</v>
      </c>
      <c r="Q284">
        <v>1</v>
      </c>
      <c r="X284">
        <v>0.0070000000000000001</v>
      </c>
      <c r="Y284">
        <v>0</v>
      </c>
      <c r="Z284">
        <v>1552.1199999999999</v>
      </c>
      <c r="AA284">
        <v>668.23000000000002</v>
      </c>
      <c r="AB284">
        <v>0</v>
      </c>
      <c r="AC284">
        <v>0</v>
      </c>
      <c r="AD284">
        <v>1</v>
      </c>
      <c r="AE284">
        <v>0</v>
      </c>
      <c r="AF284" t="s">
        <v>435</v>
      </c>
      <c r="AG284">
        <v>0.0070000000000000001</v>
      </c>
      <c r="AH284">
        <v>2</v>
      </c>
      <c r="AI284">
        <v>363029270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>
      <c r="A285">
        <f>ROW(Source!A299)</f>
        <v>299</v>
      </c>
      <c r="B285">
        <v>363029271</v>
      </c>
      <c r="C285">
        <v>358749470</v>
      </c>
      <c r="D285">
        <v>342765643</v>
      </c>
      <c r="E285">
        <v>1</v>
      </c>
      <c r="F285">
        <v>1</v>
      </c>
      <c r="G285">
        <v>1</v>
      </c>
      <c r="H285">
        <v>2</v>
      </c>
      <c r="I285" t="s">
        <v>70</v>
      </c>
      <c r="J285" t="s">
        <v>831</v>
      </c>
      <c r="K285" t="s">
        <v>71</v>
      </c>
      <c r="L285">
        <v>1368</v>
      </c>
      <c r="N285">
        <v>1011</v>
      </c>
      <c r="O285" t="s">
        <v>67</v>
      </c>
      <c r="P285" t="s">
        <v>67</v>
      </c>
      <c r="Q285">
        <v>1</v>
      </c>
      <c r="X285">
        <v>0.0070000000000000001</v>
      </c>
      <c r="Y285">
        <v>0</v>
      </c>
      <c r="Z285">
        <v>477.92000000000002</v>
      </c>
      <c r="AA285">
        <v>497.45999999999998</v>
      </c>
      <c r="AB285">
        <v>0</v>
      </c>
      <c r="AC285">
        <v>0</v>
      </c>
      <c r="AD285">
        <v>1</v>
      </c>
      <c r="AE285">
        <v>0</v>
      </c>
      <c r="AF285" t="s">
        <v>435</v>
      </c>
      <c r="AG285">
        <v>0.0070000000000000001</v>
      </c>
      <c r="AH285">
        <v>2</v>
      </c>
      <c r="AI285">
        <v>363029271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>
      <c r="A286">
        <f>ROW(Source!A299)</f>
        <v>299</v>
      </c>
      <c r="B286">
        <v>363029272</v>
      </c>
      <c r="C286">
        <v>358749470</v>
      </c>
      <c r="D286">
        <v>342717233</v>
      </c>
      <c r="E286">
        <v>1</v>
      </c>
      <c r="F286">
        <v>1</v>
      </c>
      <c r="G286">
        <v>1</v>
      </c>
      <c r="H286">
        <v>3</v>
      </c>
      <c r="I286" t="s">
        <v>80</v>
      </c>
      <c r="J286" t="s">
        <v>834</v>
      </c>
      <c r="K286" t="s">
        <v>81</v>
      </c>
      <c r="L286">
        <v>1346</v>
      </c>
      <c r="N286">
        <v>1009</v>
      </c>
      <c r="O286" t="s">
        <v>77</v>
      </c>
      <c r="P286" t="s">
        <v>77</v>
      </c>
      <c r="Q286">
        <v>1</v>
      </c>
      <c r="X286">
        <v>0.080000000000000002</v>
      </c>
      <c r="Y286">
        <v>174.93000000000001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517</v>
      </c>
      <c r="AG286">
        <v>0</v>
      </c>
      <c r="AH286">
        <v>2</v>
      </c>
      <c r="AI286">
        <v>363029272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>
      <c r="A287">
        <f>ROW(Source!A299)</f>
        <v>299</v>
      </c>
      <c r="B287">
        <v>363029273</v>
      </c>
      <c r="C287">
        <v>358749470</v>
      </c>
      <c r="D287">
        <v>342646017</v>
      </c>
      <c r="E287">
        <v>113</v>
      </c>
      <c r="F287">
        <v>1</v>
      </c>
      <c r="G287">
        <v>1</v>
      </c>
      <c r="H287">
        <v>3</v>
      </c>
      <c r="I287" t="s">
        <v>130</v>
      </c>
      <c r="J287" t="s">
        <v>435</v>
      </c>
      <c r="K287" t="s">
        <v>131</v>
      </c>
      <c r="L287">
        <v>3277935</v>
      </c>
      <c r="N287">
        <v>1013</v>
      </c>
      <c r="O287" t="s">
        <v>104</v>
      </c>
      <c r="P287" t="s">
        <v>104</v>
      </c>
      <c r="Q287">
        <v>1</v>
      </c>
      <c r="X287">
        <v>2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517</v>
      </c>
      <c r="AG287">
        <v>0</v>
      </c>
      <c r="AH287">
        <v>2</v>
      </c>
      <c r="AI287">
        <v>363029273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>
      <c r="A288">
        <f>ROW(Source!A300)</f>
        <v>300</v>
      </c>
      <c r="B288">
        <v>363029274</v>
      </c>
      <c r="C288">
        <v>358749484</v>
      </c>
      <c r="D288">
        <v>342640222</v>
      </c>
      <c r="E288">
        <v>113</v>
      </c>
      <c r="F288">
        <v>1</v>
      </c>
      <c r="G288">
        <v>1</v>
      </c>
      <c r="H288">
        <v>1</v>
      </c>
      <c r="I288" t="s">
        <v>115</v>
      </c>
      <c r="J288" t="s">
        <v>435</v>
      </c>
      <c r="K288" t="s">
        <v>116</v>
      </c>
      <c r="L288">
        <v>1191</v>
      </c>
      <c r="N288">
        <v>1013</v>
      </c>
      <c r="O288" t="s">
        <v>36</v>
      </c>
      <c r="P288" t="s">
        <v>36</v>
      </c>
      <c r="Q288">
        <v>1</v>
      </c>
      <c r="X288">
        <v>0.59999999999999998</v>
      </c>
      <c r="Y288">
        <v>0</v>
      </c>
      <c r="Z288">
        <v>0</v>
      </c>
      <c r="AA288">
        <v>0</v>
      </c>
      <c r="AB288">
        <v>497.45999999999998</v>
      </c>
      <c r="AC288">
        <v>0</v>
      </c>
      <c r="AD288">
        <v>1</v>
      </c>
      <c r="AE288">
        <v>1</v>
      </c>
      <c r="AF288" t="s">
        <v>435</v>
      </c>
      <c r="AG288">
        <v>0.59999999999999998</v>
      </c>
      <c r="AH288">
        <v>2</v>
      </c>
      <c r="AI288">
        <v>363029274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>
      <c r="A289">
        <f>ROW(Source!A300)</f>
        <v>300</v>
      </c>
      <c r="B289">
        <v>363029275</v>
      </c>
      <c r="C289">
        <v>358749484</v>
      </c>
      <c r="D289">
        <v>342640393</v>
      </c>
      <c r="E289">
        <v>113</v>
      </c>
      <c r="F289">
        <v>1</v>
      </c>
      <c r="G289">
        <v>1</v>
      </c>
      <c r="H289">
        <v>1</v>
      </c>
      <c r="I289" t="s">
        <v>828</v>
      </c>
      <c r="J289" t="s">
        <v>435</v>
      </c>
      <c r="K289" t="s">
        <v>829</v>
      </c>
      <c r="L289">
        <v>1191</v>
      </c>
      <c r="N289">
        <v>1013</v>
      </c>
      <c r="O289" t="s">
        <v>36</v>
      </c>
      <c r="P289" t="s">
        <v>36</v>
      </c>
      <c r="Q289">
        <v>1</v>
      </c>
      <c r="X289">
        <v>0.040000000000000001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2</v>
      </c>
      <c r="AF289" t="s">
        <v>435</v>
      </c>
      <c r="AG289">
        <v>0.040000000000000001</v>
      </c>
      <c r="AH289">
        <v>2</v>
      </c>
      <c r="AI289">
        <v>363029275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>
      <c r="A290">
        <f>ROW(Source!A300)</f>
        <v>300</v>
      </c>
      <c r="B290">
        <v>363029276</v>
      </c>
      <c r="C290">
        <v>358749484</v>
      </c>
      <c r="D290">
        <v>342764741</v>
      </c>
      <c r="E290">
        <v>1</v>
      </c>
      <c r="F290">
        <v>1</v>
      </c>
      <c r="G290">
        <v>1</v>
      </c>
      <c r="H290">
        <v>2</v>
      </c>
      <c r="I290" t="s">
        <v>65</v>
      </c>
      <c r="J290" t="s">
        <v>830</v>
      </c>
      <c r="K290" t="s">
        <v>66</v>
      </c>
      <c r="L290">
        <v>1368</v>
      </c>
      <c r="N290">
        <v>1011</v>
      </c>
      <c r="O290" t="s">
        <v>67</v>
      </c>
      <c r="P290" t="s">
        <v>67</v>
      </c>
      <c r="Q290">
        <v>1</v>
      </c>
      <c r="X290">
        <v>0.016</v>
      </c>
      <c r="Y290">
        <v>0</v>
      </c>
      <c r="Z290">
        <v>1552.1199999999999</v>
      </c>
      <c r="AA290">
        <v>668.23000000000002</v>
      </c>
      <c r="AB290">
        <v>0</v>
      </c>
      <c r="AC290">
        <v>0</v>
      </c>
      <c r="AD290">
        <v>1</v>
      </c>
      <c r="AE290">
        <v>0</v>
      </c>
      <c r="AF290" t="s">
        <v>435</v>
      </c>
      <c r="AG290">
        <v>0.016</v>
      </c>
      <c r="AH290">
        <v>2</v>
      </c>
      <c r="AI290">
        <v>363029276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>
      <c r="A291">
        <f>ROW(Source!A300)</f>
        <v>300</v>
      </c>
      <c r="B291">
        <v>363029277</v>
      </c>
      <c r="C291">
        <v>358749484</v>
      </c>
      <c r="D291">
        <v>342764878</v>
      </c>
      <c r="E291">
        <v>1</v>
      </c>
      <c r="F291">
        <v>1</v>
      </c>
      <c r="G291">
        <v>1</v>
      </c>
      <c r="H291">
        <v>2</v>
      </c>
      <c r="I291" t="s">
        <v>232</v>
      </c>
      <c r="J291" t="s">
        <v>845</v>
      </c>
      <c r="K291" t="s">
        <v>233</v>
      </c>
      <c r="L291">
        <v>1368</v>
      </c>
      <c r="N291">
        <v>1011</v>
      </c>
      <c r="O291" t="s">
        <v>67</v>
      </c>
      <c r="P291" t="s">
        <v>67</v>
      </c>
      <c r="Q291">
        <v>1</v>
      </c>
      <c r="X291">
        <v>0.0070000000000000001</v>
      </c>
      <c r="Y291">
        <v>0</v>
      </c>
      <c r="Z291">
        <v>55.780000000000001</v>
      </c>
      <c r="AA291">
        <v>441.77999999999997</v>
      </c>
      <c r="AB291">
        <v>0</v>
      </c>
      <c r="AC291">
        <v>0</v>
      </c>
      <c r="AD291">
        <v>1</v>
      </c>
      <c r="AE291">
        <v>0</v>
      </c>
      <c r="AF291" t="s">
        <v>435</v>
      </c>
      <c r="AG291">
        <v>0.0070000000000000001</v>
      </c>
      <c r="AH291">
        <v>2</v>
      </c>
      <c r="AI291">
        <v>363029277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>
      <c r="A292">
        <f>ROW(Source!A300)</f>
        <v>300</v>
      </c>
      <c r="B292">
        <v>363029278</v>
      </c>
      <c r="C292">
        <v>358749484</v>
      </c>
      <c r="D292">
        <v>342765643</v>
      </c>
      <c r="E292">
        <v>1</v>
      </c>
      <c r="F292">
        <v>1</v>
      </c>
      <c r="G292">
        <v>1</v>
      </c>
      <c r="H292">
        <v>2</v>
      </c>
      <c r="I292" t="s">
        <v>70</v>
      </c>
      <c r="J292" t="s">
        <v>831</v>
      </c>
      <c r="K292" t="s">
        <v>71</v>
      </c>
      <c r="L292">
        <v>1368</v>
      </c>
      <c r="N292">
        <v>1011</v>
      </c>
      <c r="O292" t="s">
        <v>67</v>
      </c>
      <c r="P292" t="s">
        <v>67</v>
      </c>
      <c r="Q292">
        <v>1</v>
      </c>
      <c r="X292">
        <v>0.016</v>
      </c>
      <c r="Y292">
        <v>0</v>
      </c>
      <c r="Z292">
        <v>477.92000000000002</v>
      </c>
      <c r="AA292">
        <v>497.45999999999998</v>
      </c>
      <c r="AB292">
        <v>0</v>
      </c>
      <c r="AC292">
        <v>0</v>
      </c>
      <c r="AD292">
        <v>1</v>
      </c>
      <c r="AE292">
        <v>0</v>
      </c>
      <c r="AF292" t="s">
        <v>435</v>
      </c>
      <c r="AG292">
        <v>0.016</v>
      </c>
      <c r="AH292">
        <v>2</v>
      </c>
      <c r="AI292">
        <v>363029278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>
      <c r="A293">
        <f>ROW(Source!A300)</f>
        <v>300</v>
      </c>
      <c r="B293">
        <v>363029279</v>
      </c>
      <c r="C293">
        <v>358749484</v>
      </c>
      <c r="D293">
        <v>342717233</v>
      </c>
      <c r="E293">
        <v>1</v>
      </c>
      <c r="F293">
        <v>1</v>
      </c>
      <c r="G293">
        <v>1</v>
      </c>
      <c r="H293">
        <v>3</v>
      </c>
      <c r="I293" t="s">
        <v>80</v>
      </c>
      <c r="J293" t="s">
        <v>834</v>
      </c>
      <c r="K293" t="s">
        <v>81</v>
      </c>
      <c r="L293">
        <v>1346</v>
      </c>
      <c r="N293">
        <v>1009</v>
      </c>
      <c r="O293" t="s">
        <v>77</v>
      </c>
      <c r="P293" t="s">
        <v>77</v>
      </c>
      <c r="Q293">
        <v>1</v>
      </c>
      <c r="X293">
        <v>0.25</v>
      </c>
      <c r="Y293">
        <v>174.93000000000001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517</v>
      </c>
      <c r="AG293">
        <v>0</v>
      </c>
      <c r="AH293">
        <v>2</v>
      </c>
      <c r="AI293">
        <v>363029279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>
      <c r="A294">
        <f>ROW(Source!A300)</f>
        <v>300</v>
      </c>
      <c r="B294">
        <v>363029280</v>
      </c>
      <c r="C294">
        <v>358749484</v>
      </c>
      <c r="D294">
        <v>342646017</v>
      </c>
      <c r="E294">
        <v>113</v>
      </c>
      <c r="F294">
        <v>1</v>
      </c>
      <c r="G294">
        <v>1</v>
      </c>
      <c r="H294">
        <v>3</v>
      </c>
      <c r="I294" t="s">
        <v>130</v>
      </c>
      <c r="J294" t="s">
        <v>435</v>
      </c>
      <c r="K294" t="s">
        <v>131</v>
      </c>
      <c r="L294">
        <v>3277935</v>
      </c>
      <c r="N294">
        <v>1013</v>
      </c>
      <c r="O294" t="s">
        <v>104</v>
      </c>
      <c r="P294" t="s">
        <v>104</v>
      </c>
      <c r="Q294">
        <v>1</v>
      </c>
      <c r="X294">
        <v>2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517</v>
      </c>
      <c r="AG294">
        <v>0</v>
      </c>
      <c r="AH294">
        <v>2</v>
      </c>
      <c r="AI294">
        <v>363029280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>
      <c r="A295">
        <f>ROW(Source!A301)</f>
        <v>301</v>
      </c>
      <c r="B295">
        <v>363029281</v>
      </c>
      <c r="C295">
        <v>358749500</v>
      </c>
      <c r="D295">
        <v>342640222</v>
      </c>
      <c r="E295">
        <v>113</v>
      </c>
      <c r="F295">
        <v>1</v>
      </c>
      <c r="G295">
        <v>1</v>
      </c>
      <c r="H295">
        <v>1</v>
      </c>
      <c r="I295" t="s">
        <v>115</v>
      </c>
      <c r="J295" t="s">
        <v>435</v>
      </c>
      <c r="K295" t="s">
        <v>116</v>
      </c>
      <c r="L295">
        <v>1191</v>
      </c>
      <c r="N295">
        <v>1013</v>
      </c>
      <c r="O295" t="s">
        <v>36</v>
      </c>
      <c r="P295" t="s">
        <v>36</v>
      </c>
      <c r="Q295">
        <v>1</v>
      </c>
      <c r="X295">
        <v>2.0299999999999998</v>
      </c>
      <c r="Y295">
        <v>0</v>
      </c>
      <c r="Z295">
        <v>0</v>
      </c>
      <c r="AA295">
        <v>0</v>
      </c>
      <c r="AB295">
        <v>497.45999999999998</v>
      </c>
      <c r="AC295">
        <v>0</v>
      </c>
      <c r="AD295">
        <v>1</v>
      </c>
      <c r="AE295">
        <v>1</v>
      </c>
      <c r="AF295" t="s">
        <v>435</v>
      </c>
      <c r="AG295">
        <v>2.0299999999999998</v>
      </c>
      <c r="AH295">
        <v>2</v>
      </c>
      <c r="AI295">
        <v>363029281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>
      <c r="A296">
        <f>ROW(Source!A301)</f>
        <v>301</v>
      </c>
      <c r="B296">
        <v>363029282</v>
      </c>
      <c r="C296">
        <v>358749500</v>
      </c>
      <c r="D296">
        <v>342640393</v>
      </c>
      <c r="E296">
        <v>113</v>
      </c>
      <c r="F296">
        <v>1</v>
      </c>
      <c r="G296">
        <v>1</v>
      </c>
      <c r="H296">
        <v>1</v>
      </c>
      <c r="I296" t="s">
        <v>828</v>
      </c>
      <c r="J296" t="s">
        <v>435</v>
      </c>
      <c r="K296" t="s">
        <v>829</v>
      </c>
      <c r="L296">
        <v>1191</v>
      </c>
      <c r="N296">
        <v>1013</v>
      </c>
      <c r="O296" t="s">
        <v>36</v>
      </c>
      <c r="P296" t="s">
        <v>36</v>
      </c>
      <c r="Q296">
        <v>1</v>
      </c>
      <c r="X296">
        <v>0.42999999999999999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435</v>
      </c>
      <c r="AG296">
        <v>0.42999999999999999</v>
      </c>
      <c r="AH296">
        <v>2</v>
      </c>
      <c r="AI296">
        <v>363029282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>
      <c r="A297">
        <f>ROW(Source!A301)</f>
        <v>301</v>
      </c>
      <c r="B297">
        <v>363029283</v>
      </c>
      <c r="C297">
        <v>358749500</v>
      </c>
      <c r="D297">
        <v>342764741</v>
      </c>
      <c r="E297">
        <v>1</v>
      </c>
      <c r="F297">
        <v>1</v>
      </c>
      <c r="G297">
        <v>1</v>
      </c>
      <c r="H297">
        <v>2</v>
      </c>
      <c r="I297" t="s">
        <v>65</v>
      </c>
      <c r="J297" t="s">
        <v>830</v>
      </c>
      <c r="K297" t="s">
        <v>66</v>
      </c>
      <c r="L297">
        <v>1368</v>
      </c>
      <c r="N297">
        <v>1011</v>
      </c>
      <c r="O297" t="s">
        <v>67</v>
      </c>
      <c r="P297" t="s">
        <v>67</v>
      </c>
      <c r="Q297">
        <v>1</v>
      </c>
      <c r="X297">
        <v>0.29999999999999999</v>
      </c>
      <c r="Y297">
        <v>0</v>
      </c>
      <c r="Z297">
        <v>1552.1199999999999</v>
      </c>
      <c r="AA297">
        <v>668.23000000000002</v>
      </c>
      <c r="AB297">
        <v>0</v>
      </c>
      <c r="AC297">
        <v>0</v>
      </c>
      <c r="AD297">
        <v>1</v>
      </c>
      <c r="AE297">
        <v>0</v>
      </c>
      <c r="AF297" t="s">
        <v>435</v>
      </c>
      <c r="AG297">
        <v>0.29999999999999999</v>
      </c>
      <c r="AH297">
        <v>2</v>
      </c>
      <c r="AI297">
        <v>363029283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>
      <c r="A298">
        <f>ROW(Source!A301)</f>
        <v>301</v>
      </c>
      <c r="B298">
        <v>363029284</v>
      </c>
      <c r="C298">
        <v>358749500</v>
      </c>
      <c r="D298">
        <v>342764921</v>
      </c>
      <c r="E298">
        <v>1</v>
      </c>
      <c r="F298">
        <v>1</v>
      </c>
      <c r="G298">
        <v>1</v>
      </c>
      <c r="H298">
        <v>2</v>
      </c>
      <c r="I298" t="s">
        <v>157</v>
      </c>
      <c r="J298" t="s">
        <v>844</v>
      </c>
      <c r="K298" t="s">
        <v>158</v>
      </c>
      <c r="L298">
        <v>1368</v>
      </c>
      <c r="N298">
        <v>1011</v>
      </c>
      <c r="O298" t="s">
        <v>67</v>
      </c>
      <c r="P298" t="s">
        <v>67</v>
      </c>
      <c r="Q298">
        <v>1</v>
      </c>
      <c r="X298">
        <v>0.11</v>
      </c>
      <c r="Y298">
        <v>0</v>
      </c>
      <c r="Z298">
        <v>104.98999999999999</v>
      </c>
      <c r="AA298">
        <v>497.45999999999998</v>
      </c>
      <c r="AB298">
        <v>0</v>
      </c>
      <c r="AC298">
        <v>0</v>
      </c>
      <c r="AD298">
        <v>1</v>
      </c>
      <c r="AE298">
        <v>0</v>
      </c>
      <c r="AF298" t="s">
        <v>435</v>
      </c>
      <c r="AG298">
        <v>0.11</v>
      </c>
      <c r="AH298">
        <v>2</v>
      </c>
      <c r="AI298">
        <v>363029284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>
      <c r="A299">
        <f>ROW(Source!A301)</f>
        <v>301</v>
      </c>
      <c r="B299">
        <v>363029285</v>
      </c>
      <c r="C299">
        <v>358749500</v>
      </c>
      <c r="D299">
        <v>342765643</v>
      </c>
      <c r="E299">
        <v>1</v>
      </c>
      <c r="F299">
        <v>1</v>
      </c>
      <c r="G299">
        <v>1</v>
      </c>
      <c r="H299">
        <v>2</v>
      </c>
      <c r="I299" t="s">
        <v>70</v>
      </c>
      <c r="J299" t="s">
        <v>831</v>
      </c>
      <c r="K299" t="s">
        <v>71</v>
      </c>
      <c r="L299">
        <v>1368</v>
      </c>
      <c r="N299">
        <v>1011</v>
      </c>
      <c r="O299" t="s">
        <v>67</v>
      </c>
      <c r="P299" t="s">
        <v>67</v>
      </c>
      <c r="Q299">
        <v>1</v>
      </c>
      <c r="X299">
        <v>0.02</v>
      </c>
      <c r="Y299">
        <v>0</v>
      </c>
      <c r="Z299">
        <v>477.92000000000002</v>
      </c>
      <c r="AA299">
        <v>497.45999999999998</v>
      </c>
      <c r="AB299">
        <v>0</v>
      </c>
      <c r="AC299">
        <v>0</v>
      </c>
      <c r="AD299">
        <v>1</v>
      </c>
      <c r="AE299">
        <v>0</v>
      </c>
      <c r="AF299" t="s">
        <v>435</v>
      </c>
      <c r="AG299">
        <v>0.02</v>
      </c>
      <c r="AH299">
        <v>2</v>
      </c>
      <c r="AI299">
        <v>363029285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>
      <c r="A300">
        <f>ROW(Source!A301)</f>
        <v>301</v>
      </c>
      <c r="B300">
        <v>363029286</v>
      </c>
      <c r="C300">
        <v>358749500</v>
      </c>
      <c r="D300">
        <v>342765836</v>
      </c>
      <c r="E300">
        <v>1</v>
      </c>
      <c r="F300">
        <v>1</v>
      </c>
      <c r="G300">
        <v>1</v>
      </c>
      <c r="H300">
        <v>2</v>
      </c>
      <c r="I300" t="s">
        <v>117</v>
      </c>
      <c r="J300" t="s">
        <v>838</v>
      </c>
      <c r="K300" t="s">
        <v>118</v>
      </c>
      <c r="L300">
        <v>1368</v>
      </c>
      <c r="N300">
        <v>1011</v>
      </c>
      <c r="O300" t="s">
        <v>67</v>
      </c>
      <c r="P300" t="s">
        <v>67</v>
      </c>
      <c r="Q300">
        <v>1</v>
      </c>
      <c r="X300">
        <v>0.12</v>
      </c>
      <c r="Y300">
        <v>0</v>
      </c>
      <c r="Z300">
        <v>29.079999999999998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435</v>
      </c>
      <c r="AG300">
        <v>0.12</v>
      </c>
      <c r="AH300">
        <v>2</v>
      </c>
      <c r="AI300">
        <v>363029286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>
      <c r="A301">
        <f>ROW(Source!A301)</f>
        <v>301</v>
      </c>
      <c r="B301">
        <v>363029287</v>
      </c>
      <c r="C301">
        <v>358749500</v>
      </c>
      <c r="D301">
        <v>342713970</v>
      </c>
      <c r="E301">
        <v>1</v>
      </c>
      <c r="F301">
        <v>1</v>
      </c>
      <c r="G301">
        <v>1</v>
      </c>
      <c r="H301">
        <v>3</v>
      </c>
      <c r="I301" t="s">
        <v>119</v>
      </c>
      <c r="J301" t="s">
        <v>839</v>
      </c>
      <c r="K301" t="s">
        <v>120</v>
      </c>
      <c r="L301">
        <v>1348</v>
      </c>
      <c r="N301">
        <v>1009</v>
      </c>
      <c r="O301" t="s">
        <v>88</v>
      </c>
      <c r="P301" t="s">
        <v>88</v>
      </c>
      <c r="Q301">
        <v>1000</v>
      </c>
      <c r="X301">
        <v>2.0000000000000002e-05</v>
      </c>
      <c r="Y301">
        <v>144581.54999999999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517</v>
      </c>
      <c r="AG301">
        <v>0</v>
      </c>
      <c r="AH301">
        <v>2</v>
      </c>
      <c r="AI301">
        <v>363029287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>
      <c r="A302">
        <f>ROW(Source!A301)</f>
        <v>301</v>
      </c>
      <c r="B302">
        <v>363029288</v>
      </c>
      <c r="C302">
        <v>358749500</v>
      </c>
      <c r="D302">
        <v>342716455</v>
      </c>
      <c r="E302">
        <v>1</v>
      </c>
      <c r="F302">
        <v>1</v>
      </c>
      <c r="G302">
        <v>1</v>
      </c>
      <c r="H302">
        <v>3</v>
      </c>
      <c r="I302" t="s">
        <v>121</v>
      </c>
      <c r="J302" t="s">
        <v>840</v>
      </c>
      <c r="K302" t="s">
        <v>122</v>
      </c>
      <c r="L302">
        <v>1346</v>
      </c>
      <c r="N302">
        <v>1009</v>
      </c>
      <c r="O302" t="s">
        <v>77</v>
      </c>
      <c r="P302" t="s">
        <v>77</v>
      </c>
      <c r="Q302">
        <v>1</v>
      </c>
      <c r="X302">
        <v>0.050000000000000003</v>
      </c>
      <c r="Y302">
        <v>155.63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517</v>
      </c>
      <c r="AG302">
        <v>0</v>
      </c>
      <c r="AH302">
        <v>2</v>
      </c>
      <c r="AI302">
        <v>363029288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>
      <c r="A303">
        <f>ROW(Source!A301)</f>
        <v>301</v>
      </c>
      <c r="B303">
        <v>363029289</v>
      </c>
      <c r="C303">
        <v>358749500</v>
      </c>
      <c r="D303">
        <v>342717233</v>
      </c>
      <c r="E303">
        <v>1</v>
      </c>
      <c r="F303">
        <v>1</v>
      </c>
      <c r="G303">
        <v>1</v>
      </c>
      <c r="H303">
        <v>3</v>
      </c>
      <c r="I303" t="s">
        <v>80</v>
      </c>
      <c r="J303" t="s">
        <v>834</v>
      </c>
      <c r="K303" t="s">
        <v>81</v>
      </c>
      <c r="L303">
        <v>1346</v>
      </c>
      <c r="N303">
        <v>1009</v>
      </c>
      <c r="O303" t="s">
        <v>77</v>
      </c>
      <c r="P303" t="s">
        <v>77</v>
      </c>
      <c r="Q303">
        <v>1</v>
      </c>
      <c r="X303">
        <v>0.79000000000000004</v>
      </c>
      <c r="Y303">
        <v>174.93000000000001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517</v>
      </c>
      <c r="AG303">
        <v>0</v>
      </c>
      <c r="AH303">
        <v>2</v>
      </c>
      <c r="AI303">
        <v>363029289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>
      <c r="A304">
        <f>ROW(Source!A301)</f>
        <v>301</v>
      </c>
      <c r="B304">
        <v>363029290</v>
      </c>
      <c r="C304">
        <v>358749500</v>
      </c>
      <c r="D304">
        <v>342718353</v>
      </c>
      <c r="E304">
        <v>1</v>
      </c>
      <c r="F304">
        <v>1</v>
      </c>
      <c r="G304">
        <v>1</v>
      </c>
      <c r="H304">
        <v>3</v>
      </c>
      <c r="I304" t="s">
        <v>123</v>
      </c>
      <c r="J304" t="s">
        <v>841</v>
      </c>
      <c r="K304" t="s">
        <v>124</v>
      </c>
      <c r="L304">
        <v>1330</v>
      </c>
      <c r="N304">
        <v>1005</v>
      </c>
      <c r="O304" t="s">
        <v>125</v>
      </c>
      <c r="P304" t="s">
        <v>125</v>
      </c>
      <c r="Q304">
        <v>10</v>
      </c>
      <c r="X304">
        <v>0.0030000000000000001</v>
      </c>
      <c r="Y304">
        <v>386.45999999999998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517</v>
      </c>
      <c r="AG304">
        <v>0</v>
      </c>
      <c r="AH304">
        <v>2</v>
      </c>
      <c r="AI304">
        <v>363029290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>
      <c r="A305">
        <f>ROW(Source!A301)</f>
        <v>301</v>
      </c>
      <c r="B305">
        <v>363029291</v>
      </c>
      <c r="C305">
        <v>358749500</v>
      </c>
      <c r="D305">
        <v>342724205</v>
      </c>
      <c r="E305">
        <v>1</v>
      </c>
      <c r="F305">
        <v>1</v>
      </c>
      <c r="G305">
        <v>1</v>
      </c>
      <c r="H305">
        <v>3</v>
      </c>
      <c r="I305" t="s">
        <v>126</v>
      </c>
      <c r="J305" t="s">
        <v>842</v>
      </c>
      <c r="K305" t="s">
        <v>127</v>
      </c>
      <c r="L305">
        <v>1348</v>
      </c>
      <c r="N305">
        <v>1009</v>
      </c>
      <c r="O305" t="s">
        <v>88</v>
      </c>
      <c r="P305" t="s">
        <v>88</v>
      </c>
      <c r="Q305">
        <v>1000</v>
      </c>
      <c r="X305">
        <v>0.0030000000000000001</v>
      </c>
      <c r="Y305">
        <v>70310.449999999997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517</v>
      </c>
      <c r="AG305">
        <v>0</v>
      </c>
      <c r="AH305">
        <v>2</v>
      </c>
      <c r="AI305">
        <v>363029291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>
      <c r="A306">
        <f>ROW(Source!A301)</f>
        <v>301</v>
      </c>
      <c r="B306">
        <v>363029292</v>
      </c>
      <c r="C306">
        <v>358749500</v>
      </c>
      <c r="D306">
        <v>342735756</v>
      </c>
      <c r="E306">
        <v>1</v>
      </c>
      <c r="F306">
        <v>1</v>
      </c>
      <c r="G306">
        <v>1</v>
      </c>
      <c r="H306">
        <v>3</v>
      </c>
      <c r="I306" t="s">
        <v>128</v>
      </c>
      <c r="J306" t="s">
        <v>843</v>
      </c>
      <c r="K306" t="s">
        <v>129</v>
      </c>
      <c r="L306">
        <v>1346</v>
      </c>
      <c r="N306">
        <v>1009</v>
      </c>
      <c r="O306" t="s">
        <v>77</v>
      </c>
      <c r="P306" t="s">
        <v>77</v>
      </c>
      <c r="Q306">
        <v>1</v>
      </c>
      <c r="X306">
        <v>0.69999999999999996</v>
      </c>
      <c r="Y306">
        <v>79.879999999999995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517</v>
      </c>
      <c r="AG306">
        <v>0</v>
      </c>
      <c r="AH306">
        <v>2</v>
      </c>
      <c r="AI306">
        <v>363029292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>
      <c r="A307">
        <f>ROW(Source!A301)</f>
        <v>301</v>
      </c>
      <c r="B307">
        <v>363029293</v>
      </c>
      <c r="C307">
        <v>358749500</v>
      </c>
      <c r="D307">
        <v>342646017</v>
      </c>
      <c r="E307">
        <v>113</v>
      </c>
      <c r="F307">
        <v>1</v>
      </c>
      <c r="G307">
        <v>1</v>
      </c>
      <c r="H307">
        <v>3</v>
      </c>
      <c r="I307" t="s">
        <v>130</v>
      </c>
      <c r="J307" t="s">
        <v>435</v>
      </c>
      <c r="K307" t="s">
        <v>131</v>
      </c>
      <c r="L307">
        <v>3277935</v>
      </c>
      <c r="N307">
        <v>1013</v>
      </c>
      <c r="O307" t="s">
        <v>104</v>
      </c>
      <c r="P307" t="s">
        <v>104</v>
      </c>
      <c r="Q307">
        <v>1</v>
      </c>
      <c r="X307">
        <v>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517</v>
      </c>
      <c r="AG307">
        <v>0</v>
      </c>
      <c r="AH307">
        <v>2</v>
      </c>
      <c r="AI307">
        <v>363029293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>
      <c r="A308">
        <f>ROW(Source!A302)</f>
        <v>302</v>
      </c>
      <c r="B308">
        <v>363029294</v>
      </c>
      <c r="C308">
        <v>358749528</v>
      </c>
      <c r="D308">
        <v>342640222</v>
      </c>
      <c r="E308">
        <v>113</v>
      </c>
      <c r="F308">
        <v>1</v>
      </c>
      <c r="G308">
        <v>1</v>
      </c>
      <c r="H308">
        <v>1</v>
      </c>
      <c r="I308" t="s">
        <v>115</v>
      </c>
      <c r="J308" t="s">
        <v>435</v>
      </c>
      <c r="K308" t="s">
        <v>116</v>
      </c>
      <c r="L308">
        <v>1191</v>
      </c>
      <c r="N308">
        <v>1013</v>
      </c>
      <c r="O308" t="s">
        <v>36</v>
      </c>
      <c r="P308" t="s">
        <v>36</v>
      </c>
      <c r="Q308">
        <v>1</v>
      </c>
      <c r="X308">
        <v>2.1000000000000001</v>
      </c>
      <c r="Y308">
        <v>0</v>
      </c>
      <c r="Z308">
        <v>0</v>
      </c>
      <c r="AA308">
        <v>0</v>
      </c>
      <c r="AB308">
        <v>497.45999999999998</v>
      </c>
      <c r="AC308">
        <v>0</v>
      </c>
      <c r="AD308">
        <v>1</v>
      </c>
      <c r="AE308">
        <v>1</v>
      </c>
      <c r="AF308" t="s">
        <v>435</v>
      </c>
      <c r="AG308">
        <v>2.1000000000000001</v>
      </c>
      <c r="AH308">
        <v>2</v>
      </c>
      <c r="AI308">
        <v>363029294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>
      <c r="A309">
        <f>ROW(Source!A302)</f>
        <v>302</v>
      </c>
      <c r="B309">
        <v>363029295</v>
      </c>
      <c r="C309">
        <v>358749528</v>
      </c>
      <c r="D309">
        <v>342640393</v>
      </c>
      <c r="E309">
        <v>113</v>
      </c>
      <c r="F309">
        <v>1</v>
      </c>
      <c r="G309">
        <v>1</v>
      </c>
      <c r="H309">
        <v>1</v>
      </c>
      <c r="I309" t="s">
        <v>828</v>
      </c>
      <c r="J309" t="s">
        <v>435</v>
      </c>
      <c r="K309" t="s">
        <v>829</v>
      </c>
      <c r="L309">
        <v>1191</v>
      </c>
      <c r="N309">
        <v>1013</v>
      </c>
      <c r="O309" t="s">
        <v>36</v>
      </c>
      <c r="P309" t="s">
        <v>36</v>
      </c>
      <c r="Q309">
        <v>1</v>
      </c>
      <c r="X309">
        <v>0.55000000000000004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435</v>
      </c>
      <c r="AG309">
        <v>0.55000000000000004</v>
      </c>
      <c r="AH309">
        <v>2</v>
      </c>
      <c r="AI309">
        <v>363029295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>
      <c r="A310">
        <f>ROW(Source!A302)</f>
        <v>302</v>
      </c>
      <c r="B310">
        <v>363029296</v>
      </c>
      <c r="C310">
        <v>358749528</v>
      </c>
      <c r="D310">
        <v>342764741</v>
      </c>
      <c r="E310">
        <v>1</v>
      </c>
      <c r="F310">
        <v>1</v>
      </c>
      <c r="G310">
        <v>1</v>
      </c>
      <c r="H310">
        <v>2</v>
      </c>
      <c r="I310" t="s">
        <v>65</v>
      </c>
      <c r="J310" t="s">
        <v>830</v>
      </c>
      <c r="K310" t="s">
        <v>66</v>
      </c>
      <c r="L310">
        <v>1368</v>
      </c>
      <c r="N310">
        <v>1011</v>
      </c>
      <c r="O310" t="s">
        <v>67</v>
      </c>
      <c r="P310" t="s">
        <v>67</v>
      </c>
      <c r="Q310">
        <v>1</v>
      </c>
      <c r="X310">
        <v>0.34999999999999998</v>
      </c>
      <c r="Y310">
        <v>0</v>
      </c>
      <c r="Z310">
        <v>1552.1199999999999</v>
      </c>
      <c r="AA310">
        <v>668.23000000000002</v>
      </c>
      <c r="AB310">
        <v>0</v>
      </c>
      <c r="AC310">
        <v>0</v>
      </c>
      <c r="AD310">
        <v>1</v>
      </c>
      <c r="AE310">
        <v>0</v>
      </c>
      <c r="AF310" t="s">
        <v>435</v>
      </c>
      <c r="AG310">
        <v>0.34999999999999998</v>
      </c>
      <c r="AH310">
        <v>2</v>
      </c>
      <c r="AI310">
        <v>363029296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>
      <c r="A311">
        <f>ROW(Source!A302)</f>
        <v>302</v>
      </c>
      <c r="B311">
        <v>363029297</v>
      </c>
      <c r="C311">
        <v>358749528</v>
      </c>
      <c r="D311">
        <v>342764921</v>
      </c>
      <c r="E311">
        <v>1</v>
      </c>
      <c r="F311">
        <v>1</v>
      </c>
      <c r="G311">
        <v>1</v>
      </c>
      <c r="H311">
        <v>2</v>
      </c>
      <c r="I311" t="s">
        <v>157</v>
      </c>
      <c r="J311" t="s">
        <v>844</v>
      </c>
      <c r="K311" t="s">
        <v>158</v>
      </c>
      <c r="L311">
        <v>1368</v>
      </c>
      <c r="N311">
        <v>1011</v>
      </c>
      <c r="O311" t="s">
        <v>67</v>
      </c>
      <c r="P311" t="s">
        <v>67</v>
      </c>
      <c r="Q311">
        <v>1</v>
      </c>
      <c r="X311">
        <v>0.16</v>
      </c>
      <c r="Y311">
        <v>0</v>
      </c>
      <c r="Z311">
        <v>104.98999999999999</v>
      </c>
      <c r="AA311">
        <v>497.45999999999998</v>
      </c>
      <c r="AB311">
        <v>0</v>
      </c>
      <c r="AC311">
        <v>0</v>
      </c>
      <c r="AD311">
        <v>1</v>
      </c>
      <c r="AE311">
        <v>0</v>
      </c>
      <c r="AF311" t="s">
        <v>435</v>
      </c>
      <c r="AG311">
        <v>0.16</v>
      </c>
      <c r="AH311">
        <v>2</v>
      </c>
      <c r="AI311">
        <v>363029297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>
      <c r="A312">
        <f>ROW(Source!A302)</f>
        <v>302</v>
      </c>
      <c r="B312">
        <v>363029298</v>
      </c>
      <c r="C312">
        <v>358749528</v>
      </c>
      <c r="D312">
        <v>342765643</v>
      </c>
      <c r="E312">
        <v>1</v>
      </c>
      <c r="F312">
        <v>1</v>
      </c>
      <c r="G312">
        <v>1</v>
      </c>
      <c r="H312">
        <v>2</v>
      </c>
      <c r="I312" t="s">
        <v>70</v>
      </c>
      <c r="J312" t="s">
        <v>831</v>
      </c>
      <c r="K312" t="s">
        <v>71</v>
      </c>
      <c r="L312">
        <v>1368</v>
      </c>
      <c r="N312">
        <v>1011</v>
      </c>
      <c r="O312" t="s">
        <v>67</v>
      </c>
      <c r="P312" t="s">
        <v>67</v>
      </c>
      <c r="Q312">
        <v>1</v>
      </c>
      <c r="X312">
        <v>0.040000000000000001</v>
      </c>
      <c r="Y312">
        <v>0</v>
      </c>
      <c r="Z312">
        <v>477.92000000000002</v>
      </c>
      <c r="AA312">
        <v>497.45999999999998</v>
      </c>
      <c r="AB312">
        <v>0</v>
      </c>
      <c r="AC312">
        <v>0</v>
      </c>
      <c r="AD312">
        <v>1</v>
      </c>
      <c r="AE312">
        <v>0</v>
      </c>
      <c r="AF312" t="s">
        <v>435</v>
      </c>
      <c r="AG312">
        <v>0.040000000000000001</v>
      </c>
      <c r="AH312">
        <v>2</v>
      </c>
      <c r="AI312">
        <v>363029298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>
      <c r="A313">
        <f>ROW(Source!A302)</f>
        <v>302</v>
      </c>
      <c r="B313">
        <v>363029299</v>
      </c>
      <c r="C313">
        <v>358749528</v>
      </c>
      <c r="D313">
        <v>342765836</v>
      </c>
      <c r="E313">
        <v>1</v>
      </c>
      <c r="F313">
        <v>1</v>
      </c>
      <c r="G313">
        <v>1</v>
      </c>
      <c r="H313">
        <v>2</v>
      </c>
      <c r="I313" t="s">
        <v>117</v>
      </c>
      <c r="J313" t="s">
        <v>838</v>
      </c>
      <c r="K313" t="s">
        <v>118</v>
      </c>
      <c r="L313">
        <v>1368</v>
      </c>
      <c r="N313">
        <v>1011</v>
      </c>
      <c r="O313" t="s">
        <v>67</v>
      </c>
      <c r="P313" t="s">
        <v>67</v>
      </c>
      <c r="Q313">
        <v>1</v>
      </c>
      <c r="X313">
        <v>0.12</v>
      </c>
      <c r="Y313">
        <v>0</v>
      </c>
      <c r="Z313">
        <v>29.079999999999998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435</v>
      </c>
      <c r="AG313">
        <v>0.12</v>
      </c>
      <c r="AH313">
        <v>2</v>
      </c>
      <c r="AI313">
        <v>363029299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>
      <c r="A314">
        <f>ROW(Source!A302)</f>
        <v>302</v>
      </c>
      <c r="B314">
        <v>363029300</v>
      </c>
      <c r="C314">
        <v>358749528</v>
      </c>
      <c r="D314">
        <v>342713970</v>
      </c>
      <c r="E314">
        <v>1</v>
      </c>
      <c r="F314">
        <v>1</v>
      </c>
      <c r="G314">
        <v>1</v>
      </c>
      <c r="H314">
        <v>3</v>
      </c>
      <c r="I314" t="s">
        <v>119</v>
      </c>
      <c r="J314" t="s">
        <v>839</v>
      </c>
      <c r="K314" t="s">
        <v>120</v>
      </c>
      <c r="L314">
        <v>1348</v>
      </c>
      <c r="N314">
        <v>1009</v>
      </c>
      <c r="O314" t="s">
        <v>88</v>
      </c>
      <c r="P314" t="s">
        <v>88</v>
      </c>
      <c r="Q314">
        <v>1000</v>
      </c>
      <c r="X314">
        <v>2.0000000000000002e-05</v>
      </c>
      <c r="Y314">
        <v>144581.54999999999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517</v>
      </c>
      <c r="AG314">
        <v>0</v>
      </c>
      <c r="AH314">
        <v>2</v>
      </c>
      <c r="AI314">
        <v>363029300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>
      <c r="A315">
        <f>ROW(Source!A302)</f>
        <v>302</v>
      </c>
      <c r="B315">
        <v>363029301</v>
      </c>
      <c r="C315">
        <v>358749528</v>
      </c>
      <c r="D315">
        <v>342716455</v>
      </c>
      <c r="E315">
        <v>1</v>
      </c>
      <c r="F315">
        <v>1</v>
      </c>
      <c r="G315">
        <v>1</v>
      </c>
      <c r="H315">
        <v>3</v>
      </c>
      <c r="I315" t="s">
        <v>121</v>
      </c>
      <c r="J315" t="s">
        <v>840</v>
      </c>
      <c r="K315" t="s">
        <v>122</v>
      </c>
      <c r="L315">
        <v>1346</v>
      </c>
      <c r="N315">
        <v>1009</v>
      </c>
      <c r="O315" t="s">
        <v>77</v>
      </c>
      <c r="P315" t="s">
        <v>77</v>
      </c>
      <c r="Q315">
        <v>1</v>
      </c>
      <c r="X315">
        <v>0.050000000000000003</v>
      </c>
      <c r="Y315">
        <v>155.63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517</v>
      </c>
      <c r="AG315">
        <v>0</v>
      </c>
      <c r="AH315">
        <v>2</v>
      </c>
      <c r="AI315">
        <v>363029301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>
      <c r="A316">
        <f>ROW(Source!A302)</f>
        <v>302</v>
      </c>
      <c r="B316">
        <v>363029302</v>
      </c>
      <c r="C316">
        <v>358749528</v>
      </c>
      <c r="D316">
        <v>342717233</v>
      </c>
      <c r="E316">
        <v>1</v>
      </c>
      <c r="F316">
        <v>1</v>
      </c>
      <c r="G316">
        <v>1</v>
      </c>
      <c r="H316">
        <v>3</v>
      </c>
      <c r="I316" t="s">
        <v>80</v>
      </c>
      <c r="J316" t="s">
        <v>834</v>
      </c>
      <c r="K316" t="s">
        <v>81</v>
      </c>
      <c r="L316">
        <v>1346</v>
      </c>
      <c r="N316">
        <v>1009</v>
      </c>
      <c r="O316" t="s">
        <v>77</v>
      </c>
      <c r="P316" t="s">
        <v>77</v>
      </c>
      <c r="Q316">
        <v>1</v>
      </c>
      <c r="X316">
        <v>2.4300000000000002</v>
      </c>
      <c r="Y316">
        <v>174.93000000000001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517</v>
      </c>
      <c r="AG316">
        <v>0</v>
      </c>
      <c r="AH316">
        <v>2</v>
      </c>
      <c r="AI316">
        <v>363029302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>
      <c r="A317">
        <f>ROW(Source!A302)</f>
        <v>302</v>
      </c>
      <c r="B317">
        <v>363029303</v>
      </c>
      <c r="C317">
        <v>358749528</v>
      </c>
      <c r="D317">
        <v>342718353</v>
      </c>
      <c r="E317">
        <v>1</v>
      </c>
      <c r="F317">
        <v>1</v>
      </c>
      <c r="G317">
        <v>1</v>
      </c>
      <c r="H317">
        <v>3</v>
      </c>
      <c r="I317" t="s">
        <v>123</v>
      </c>
      <c r="J317" t="s">
        <v>841</v>
      </c>
      <c r="K317" t="s">
        <v>124</v>
      </c>
      <c r="L317">
        <v>1330</v>
      </c>
      <c r="N317">
        <v>1005</v>
      </c>
      <c r="O317" t="s">
        <v>125</v>
      </c>
      <c r="P317" t="s">
        <v>125</v>
      </c>
      <c r="Q317">
        <v>10</v>
      </c>
      <c r="X317">
        <v>0.01</v>
      </c>
      <c r="Y317">
        <v>386.45999999999998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517</v>
      </c>
      <c r="AG317">
        <v>0</v>
      </c>
      <c r="AH317">
        <v>2</v>
      </c>
      <c r="AI317">
        <v>363029303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>
      <c r="A318">
        <f>ROW(Source!A302)</f>
        <v>302</v>
      </c>
      <c r="B318">
        <v>363029304</v>
      </c>
      <c r="C318">
        <v>358749528</v>
      </c>
      <c r="D318">
        <v>342724205</v>
      </c>
      <c r="E318">
        <v>1</v>
      </c>
      <c r="F318">
        <v>1</v>
      </c>
      <c r="G318">
        <v>1</v>
      </c>
      <c r="H318">
        <v>3</v>
      </c>
      <c r="I318" t="s">
        <v>126</v>
      </c>
      <c r="J318" t="s">
        <v>842</v>
      </c>
      <c r="K318" t="s">
        <v>127</v>
      </c>
      <c r="L318">
        <v>1348</v>
      </c>
      <c r="N318">
        <v>1009</v>
      </c>
      <c r="O318" t="s">
        <v>88</v>
      </c>
      <c r="P318" t="s">
        <v>88</v>
      </c>
      <c r="Q318">
        <v>1000</v>
      </c>
      <c r="X318">
        <v>0.0040000000000000001</v>
      </c>
      <c r="Y318">
        <v>70310.449999999997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517</v>
      </c>
      <c r="AG318">
        <v>0</v>
      </c>
      <c r="AH318">
        <v>2</v>
      </c>
      <c r="AI318">
        <v>363029304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>
      <c r="A319">
        <f>ROW(Source!A302)</f>
        <v>302</v>
      </c>
      <c r="B319">
        <v>363029305</v>
      </c>
      <c r="C319">
        <v>358749528</v>
      </c>
      <c r="D319">
        <v>342735756</v>
      </c>
      <c r="E319">
        <v>1</v>
      </c>
      <c r="F319">
        <v>1</v>
      </c>
      <c r="G319">
        <v>1</v>
      </c>
      <c r="H319">
        <v>3</v>
      </c>
      <c r="I319" t="s">
        <v>128</v>
      </c>
      <c r="J319" t="s">
        <v>843</v>
      </c>
      <c r="K319" t="s">
        <v>129</v>
      </c>
      <c r="L319">
        <v>1346</v>
      </c>
      <c r="N319">
        <v>1009</v>
      </c>
      <c r="O319" t="s">
        <v>77</v>
      </c>
      <c r="P319" t="s">
        <v>77</v>
      </c>
      <c r="Q319">
        <v>1</v>
      </c>
      <c r="X319">
        <v>0.69999999999999996</v>
      </c>
      <c r="Y319">
        <v>79.879999999999995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517</v>
      </c>
      <c r="AG319">
        <v>0</v>
      </c>
      <c r="AH319">
        <v>2</v>
      </c>
      <c r="AI319">
        <v>363029305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>
      <c r="A320">
        <f>ROW(Source!A302)</f>
        <v>302</v>
      </c>
      <c r="B320">
        <v>363029306</v>
      </c>
      <c r="C320">
        <v>358749528</v>
      </c>
      <c r="D320">
        <v>342646017</v>
      </c>
      <c r="E320">
        <v>113</v>
      </c>
      <c r="F320">
        <v>1</v>
      </c>
      <c r="G320">
        <v>1</v>
      </c>
      <c r="H320">
        <v>3</v>
      </c>
      <c r="I320" t="s">
        <v>130</v>
      </c>
      <c r="J320" t="s">
        <v>435</v>
      </c>
      <c r="K320" t="s">
        <v>131</v>
      </c>
      <c r="L320">
        <v>3277935</v>
      </c>
      <c r="N320">
        <v>1013</v>
      </c>
      <c r="O320" t="s">
        <v>104</v>
      </c>
      <c r="P320" t="s">
        <v>104</v>
      </c>
      <c r="Q320">
        <v>1</v>
      </c>
      <c r="X320">
        <v>2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517</v>
      </c>
      <c r="AG320">
        <v>0</v>
      </c>
      <c r="AH320">
        <v>2</v>
      </c>
      <c r="AI320">
        <v>363029306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>
      <c r="A321">
        <f>ROW(Source!A402)</f>
        <v>402</v>
      </c>
      <c r="B321">
        <v>363029310</v>
      </c>
      <c r="C321">
        <v>358749556</v>
      </c>
      <c r="D321">
        <v>342640181</v>
      </c>
      <c r="E321">
        <v>113</v>
      </c>
      <c r="F321">
        <v>1</v>
      </c>
      <c r="G321">
        <v>1</v>
      </c>
      <c r="H321">
        <v>1</v>
      </c>
      <c r="I321" t="s">
        <v>195</v>
      </c>
      <c r="J321" t="s">
        <v>435</v>
      </c>
      <c r="K321" t="s">
        <v>196</v>
      </c>
      <c r="L321">
        <v>1191</v>
      </c>
      <c r="N321">
        <v>1013</v>
      </c>
      <c r="O321" t="s">
        <v>36</v>
      </c>
      <c r="P321" t="s">
        <v>36</v>
      </c>
      <c r="Q321">
        <v>1</v>
      </c>
      <c r="X321">
        <v>41.100000000000001</v>
      </c>
      <c r="Y321">
        <v>0</v>
      </c>
      <c r="Z321">
        <v>0</v>
      </c>
      <c r="AA321">
        <v>0</v>
      </c>
      <c r="AB321">
        <v>426.93000000000001</v>
      </c>
      <c r="AC321">
        <v>0</v>
      </c>
      <c r="AD321">
        <v>1</v>
      </c>
      <c r="AE321">
        <v>1</v>
      </c>
      <c r="AF321" t="s">
        <v>435</v>
      </c>
      <c r="AG321">
        <v>41.100000000000001</v>
      </c>
      <c r="AH321">
        <v>2</v>
      </c>
      <c r="AI321">
        <v>363029310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>
      <c r="A322">
        <f>ROW(Source!A402)</f>
        <v>402</v>
      </c>
      <c r="B322">
        <v>363029311</v>
      </c>
      <c r="C322">
        <v>358749556</v>
      </c>
      <c r="D322">
        <v>342640393</v>
      </c>
      <c r="E322">
        <v>113</v>
      </c>
      <c r="F322">
        <v>1</v>
      </c>
      <c r="G322">
        <v>1</v>
      </c>
      <c r="H322">
        <v>1</v>
      </c>
      <c r="I322" t="s">
        <v>828</v>
      </c>
      <c r="J322" t="s">
        <v>435</v>
      </c>
      <c r="K322" t="s">
        <v>829</v>
      </c>
      <c r="L322">
        <v>1191</v>
      </c>
      <c r="N322">
        <v>1013</v>
      </c>
      <c r="O322" t="s">
        <v>36</v>
      </c>
      <c r="P322" t="s">
        <v>36</v>
      </c>
      <c r="Q322">
        <v>1</v>
      </c>
      <c r="X322">
        <v>3.5499999999999998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435</v>
      </c>
      <c r="AG322">
        <v>3.5499999999999998</v>
      </c>
      <c r="AH322">
        <v>2</v>
      </c>
      <c r="AI322">
        <v>363029311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>
      <c r="A323">
        <f>ROW(Source!A402)</f>
        <v>402</v>
      </c>
      <c r="B323">
        <v>363029312</v>
      </c>
      <c r="C323">
        <v>358749556</v>
      </c>
      <c r="D323">
        <v>342764741</v>
      </c>
      <c r="E323">
        <v>1</v>
      </c>
      <c r="F323">
        <v>1</v>
      </c>
      <c r="G323">
        <v>1</v>
      </c>
      <c r="H323">
        <v>2</v>
      </c>
      <c r="I323" t="s">
        <v>65</v>
      </c>
      <c r="J323" t="s">
        <v>830</v>
      </c>
      <c r="K323" t="s">
        <v>66</v>
      </c>
      <c r="L323">
        <v>1368</v>
      </c>
      <c r="N323">
        <v>1011</v>
      </c>
      <c r="O323" t="s">
        <v>67</v>
      </c>
      <c r="P323" t="s">
        <v>67</v>
      </c>
      <c r="Q323">
        <v>1</v>
      </c>
      <c r="X323">
        <v>3.54</v>
      </c>
      <c r="Y323">
        <v>0</v>
      </c>
      <c r="Z323">
        <v>1552.1199999999999</v>
      </c>
      <c r="AA323">
        <v>668.23000000000002</v>
      </c>
      <c r="AB323">
        <v>0</v>
      </c>
      <c r="AC323">
        <v>0</v>
      </c>
      <c r="AD323">
        <v>1</v>
      </c>
      <c r="AE323">
        <v>0</v>
      </c>
      <c r="AF323" t="s">
        <v>435</v>
      </c>
      <c r="AG323">
        <v>3.54</v>
      </c>
      <c r="AH323">
        <v>2</v>
      </c>
      <c r="AI323">
        <v>363029312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>
      <c r="A324">
        <f>ROW(Source!A402)</f>
        <v>402</v>
      </c>
      <c r="B324">
        <v>363029313</v>
      </c>
      <c r="C324">
        <v>358749556</v>
      </c>
      <c r="D324">
        <v>342765643</v>
      </c>
      <c r="E324">
        <v>1</v>
      </c>
      <c r="F324">
        <v>1</v>
      </c>
      <c r="G324">
        <v>1</v>
      </c>
      <c r="H324">
        <v>2</v>
      </c>
      <c r="I324" t="s">
        <v>70</v>
      </c>
      <c r="J324" t="s">
        <v>831</v>
      </c>
      <c r="K324" t="s">
        <v>71</v>
      </c>
      <c r="L324">
        <v>1368</v>
      </c>
      <c r="N324">
        <v>1011</v>
      </c>
      <c r="O324" t="s">
        <v>67</v>
      </c>
      <c r="P324" t="s">
        <v>67</v>
      </c>
      <c r="Q324">
        <v>1</v>
      </c>
      <c r="X324">
        <v>0.01</v>
      </c>
      <c r="Y324">
        <v>0</v>
      </c>
      <c r="Z324">
        <v>477.92000000000002</v>
      </c>
      <c r="AA324">
        <v>497.45999999999998</v>
      </c>
      <c r="AB324">
        <v>0</v>
      </c>
      <c r="AC324">
        <v>0</v>
      </c>
      <c r="AD324">
        <v>1</v>
      </c>
      <c r="AE324">
        <v>0</v>
      </c>
      <c r="AF324" t="s">
        <v>435</v>
      </c>
      <c r="AG324">
        <v>0.01</v>
      </c>
      <c r="AH324">
        <v>2</v>
      </c>
      <c r="AI324">
        <v>363029313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>
      <c r="A325">
        <f>ROW(Source!A402)</f>
        <v>402</v>
      </c>
      <c r="B325">
        <v>363029314</v>
      </c>
      <c r="C325">
        <v>358749556</v>
      </c>
      <c r="D325">
        <v>342722765</v>
      </c>
      <c r="E325">
        <v>1</v>
      </c>
      <c r="F325">
        <v>1</v>
      </c>
      <c r="G325">
        <v>1</v>
      </c>
      <c r="H325">
        <v>3</v>
      </c>
      <c r="I325" t="s">
        <v>197</v>
      </c>
      <c r="J325" t="s">
        <v>846</v>
      </c>
      <c r="K325" t="s">
        <v>198</v>
      </c>
      <c r="L325">
        <v>1348</v>
      </c>
      <c r="N325">
        <v>1009</v>
      </c>
      <c r="O325" t="s">
        <v>88</v>
      </c>
      <c r="P325" t="s">
        <v>88</v>
      </c>
      <c r="Q325">
        <v>1000</v>
      </c>
      <c r="X325">
        <v>0.088999999999999996</v>
      </c>
      <c r="Y325">
        <v>55898.18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517</v>
      </c>
      <c r="AG325">
        <v>0</v>
      </c>
      <c r="AH325">
        <v>2</v>
      </c>
      <c r="AI325">
        <v>363029314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>
      <c r="A326">
        <f>ROW(Source!A402)</f>
        <v>402</v>
      </c>
      <c r="B326">
        <v>363029315</v>
      </c>
      <c r="C326">
        <v>358749556</v>
      </c>
      <c r="D326">
        <v>342760172</v>
      </c>
      <c r="E326">
        <v>1</v>
      </c>
      <c r="F326">
        <v>1</v>
      </c>
      <c r="G326">
        <v>1</v>
      </c>
      <c r="H326">
        <v>3</v>
      </c>
      <c r="I326" t="s">
        <v>199</v>
      </c>
      <c r="J326" t="s">
        <v>847</v>
      </c>
      <c r="K326" t="s">
        <v>200</v>
      </c>
      <c r="L326">
        <v>1371</v>
      </c>
      <c r="N326">
        <v>1013</v>
      </c>
      <c r="O326" t="s">
        <v>97</v>
      </c>
      <c r="P326" t="s">
        <v>97</v>
      </c>
      <c r="Q326">
        <v>1</v>
      </c>
      <c r="X326">
        <v>100</v>
      </c>
      <c r="Y326">
        <v>765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517</v>
      </c>
      <c r="AG326">
        <v>0</v>
      </c>
      <c r="AH326">
        <v>2</v>
      </c>
      <c r="AI326">
        <v>363029315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>
      <c r="A327">
        <f>ROW(Source!A403)</f>
        <v>403</v>
      </c>
      <c r="B327">
        <v>363029316</v>
      </c>
      <c r="C327">
        <v>358749569</v>
      </c>
      <c r="D327">
        <v>342640175</v>
      </c>
      <c r="E327">
        <v>113</v>
      </c>
      <c r="F327">
        <v>1</v>
      </c>
      <c r="G327">
        <v>1</v>
      </c>
      <c r="H327">
        <v>1</v>
      </c>
      <c r="I327" t="s">
        <v>208</v>
      </c>
      <c r="J327" t="s">
        <v>435</v>
      </c>
      <c r="K327" t="s">
        <v>209</v>
      </c>
      <c r="L327">
        <v>1191</v>
      </c>
      <c r="N327">
        <v>1013</v>
      </c>
      <c r="O327" t="s">
        <v>36</v>
      </c>
      <c r="P327" t="s">
        <v>36</v>
      </c>
      <c r="Q327">
        <v>1</v>
      </c>
      <c r="X327">
        <v>29</v>
      </c>
      <c r="Y327">
        <v>0</v>
      </c>
      <c r="Z327">
        <v>0</v>
      </c>
      <c r="AA327">
        <v>0</v>
      </c>
      <c r="AB327">
        <v>419.5</v>
      </c>
      <c r="AC327">
        <v>0</v>
      </c>
      <c r="AD327">
        <v>1</v>
      </c>
      <c r="AE327">
        <v>1</v>
      </c>
      <c r="AF327" t="s">
        <v>435</v>
      </c>
      <c r="AG327">
        <v>29</v>
      </c>
      <c r="AH327">
        <v>2</v>
      </c>
      <c r="AI327">
        <v>363029316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>
      <c r="A328">
        <f>ROW(Source!A403)</f>
        <v>403</v>
      </c>
      <c r="B328">
        <v>363029317</v>
      </c>
      <c r="C328">
        <v>358749569</v>
      </c>
      <c r="D328">
        <v>342640393</v>
      </c>
      <c r="E328">
        <v>113</v>
      </c>
      <c r="F328">
        <v>1</v>
      </c>
      <c r="G328">
        <v>1</v>
      </c>
      <c r="H328">
        <v>1</v>
      </c>
      <c r="I328" t="s">
        <v>828</v>
      </c>
      <c r="J328" t="s">
        <v>435</v>
      </c>
      <c r="K328" t="s">
        <v>829</v>
      </c>
      <c r="L328">
        <v>1191</v>
      </c>
      <c r="N328">
        <v>1013</v>
      </c>
      <c r="O328" t="s">
        <v>36</v>
      </c>
      <c r="P328" t="s">
        <v>36</v>
      </c>
      <c r="Q328">
        <v>1</v>
      </c>
      <c r="X328">
        <v>0.46999999999999997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435</v>
      </c>
      <c r="AG328">
        <v>0.46999999999999997</v>
      </c>
      <c r="AH328">
        <v>2</v>
      </c>
      <c r="AI328">
        <v>363029317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>
      <c r="A329">
        <f>ROW(Source!A403)</f>
        <v>403</v>
      </c>
      <c r="B329">
        <v>363029318</v>
      </c>
      <c r="C329">
        <v>358749569</v>
      </c>
      <c r="D329">
        <v>342764741</v>
      </c>
      <c r="E329">
        <v>1</v>
      </c>
      <c r="F329">
        <v>1</v>
      </c>
      <c r="G329">
        <v>1</v>
      </c>
      <c r="H329">
        <v>2</v>
      </c>
      <c r="I329" t="s">
        <v>65</v>
      </c>
      <c r="J329" t="s">
        <v>830</v>
      </c>
      <c r="K329" t="s">
        <v>66</v>
      </c>
      <c r="L329">
        <v>1368</v>
      </c>
      <c r="N329">
        <v>1011</v>
      </c>
      <c r="O329" t="s">
        <v>67</v>
      </c>
      <c r="P329" t="s">
        <v>67</v>
      </c>
      <c r="Q329">
        <v>1</v>
      </c>
      <c r="X329">
        <v>0.46999999999999997</v>
      </c>
      <c r="Y329">
        <v>0</v>
      </c>
      <c r="Z329">
        <v>1552.1199999999999</v>
      </c>
      <c r="AA329">
        <v>668.23000000000002</v>
      </c>
      <c r="AB329">
        <v>0</v>
      </c>
      <c r="AC329">
        <v>0</v>
      </c>
      <c r="AD329">
        <v>1</v>
      </c>
      <c r="AE329">
        <v>0</v>
      </c>
      <c r="AF329" t="s">
        <v>435</v>
      </c>
      <c r="AG329">
        <v>0.46999999999999997</v>
      </c>
      <c r="AH329">
        <v>2</v>
      </c>
      <c r="AI329">
        <v>363029318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>
      <c r="A330">
        <f>ROW(Source!A403)</f>
        <v>403</v>
      </c>
      <c r="B330">
        <v>363029319</v>
      </c>
      <c r="C330">
        <v>358749569</v>
      </c>
      <c r="D330">
        <v>342646017</v>
      </c>
      <c r="E330">
        <v>113</v>
      </c>
      <c r="F330">
        <v>1</v>
      </c>
      <c r="G330">
        <v>1</v>
      </c>
      <c r="H330">
        <v>3</v>
      </c>
      <c r="I330" t="s">
        <v>130</v>
      </c>
      <c r="J330" t="s">
        <v>435</v>
      </c>
      <c r="K330" t="s">
        <v>131</v>
      </c>
      <c r="L330">
        <v>3277935</v>
      </c>
      <c r="N330">
        <v>1013</v>
      </c>
      <c r="O330" t="s">
        <v>104</v>
      </c>
      <c r="P330" t="s">
        <v>104</v>
      </c>
      <c r="Q330">
        <v>1</v>
      </c>
      <c r="X330">
        <v>2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517</v>
      </c>
      <c r="AG330">
        <v>0</v>
      </c>
      <c r="AH330">
        <v>2</v>
      </c>
      <c r="AI330">
        <v>363029319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>
      <c r="A331">
        <f>ROW(Source!A404)</f>
        <v>404</v>
      </c>
      <c r="B331">
        <v>363029320</v>
      </c>
      <c r="C331">
        <v>358749579</v>
      </c>
      <c r="D331">
        <v>342640179</v>
      </c>
      <c r="E331">
        <v>113</v>
      </c>
      <c r="F331">
        <v>1</v>
      </c>
      <c r="G331">
        <v>1</v>
      </c>
      <c r="H331">
        <v>1</v>
      </c>
      <c r="I331" t="s">
        <v>217</v>
      </c>
      <c r="J331" t="s">
        <v>435</v>
      </c>
      <c r="K331" t="s">
        <v>218</v>
      </c>
      <c r="L331">
        <v>1191</v>
      </c>
      <c r="N331">
        <v>1013</v>
      </c>
      <c r="O331" t="s">
        <v>36</v>
      </c>
      <c r="P331" t="s">
        <v>36</v>
      </c>
      <c r="Q331">
        <v>1</v>
      </c>
      <c r="X331">
        <v>13.5</v>
      </c>
      <c r="Y331">
        <v>0</v>
      </c>
      <c r="Z331">
        <v>0</v>
      </c>
      <c r="AA331">
        <v>0</v>
      </c>
      <c r="AB331">
        <v>423.20999999999998</v>
      </c>
      <c r="AC331">
        <v>0</v>
      </c>
      <c r="AD331">
        <v>1</v>
      </c>
      <c r="AE331">
        <v>1</v>
      </c>
      <c r="AF331" t="s">
        <v>435</v>
      </c>
      <c r="AG331">
        <v>13.5</v>
      </c>
      <c r="AH331">
        <v>2</v>
      </c>
      <c r="AI331">
        <v>363029320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>
      <c r="A332">
        <f>ROW(Source!A404)</f>
        <v>404</v>
      </c>
      <c r="B332">
        <v>363029321</v>
      </c>
      <c r="C332">
        <v>358749579</v>
      </c>
      <c r="D332">
        <v>342640393</v>
      </c>
      <c r="E332">
        <v>113</v>
      </c>
      <c r="F332">
        <v>1</v>
      </c>
      <c r="G332">
        <v>1</v>
      </c>
      <c r="H332">
        <v>1</v>
      </c>
      <c r="I332" t="s">
        <v>828</v>
      </c>
      <c r="J332" t="s">
        <v>435</v>
      </c>
      <c r="K332" t="s">
        <v>829</v>
      </c>
      <c r="L332">
        <v>1191</v>
      </c>
      <c r="N332">
        <v>1013</v>
      </c>
      <c r="O332" t="s">
        <v>36</v>
      </c>
      <c r="P332" t="s">
        <v>36</v>
      </c>
      <c r="Q332">
        <v>1</v>
      </c>
      <c r="X332">
        <v>7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435</v>
      </c>
      <c r="AG332">
        <v>7</v>
      </c>
      <c r="AH332">
        <v>2</v>
      </c>
      <c r="AI332">
        <v>363029321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>
      <c r="A333">
        <f>ROW(Source!A404)</f>
        <v>404</v>
      </c>
      <c r="B333">
        <v>363029322</v>
      </c>
      <c r="C333">
        <v>358749579</v>
      </c>
      <c r="D333">
        <v>342764741</v>
      </c>
      <c r="E333">
        <v>1</v>
      </c>
      <c r="F333">
        <v>1</v>
      </c>
      <c r="G333">
        <v>1</v>
      </c>
      <c r="H333">
        <v>2</v>
      </c>
      <c r="I333" t="s">
        <v>65</v>
      </c>
      <c r="J333" t="s">
        <v>830</v>
      </c>
      <c r="K333" t="s">
        <v>66</v>
      </c>
      <c r="L333">
        <v>1368</v>
      </c>
      <c r="N333">
        <v>1011</v>
      </c>
      <c r="O333" t="s">
        <v>67</v>
      </c>
      <c r="P333" t="s">
        <v>67</v>
      </c>
      <c r="Q333">
        <v>1</v>
      </c>
      <c r="X333">
        <v>4.5</v>
      </c>
      <c r="Y333">
        <v>0</v>
      </c>
      <c r="Z333">
        <v>1552.1199999999999</v>
      </c>
      <c r="AA333">
        <v>668.23000000000002</v>
      </c>
      <c r="AB333">
        <v>0</v>
      </c>
      <c r="AC333">
        <v>0</v>
      </c>
      <c r="AD333">
        <v>1</v>
      </c>
      <c r="AE333">
        <v>0</v>
      </c>
      <c r="AF333" t="s">
        <v>435</v>
      </c>
      <c r="AG333">
        <v>4.5</v>
      </c>
      <c r="AH333">
        <v>2</v>
      </c>
      <c r="AI333">
        <v>363029322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>
      <c r="A334">
        <f>ROW(Source!A404)</f>
        <v>404</v>
      </c>
      <c r="B334">
        <v>363029323</v>
      </c>
      <c r="C334">
        <v>358749579</v>
      </c>
      <c r="D334">
        <v>342765646</v>
      </c>
      <c r="E334">
        <v>1</v>
      </c>
      <c r="F334">
        <v>1</v>
      </c>
      <c r="G334">
        <v>1</v>
      </c>
      <c r="H334">
        <v>2</v>
      </c>
      <c r="I334" t="s">
        <v>219</v>
      </c>
      <c r="J334" t="s">
        <v>848</v>
      </c>
      <c r="K334" t="s">
        <v>220</v>
      </c>
      <c r="L334">
        <v>1368</v>
      </c>
      <c r="N334">
        <v>1011</v>
      </c>
      <c r="O334" t="s">
        <v>67</v>
      </c>
      <c r="P334" t="s">
        <v>67</v>
      </c>
      <c r="Q334">
        <v>1</v>
      </c>
      <c r="X334">
        <v>2.5</v>
      </c>
      <c r="Y334">
        <v>0</v>
      </c>
      <c r="Z334">
        <v>1239.8900000000001</v>
      </c>
      <c r="AA334">
        <v>571.71000000000004</v>
      </c>
      <c r="AB334">
        <v>0</v>
      </c>
      <c r="AC334">
        <v>0</v>
      </c>
      <c r="AD334">
        <v>1</v>
      </c>
      <c r="AE334">
        <v>0</v>
      </c>
      <c r="AF334" t="s">
        <v>435</v>
      </c>
      <c r="AG334">
        <v>2.5</v>
      </c>
      <c r="AH334">
        <v>2</v>
      </c>
      <c r="AI334">
        <v>363029323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>
      <c r="A335">
        <f>ROW(Source!A404)</f>
        <v>404</v>
      </c>
      <c r="B335">
        <v>363029324</v>
      </c>
      <c r="C335">
        <v>358749579</v>
      </c>
      <c r="D335">
        <v>342646017</v>
      </c>
      <c r="E335">
        <v>113</v>
      </c>
      <c r="F335">
        <v>1</v>
      </c>
      <c r="G335">
        <v>1</v>
      </c>
      <c r="H335">
        <v>3</v>
      </c>
      <c r="I335" t="s">
        <v>130</v>
      </c>
      <c r="J335" t="s">
        <v>435</v>
      </c>
      <c r="K335" t="s">
        <v>131</v>
      </c>
      <c r="L335">
        <v>3277935</v>
      </c>
      <c r="N335">
        <v>1013</v>
      </c>
      <c r="O335" t="s">
        <v>104</v>
      </c>
      <c r="P335" t="s">
        <v>104</v>
      </c>
      <c r="Q335">
        <v>1</v>
      </c>
      <c r="X335">
        <v>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517</v>
      </c>
      <c r="AG335">
        <v>0</v>
      </c>
      <c r="AH335">
        <v>2</v>
      </c>
      <c r="AI335">
        <v>363029324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>
      <c r="A336">
        <f>ROW(Source!A405)</f>
        <v>405</v>
      </c>
      <c r="B336">
        <v>363029325</v>
      </c>
      <c r="C336">
        <v>358749591</v>
      </c>
      <c r="D336">
        <v>342640173</v>
      </c>
      <c r="E336">
        <v>113</v>
      </c>
      <c r="F336">
        <v>1</v>
      </c>
      <c r="G336">
        <v>1</v>
      </c>
      <c r="H336">
        <v>1</v>
      </c>
      <c r="I336" t="s">
        <v>230</v>
      </c>
      <c r="J336" t="s">
        <v>435</v>
      </c>
      <c r="K336" t="s">
        <v>231</v>
      </c>
      <c r="L336">
        <v>1191</v>
      </c>
      <c r="N336">
        <v>1013</v>
      </c>
      <c r="O336" t="s">
        <v>36</v>
      </c>
      <c r="P336" t="s">
        <v>36</v>
      </c>
      <c r="Q336">
        <v>1</v>
      </c>
      <c r="X336">
        <v>6.4000000000000004</v>
      </c>
      <c r="Y336">
        <v>0</v>
      </c>
      <c r="Z336">
        <v>0</v>
      </c>
      <c r="AA336">
        <v>0</v>
      </c>
      <c r="AB336">
        <v>415.79000000000002</v>
      </c>
      <c r="AC336">
        <v>0</v>
      </c>
      <c r="AD336">
        <v>1</v>
      </c>
      <c r="AE336">
        <v>1</v>
      </c>
      <c r="AF336" t="s">
        <v>435</v>
      </c>
      <c r="AG336">
        <v>6.4000000000000004</v>
      </c>
      <c r="AH336">
        <v>2</v>
      </c>
      <c r="AI336">
        <v>363029325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>
      <c r="A337">
        <f>ROW(Source!A405)</f>
        <v>405</v>
      </c>
      <c r="B337">
        <v>363029326</v>
      </c>
      <c r="C337">
        <v>358749591</v>
      </c>
      <c r="D337">
        <v>342640393</v>
      </c>
      <c r="E337">
        <v>113</v>
      </c>
      <c r="F337">
        <v>1</v>
      </c>
      <c r="G337">
        <v>1</v>
      </c>
      <c r="H337">
        <v>1</v>
      </c>
      <c r="I337" t="s">
        <v>828</v>
      </c>
      <c r="J337" t="s">
        <v>435</v>
      </c>
      <c r="K337" t="s">
        <v>829</v>
      </c>
      <c r="L337">
        <v>1191</v>
      </c>
      <c r="N337">
        <v>1013</v>
      </c>
      <c r="O337" t="s">
        <v>36</v>
      </c>
      <c r="P337" t="s">
        <v>36</v>
      </c>
      <c r="Q337">
        <v>1</v>
      </c>
      <c r="X337">
        <v>3.0099999999999998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435</v>
      </c>
      <c r="AG337">
        <v>3.0099999999999998</v>
      </c>
      <c r="AH337">
        <v>2</v>
      </c>
      <c r="AI337">
        <v>363029326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>
      <c r="A338">
        <f>ROW(Source!A405)</f>
        <v>405</v>
      </c>
      <c r="B338">
        <v>363029327</v>
      </c>
      <c r="C338">
        <v>358749591</v>
      </c>
      <c r="D338">
        <v>342764741</v>
      </c>
      <c r="E338">
        <v>1</v>
      </c>
      <c r="F338">
        <v>1</v>
      </c>
      <c r="G338">
        <v>1</v>
      </c>
      <c r="H338">
        <v>2</v>
      </c>
      <c r="I338" t="s">
        <v>65</v>
      </c>
      <c r="J338" t="s">
        <v>830</v>
      </c>
      <c r="K338" t="s">
        <v>66</v>
      </c>
      <c r="L338">
        <v>1368</v>
      </c>
      <c r="N338">
        <v>1011</v>
      </c>
      <c r="O338" t="s">
        <v>67</v>
      </c>
      <c r="P338" t="s">
        <v>67</v>
      </c>
      <c r="Q338">
        <v>1</v>
      </c>
      <c r="X338">
        <v>1.6000000000000001</v>
      </c>
      <c r="Y338">
        <v>0</v>
      </c>
      <c r="Z338">
        <v>1552.1199999999999</v>
      </c>
      <c r="AA338">
        <v>668.23000000000002</v>
      </c>
      <c r="AB338">
        <v>0</v>
      </c>
      <c r="AC338">
        <v>0</v>
      </c>
      <c r="AD338">
        <v>1</v>
      </c>
      <c r="AE338">
        <v>0</v>
      </c>
      <c r="AF338" t="s">
        <v>435</v>
      </c>
      <c r="AG338">
        <v>1.6000000000000001</v>
      </c>
      <c r="AH338">
        <v>2</v>
      </c>
      <c r="AI338">
        <v>363029327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>
      <c r="A339">
        <f>ROW(Source!A405)</f>
        <v>405</v>
      </c>
      <c r="B339">
        <v>363029328</v>
      </c>
      <c r="C339">
        <v>358749591</v>
      </c>
      <c r="D339">
        <v>342764878</v>
      </c>
      <c r="E339">
        <v>1</v>
      </c>
      <c r="F339">
        <v>1</v>
      </c>
      <c r="G339">
        <v>1</v>
      </c>
      <c r="H339">
        <v>2</v>
      </c>
      <c r="I339" t="s">
        <v>232</v>
      </c>
      <c r="J339" t="s">
        <v>845</v>
      </c>
      <c r="K339" t="s">
        <v>233</v>
      </c>
      <c r="L339">
        <v>1368</v>
      </c>
      <c r="N339">
        <v>1011</v>
      </c>
      <c r="O339" t="s">
        <v>67</v>
      </c>
      <c r="P339" t="s">
        <v>67</v>
      </c>
      <c r="Q339">
        <v>1</v>
      </c>
      <c r="X339">
        <v>0.40999999999999998</v>
      </c>
      <c r="Y339">
        <v>0</v>
      </c>
      <c r="Z339">
        <v>55.780000000000001</v>
      </c>
      <c r="AA339">
        <v>441.77999999999997</v>
      </c>
      <c r="AB339">
        <v>0</v>
      </c>
      <c r="AC339">
        <v>0</v>
      </c>
      <c r="AD339">
        <v>1</v>
      </c>
      <c r="AE339">
        <v>0</v>
      </c>
      <c r="AF339" t="s">
        <v>435</v>
      </c>
      <c r="AG339">
        <v>0.40999999999999998</v>
      </c>
      <c r="AH339">
        <v>2</v>
      </c>
      <c r="AI339">
        <v>363029328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>
      <c r="A340">
        <f>ROW(Source!A405)</f>
        <v>405</v>
      </c>
      <c r="B340">
        <v>363029329</v>
      </c>
      <c r="C340">
        <v>358749591</v>
      </c>
      <c r="D340">
        <v>342765646</v>
      </c>
      <c r="E340">
        <v>1</v>
      </c>
      <c r="F340">
        <v>1</v>
      </c>
      <c r="G340">
        <v>1</v>
      </c>
      <c r="H340">
        <v>2</v>
      </c>
      <c r="I340" t="s">
        <v>219</v>
      </c>
      <c r="J340" t="s">
        <v>848</v>
      </c>
      <c r="K340" t="s">
        <v>220</v>
      </c>
      <c r="L340">
        <v>1368</v>
      </c>
      <c r="N340">
        <v>1011</v>
      </c>
      <c r="O340" t="s">
        <v>67</v>
      </c>
      <c r="P340" t="s">
        <v>67</v>
      </c>
      <c r="Q340">
        <v>1</v>
      </c>
      <c r="X340">
        <v>1</v>
      </c>
      <c r="Y340">
        <v>0</v>
      </c>
      <c r="Z340">
        <v>1239.8900000000001</v>
      </c>
      <c r="AA340">
        <v>571.71000000000004</v>
      </c>
      <c r="AB340">
        <v>0</v>
      </c>
      <c r="AC340">
        <v>0</v>
      </c>
      <c r="AD340">
        <v>1</v>
      </c>
      <c r="AE340">
        <v>0</v>
      </c>
      <c r="AF340" t="s">
        <v>435</v>
      </c>
      <c r="AG340">
        <v>1</v>
      </c>
      <c r="AH340">
        <v>2</v>
      </c>
      <c r="AI340">
        <v>363029329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>
      <c r="A341">
        <f>ROW(Source!A405)</f>
        <v>405</v>
      </c>
      <c r="B341">
        <v>363029330</v>
      </c>
      <c r="C341">
        <v>358749591</v>
      </c>
      <c r="D341">
        <v>342715737</v>
      </c>
      <c r="E341">
        <v>1</v>
      </c>
      <c r="F341">
        <v>1</v>
      </c>
      <c r="G341">
        <v>1</v>
      </c>
      <c r="H341">
        <v>3</v>
      </c>
      <c r="I341" t="s">
        <v>236</v>
      </c>
      <c r="J341" t="s">
        <v>849</v>
      </c>
      <c r="K341" t="s">
        <v>237</v>
      </c>
      <c r="L341">
        <v>1383</v>
      </c>
      <c r="N341">
        <v>1013</v>
      </c>
      <c r="O341" t="s">
        <v>238</v>
      </c>
      <c r="P341" t="s">
        <v>238</v>
      </c>
      <c r="Q341">
        <v>1</v>
      </c>
      <c r="X341">
        <v>0.17999999999999999</v>
      </c>
      <c r="Y341">
        <v>6.0999999999999996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517</v>
      </c>
      <c r="AG341">
        <v>0</v>
      </c>
      <c r="AH341">
        <v>2</v>
      </c>
      <c r="AI341">
        <v>363029330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>
      <c r="A342">
        <f>ROW(Source!A405)</f>
        <v>405</v>
      </c>
      <c r="B342">
        <v>363029331</v>
      </c>
      <c r="C342">
        <v>358749591</v>
      </c>
      <c r="D342">
        <v>342724010</v>
      </c>
      <c r="E342">
        <v>1</v>
      </c>
      <c r="F342">
        <v>1</v>
      </c>
      <c r="G342">
        <v>1</v>
      </c>
      <c r="H342">
        <v>3</v>
      </c>
      <c r="I342" t="s">
        <v>239</v>
      </c>
      <c r="J342" t="s">
        <v>850</v>
      </c>
      <c r="K342" t="s">
        <v>240</v>
      </c>
      <c r="L342">
        <v>1348</v>
      </c>
      <c r="N342">
        <v>1009</v>
      </c>
      <c r="O342" t="s">
        <v>88</v>
      </c>
      <c r="P342" t="s">
        <v>88</v>
      </c>
      <c r="Q342">
        <v>1000</v>
      </c>
      <c r="X342">
        <v>0.00050000000000000001</v>
      </c>
      <c r="Y342">
        <v>129575.7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517</v>
      </c>
      <c r="AG342">
        <v>0</v>
      </c>
      <c r="AH342">
        <v>2</v>
      </c>
      <c r="AI342">
        <v>363029331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>
      <c r="A343">
        <f>ROW(Source!A405)</f>
        <v>405</v>
      </c>
      <c r="B343">
        <v>363029332</v>
      </c>
      <c r="C343">
        <v>358749591</v>
      </c>
      <c r="D343">
        <v>342646017</v>
      </c>
      <c r="E343">
        <v>113</v>
      </c>
      <c r="F343">
        <v>1</v>
      </c>
      <c r="G343">
        <v>1</v>
      </c>
      <c r="H343">
        <v>3</v>
      </c>
      <c r="I343" t="s">
        <v>130</v>
      </c>
      <c r="J343" t="s">
        <v>435</v>
      </c>
      <c r="K343" t="s">
        <v>131</v>
      </c>
      <c r="L343">
        <v>3277935</v>
      </c>
      <c r="N343">
        <v>1013</v>
      </c>
      <c r="O343" t="s">
        <v>104</v>
      </c>
      <c r="P343" t="s">
        <v>104</v>
      </c>
      <c r="Q343">
        <v>1</v>
      </c>
      <c r="X343">
        <v>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 t="s">
        <v>517</v>
      </c>
      <c r="AG343">
        <v>0</v>
      </c>
      <c r="AH343">
        <v>2</v>
      </c>
      <c r="AI343">
        <v>363029332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>
      <c r="A344">
        <f>ROW(Source!A406)</f>
        <v>406</v>
      </c>
      <c r="B344">
        <v>363029333</v>
      </c>
      <c r="C344">
        <v>358749609</v>
      </c>
      <c r="D344">
        <v>342640173</v>
      </c>
      <c r="E344">
        <v>113</v>
      </c>
      <c r="F344">
        <v>1</v>
      </c>
      <c r="G344">
        <v>1</v>
      </c>
      <c r="H344">
        <v>1</v>
      </c>
      <c r="I344" t="s">
        <v>230</v>
      </c>
      <c r="J344" t="s">
        <v>435</v>
      </c>
      <c r="K344" t="s">
        <v>231</v>
      </c>
      <c r="L344">
        <v>1191</v>
      </c>
      <c r="N344">
        <v>1013</v>
      </c>
      <c r="O344" t="s">
        <v>36</v>
      </c>
      <c r="P344" t="s">
        <v>36</v>
      </c>
      <c r="Q344">
        <v>1</v>
      </c>
      <c r="X344">
        <v>32.5</v>
      </c>
      <c r="Y344">
        <v>0</v>
      </c>
      <c r="Z344">
        <v>0</v>
      </c>
      <c r="AA344">
        <v>0</v>
      </c>
      <c r="AB344">
        <v>415.79000000000002</v>
      </c>
      <c r="AC344">
        <v>0</v>
      </c>
      <c r="AD344">
        <v>1</v>
      </c>
      <c r="AE344">
        <v>1</v>
      </c>
      <c r="AF344" t="s">
        <v>435</v>
      </c>
      <c r="AG344">
        <v>32.5</v>
      </c>
      <c r="AH344">
        <v>2</v>
      </c>
      <c r="AI344">
        <v>363029333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>
      <c r="A345">
        <f>ROW(Source!A406)</f>
        <v>406</v>
      </c>
      <c r="B345">
        <v>363029334</v>
      </c>
      <c r="C345">
        <v>358749609</v>
      </c>
      <c r="D345">
        <v>342640393</v>
      </c>
      <c r="E345">
        <v>113</v>
      </c>
      <c r="F345">
        <v>1</v>
      </c>
      <c r="G345">
        <v>1</v>
      </c>
      <c r="H345">
        <v>1</v>
      </c>
      <c r="I345" t="s">
        <v>828</v>
      </c>
      <c r="J345" t="s">
        <v>435</v>
      </c>
      <c r="K345" t="s">
        <v>829</v>
      </c>
      <c r="L345">
        <v>1191</v>
      </c>
      <c r="N345">
        <v>1013</v>
      </c>
      <c r="O345" t="s">
        <v>36</v>
      </c>
      <c r="P345" t="s">
        <v>36</v>
      </c>
      <c r="Q345">
        <v>1</v>
      </c>
      <c r="X345">
        <v>6.7000000000000002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435</v>
      </c>
      <c r="AG345">
        <v>6.7000000000000002</v>
      </c>
      <c r="AH345">
        <v>2</v>
      </c>
      <c r="AI345">
        <v>363029334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>
      <c r="A346">
        <f>ROW(Source!A406)</f>
        <v>406</v>
      </c>
      <c r="B346">
        <v>363029335</v>
      </c>
      <c r="C346">
        <v>358749609</v>
      </c>
      <c r="D346">
        <v>342764741</v>
      </c>
      <c r="E346">
        <v>1</v>
      </c>
      <c r="F346">
        <v>1</v>
      </c>
      <c r="G346">
        <v>1</v>
      </c>
      <c r="H346">
        <v>2</v>
      </c>
      <c r="I346" t="s">
        <v>65</v>
      </c>
      <c r="J346" t="s">
        <v>830</v>
      </c>
      <c r="K346" t="s">
        <v>66</v>
      </c>
      <c r="L346">
        <v>1368</v>
      </c>
      <c r="N346">
        <v>1011</v>
      </c>
      <c r="O346" t="s">
        <v>67</v>
      </c>
      <c r="P346" t="s">
        <v>67</v>
      </c>
      <c r="Q346">
        <v>1</v>
      </c>
      <c r="X346">
        <v>6.0999999999999996</v>
      </c>
      <c r="Y346">
        <v>0</v>
      </c>
      <c r="Z346">
        <v>1552.1199999999999</v>
      </c>
      <c r="AA346">
        <v>668.23000000000002</v>
      </c>
      <c r="AB346">
        <v>0</v>
      </c>
      <c r="AC346">
        <v>0</v>
      </c>
      <c r="AD346">
        <v>1</v>
      </c>
      <c r="AE346">
        <v>0</v>
      </c>
      <c r="AF346" t="s">
        <v>435</v>
      </c>
      <c r="AG346">
        <v>6.0999999999999996</v>
      </c>
      <c r="AH346">
        <v>2</v>
      </c>
      <c r="AI346">
        <v>363029335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>
      <c r="A347">
        <f>ROW(Source!A406)</f>
        <v>406</v>
      </c>
      <c r="B347">
        <v>363029336</v>
      </c>
      <c r="C347">
        <v>358749609</v>
      </c>
      <c r="D347">
        <v>342765646</v>
      </c>
      <c r="E347">
        <v>1</v>
      </c>
      <c r="F347">
        <v>1</v>
      </c>
      <c r="G347">
        <v>1</v>
      </c>
      <c r="H347">
        <v>2</v>
      </c>
      <c r="I347" t="s">
        <v>219</v>
      </c>
      <c r="J347" t="s">
        <v>848</v>
      </c>
      <c r="K347" t="s">
        <v>220</v>
      </c>
      <c r="L347">
        <v>1368</v>
      </c>
      <c r="N347">
        <v>1011</v>
      </c>
      <c r="O347" t="s">
        <v>67</v>
      </c>
      <c r="P347" t="s">
        <v>67</v>
      </c>
      <c r="Q347">
        <v>1</v>
      </c>
      <c r="X347">
        <v>0.59999999999999998</v>
      </c>
      <c r="Y347">
        <v>0</v>
      </c>
      <c r="Z347">
        <v>1239.8900000000001</v>
      </c>
      <c r="AA347">
        <v>571.71000000000004</v>
      </c>
      <c r="AB347">
        <v>0</v>
      </c>
      <c r="AC347">
        <v>0</v>
      </c>
      <c r="AD347">
        <v>1</v>
      </c>
      <c r="AE347">
        <v>0</v>
      </c>
      <c r="AF347" t="s">
        <v>435</v>
      </c>
      <c r="AG347">
        <v>0.59999999999999998</v>
      </c>
      <c r="AH347">
        <v>2</v>
      </c>
      <c r="AI347">
        <v>363029336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>
      <c r="A348">
        <f>ROW(Source!A406)</f>
        <v>406</v>
      </c>
      <c r="B348">
        <v>363029337</v>
      </c>
      <c r="C348">
        <v>358749609</v>
      </c>
      <c r="D348">
        <v>342646017</v>
      </c>
      <c r="E348">
        <v>113</v>
      </c>
      <c r="F348">
        <v>1</v>
      </c>
      <c r="G348">
        <v>1</v>
      </c>
      <c r="H348">
        <v>3</v>
      </c>
      <c r="I348" t="s">
        <v>130</v>
      </c>
      <c r="J348" t="s">
        <v>435</v>
      </c>
      <c r="K348" t="s">
        <v>131</v>
      </c>
      <c r="L348">
        <v>3277935</v>
      </c>
      <c r="N348">
        <v>1013</v>
      </c>
      <c r="O348" t="s">
        <v>104</v>
      </c>
      <c r="P348" t="s">
        <v>104</v>
      </c>
      <c r="Q348">
        <v>1</v>
      </c>
      <c r="X348">
        <v>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517</v>
      </c>
      <c r="AG348">
        <v>0</v>
      </c>
      <c r="AH348">
        <v>2</v>
      </c>
      <c r="AI348">
        <v>363029337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>
      <c r="A349">
        <f>ROW(Source!A407)</f>
        <v>407</v>
      </c>
      <c r="B349">
        <v>363029338</v>
      </c>
      <c r="C349">
        <v>358749621</v>
      </c>
      <c r="D349">
        <v>342640173</v>
      </c>
      <c r="E349">
        <v>113</v>
      </c>
      <c r="F349">
        <v>1</v>
      </c>
      <c r="G349">
        <v>1</v>
      </c>
      <c r="H349">
        <v>1</v>
      </c>
      <c r="I349" t="s">
        <v>230</v>
      </c>
      <c r="J349" t="s">
        <v>435</v>
      </c>
      <c r="K349" t="s">
        <v>231</v>
      </c>
      <c r="L349">
        <v>1191</v>
      </c>
      <c r="N349">
        <v>1013</v>
      </c>
      <c r="O349" t="s">
        <v>36</v>
      </c>
      <c r="P349" t="s">
        <v>36</v>
      </c>
      <c r="Q349">
        <v>1</v>
      </c>
      <c r="X349">
        <v>38</v>
      </c>
      <c r="Y349">
        <v>0</v>
      </c>
      <c r="Z349">
        <v>0</v>
      </c>
      <c r="AA349">
        <v>0</v>
      </c>
      <c r="AB349">
        <v>415.79000000000002</v>
      </c>
      <c r="AC349">
        <v>0</v>
      </c>
      <c r="AD349">
        <v>1</v>
      </c>
      <c r="AE349">
        <v>1</v>
      </c>
      <c r="AF349" t="s">
        <v>435</v>
      </c>
      <c r="AG349">
        <v>38</v>
      </c>
      <c r="AH349">
        <v>2</v>
      </c>
      <c r="AI349">
        <v>363029338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>
      <c r="A350">
        <f>ROW(Source!A407)</f>
        <v>407</v>
      </c>
      <c r="B350">
        <v>363029339</v>
      </c>
      <c r="C350">
        <v>358749621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828</v>
      </c>
      <c r="J350" t="s">
        <v>435</v>
      </c>
      <c r="K350" t="s">
        <v>829</v>
      </c>
      <c r="L350">
        <v>1191</v>
      </c>
      <c r="N350">
        <v>1013</v>
      </c>
      <c r="O350" t="s">
        <v>36</v>
      </c>
      <c r="P350" t="s">
        <v>36</v>
      </c>
      <c r="Q350">
        <v>1</v>
      </c>
      <c r="X350">
        <v>7.5999999999999996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435</v>
      </c>
      <c r="AG350">
        <v>7.5999999999999996</v>
      </c>
      <c r="AH350">
        <v>2</v>
      </c>
      <c r="AI350">
        <v>363029339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>
      <c r="A351">
        <f>ROW(Source!A407)</f>
        <v>407</v>
      </c>
      <c r="B351">
        <v>363029340</v>
      </c>
      <c r="C351">
        <v>358749621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65</v>
      </c>
      <c r="J351" t="s">
        <v>830</v>
      </c>
      <c r="K351" t="s">
        <v>66</v>
      </c>
      <c r="L351">
        <v>1368</v>
      </c>
      <c r="N351">
        <v>1011</v>
      </c>
      <c r="O351" t="s">
        <v>67</v>
      </c>
      <c r="P351" t="s">
        <v>67</v>
      </c>
      <c r="Q351">
        <v>1</v>
      </c>
      <c r="X351">
        <v>6.9000000000000004</v>
      </c>
      <c r="Y351">
        <v>0</v>
      </c>
      <c r="Z351">
        <v>1552.1199999999999</v>
      </c>
      <c r="AA351">
        <v>668.23000000000002</v>
      </c>
      <c r="AB351">
        <v>0</v>
      </c>
      <c r="AC351">
        <v>0</v>
      </c>
      <c r="AD351">
        <v>1</v>
      </c>
      <c r="AE351">
        <v>0</v>
      </c>
      <c r="AF351" t="s">
        <v>435</v>
      </c>
      <c r="AG351">
        <v>6.9000000000000004</v>
      </c>
      <c r="AH351">
        <v>2</v>
      </c>
      <c r="AI351">
        <v>363029340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>
      <c r="A352">
        <f>ROW(Source!A407)</f>
        <v>407</v>
      </c>
      <c r="B352">
        <v>363029341</v>
      </c>
      <c r="C352">
        <v>358749621</v>
      </c>
      <c r="D352">
        <v>342765646</v>
      </c>
      <c r="E352">
        <v>1</v>
      </c>
      <c r="F352">
        <v>1</v>
      </c>
      <c r="G352">
        <v>1</v>
      </c>
      <c r="H352">
        <v>2</v>
      </c>
      <c r="I352" t="s">
        <v>219</v>
      </c>
      <c r="J352" t="s">
        <v>848</v>
      </c>
      <c r="K352" t="s">
        <v>220</v>
      </c>
      <c r="L352">
        <v>1368</v>
      </c>
      <c r="N352">
        <v>1011</v>
      </c>
      <c r="O352" t="s">
        <v>67</v>
      </c>
      <c r="P352" t="s">
        <v>67</v>
      </c>
      <c r="Q352">
        <v>1</v>
      </c>
      <c r="X352">
        <v>0.69999999999999996</v>
      </c>
      <c r="Y352">
        <v>0</v>
      </c>
      <c r="Z352">
        <v>1239.8900000000001</v>
      </c>
      <c r="AA352">
        <v>571.71000000000004</v>
      </c>
      <c r="AB352">
        <v>0</v>
      </c>
      <c r="AC352">
        <v>0</v>
      </c>
      <c r="AD352">
        <v>1</v>
      </c>
      <c r="AE352">
        <v>0</v>
      </c>
      <c r="AF352" t="s">
        <v>435</v>
      </c>
      <c r="AG352">
        <v>0.69999999999999996</v>
      </c>
      <c r="AH352">
        <v>2</v>
      </c>
      <c r="AI352">
        <v>363029341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>
      <c r="A353">
        <f>ROW(Source!A407)</f>
        <v>407</v>
      </c>
      <c r="B353">
        <v>363029342</v>
      </c>
      <c r="C353">
        <v>358749621</v>
      </c>
      <c r="D353">
        <v>342646017</v>
      </c>
      <c r="E353">
        <v>113</v>
      </c>
      <c r="F353">
        <v>1</v>
      </c>
      <c r="G353">
        <v>1</v>
      </c>
      <c r="H353">
        <v>3</v>
      </c>
      <c r="I353" t="s">
        <v>130</v>
      </c>
      <c r="J353" t="s">
        <v>435</v>
      </c>
      <c r="K353" t="s">
        <v>131</v>
      </c>
      <c r="L353">
        <v>3277935</v>
      </c>
      <c r="N353">
        <v>1013</v>
      </c>
      <c r="O353" t="s">
        <v>104</v>
      </c>
      <c r="P353" t="s">
        <v>104</v>
      </c>
      <c r="Q353">
        <v>1</v>
      </c>
      <c r="X353">
        <v>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517</v>
      </c>
      <c r="AG353">
        <v>0</v>
      </c>
      <c r="AH353">
        <v>2</v>
      </c>
      <c r="AI353">
        <v>363029342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>
      <c r="A354">
        <f>ROW(Source!A408)</f>
        <v>408</v>
      </c>
      <c r="B354">
        <v>363029343</v>
      </c>
      <c r="C354">
        <v>358749633</v>
      </c>
      <c r="D354">
        <v>342640179</v>
      </c>
      <c r="E354">
        <v>113</v>
      </c>
      <c r="F354">
        <v>1</v>
      </c>
      <c r="G354">
        <v>1</v>
      </c>
      <c r="H354">
        <v>1</v>
      </c>
      <c r="I354" t="s">
        <v>217</v>
      </c>
      <c r="J354" t="s">
        <v>435</v>
      </c>
      <c r="K354" t="s">
        <v>218</v>
      </c>
      <c r="L354">
        <v>1191</v>
      </c>
      <c r="N354">
        <v>1013</v>
      </c>
      <c r="O354" t="s">
        <v>36</v>
      </c>
      <c r="P354" t="s">
        <v>36</v>
      </c>
      <c r="Q354">
        <v>1</v>
      </c>
      <c r="X354">
        <v>60</v>
      </c>
      <c r="Y354">
        <v>0</v>
      </c>
      <c r="Z354">
        <v>0</v>
      </c>
      <c r="AA354">
        <v>0</v>
      </c>
      <c r="AB354">
        <v>423.20999999999998</v>
      </c>
      <c r="AC354">
        <v>0</v>
      </c>
      <c r="AD354">
        <v>1</v>
      </c>
      <c r="AE354">
        <v>1</v>
      </c>
      <c r="AF354" t="s">
        <v>435</v>
      </c>
      <c r="AG354">
        <v>60</v>
      </c>
      <c r="AH354">
        <v>2</v>
      </c>
      <c r="AI354">
        <v>363029343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>
      <c r="A355">
        <f>ROW(Source!A408)</f>
        <v>408</v>
      </c>
      <c r="B355">
        <v>363029344</v>
      </c>
      <c r="C355">
        <v>358749633</v>
      </c>
      <c r="D355">
        <v>342640393</v>
      </c>
      <c r="E355">
        <v>113</v>
      </c>
      <c r="F355">
        <v>1</v>
      </c>
      <c r="G355">
        <v>1</v>
      </c>
      <c r="H355">
        <v>1</v>
      </c>
      <c r="I355" t="s">
        <v>828</v>
      </c>
      <c r="J355" t="s">
        <v>435</v>
      </c>
      <c r="K355" t="s">
        <v>829</v>
      </c>
      <c r="L355">
        <v>1191</v>
      </c>
      <c r="N355">
        <v>1013</v>
      </c>
      <c r="O355" t="s">
        <v>36</v>
      </c>
      <c r="P355" t="s">
        <v>36</v>
      </c>
      <c r="Q355">
        <v>1</v>
      </c>
      <c r="X355">
        <v>11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435</v>
      </c>
      <c r="AG355">
        <v>11</v>
      </c>
      <c r="AH355">
        <v>2</v>
      </c>
      <c r="AI355">
        <v>363029344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>
      <c r="A356">
        <f>ROW(Source!A408)</f>
        <v>408</v>
      </c>
      <c r="B356">
        <v>363029345</v>
      </c>
      <c r="C356">
        <v>358749633</v>
      </c>
      <c r="D356">
        <v>342764741</v>
      </c>
      <c r="E356">
        <v>1</v>
      </c>
      <c r="F356">
        <v>1</v>
      </c>
      <c r="G356">
        <v>1</v>
      </c>
      <c r="H356">
        <v>2</v>
      </c>
      <c r="I356" t="s">
        <v>65</v>
      </c>
      <c r="J356" t="s">
        <v>830</v>
      </c>
      <c r="K356" t="s">
        <v>66</v>
      </c>
      <c r="L356">
        <v>1368</v>
      </c>
      <c r="N356">
        <v>1011</v>
      </c>
      <c r="O356" t="s">
        <v>67</v>
      </c>
      <c r="P356" t="s">
        <v>67</v>
      </c>
      <c r="Q356">
        <v>1</v>
      </c>
      <c r="X356">
        <v>10</v>
      </c>
      <c r="Y356">
        <v>0</v>
      </c>
      <c r="Z356">
        <v>1552.1199999999999</v>
      </c>
      <c r="AA356">
        <v>668.23000000000002</v>
      </c>
      <c r="AB356">
        <v>0</v>
      </c>
      <c r="AC356">
        <v>0</v>
      </c>
      <c r="AD356">
        <v>1</v>
      </c>
      <c r="AE356">
        <v>0</v>
      </c>
      <c r="AF356" t="s">
        <v>435</v>
      </c>
      <c r="AG356">
        <v>10</v>
      </c>
      <c r="AH356">
        <v>2</v>
      </c>
      <c r="AI356">
        <v>363029345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>
      <c r="A357">
        <f>ROW(Source!A408)</f>
        <v>408</v>
      </c>
      <c r="B357">
        <v>363029346</v>
      </c>
      <c r="C357">
        <v>358749633</v>
      </c>
      <c r="D357">
        <v>342765646</v>
      </c>
      <c r="E357">
        <v>1</v>
      </c>
      <c r="F357">
        <v>1</v>
      </c>
      <c r="G357">
        <v>1</v>
      </c>
      <c r="H357">
        <v>2</v>
      </c>
      <c r="I357" t="s">
        <v>219</v>
      </c>
      <c r="J357" t="s">
        <v>848</v>
      </c>
      <c r="K357" t="s">
        <v>220</v>
      </c>
      <c r="L357">
        <v>1368</v>
      </c>
      <c r="N357">
        <v>1011</v>
      </c>
      <c r="O357" t="s">
        <v>67</v>
      </c>
      <c r="P357" t="s">
        <v>67</v>
      </c>
      <c r="Q357">
        <v>1</v>
      </c>
      <c r="X357">
        <v>1</v>
      </c>
      <c r="Y357">
        <v>0</v>
      </c>
      <c r="Z357">
        <v>1239.8900000000001</v>
      </c>
      <c r="AA357">
        <v>571.71000000000004</v>
      </c>
      <c r="AB357">
        <v>0</v>
      </c>
      <c r="AC357">
        <v>0</v>
      </c>
      <c r="AD357">
        <v>1</v>
      </c>
      <c r="AE357">
        <v>0</v>
      </c>
      <c r="AF357" t="s">
        <v>435</v>
      </c>
      <c r="AG357">
        <v>1</v>
      </c>
      <c r="AH357">
        <v>2</v>
      </c>
      <c r="AI357">
        <v>363029346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>
      <c r="A358">
        <f>ROW(Source!A408)</f>
        <v>408</v>
      </c>
      <c r="B358">
        <v>363029347</v>
      </c>
      <c r="C358">
        <v>358749633</v>
      </c>
      <c r="D358">
        <v>342646017</v>
      </c>
      <c r="E358">
        <v>113</v>
      </c>
      <c r="F358">
        <v>1</v>
      </c>
      <c r="G358">
        <v>1</v>
      </c>
      <c r="H358">
        <v>3</v>
      </c>
      <c r="I358" t="s">
        <v>130</v>
      </c>
      <c r="J358" t="s">
        <v>435</v>
      </c>
      <c r="K358" t="s">
        <v>131</v>
      </c>
      <c r="L358">
        <v>3277935</v>
      </c>
      <c r="N358">
        <v>1013</v>
      </c>
      <c r="O358" t="s">
        <v>104</v>
      </c>
      <c r="P358" t="s">
        <v>104</v>
      </c>
      <c r="Q358">
        <v>1</v>
      </c>
      <c r="X358">
        <v>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517</v>
      </c>
      <c r="AG358">
        <v>0</v>
      </c>
      <c r="AH358">
        <v>2</v>
      </c>
      <c r="AI358">
        <v>363029347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>
      <c r="A359">
        <f>ROW(Source!A409)</f>
        <v>409</v>
      </c>
      <c r="B359">
        <v>363029348</v>
      </c>
      <c r="C359">
        <v>358749645</v>
      </c>
      <c r="D359">
        <v>342640197</v>
      </c>
      <c r="E359">
        <v>113</v>
      </c>
      <c r="F359">
        <v>1</v>
      </c>
      <c r="G359">
        <v>1</v>
      </c>
      <c r="H359">
        <v>1</v>
      </c>
      <c r="I359" t="s">
        <v>253</v>
      </c>
      <c r="J359" t="s">
        <v>435</v>
      </c>
      <c r="K359" t="s">
        <v>254</v>
      </c>
      <c r="L359">
        <v>1191</v>
      </c>
      <c r="N359">
        <v>1013</v>
      </c>
      <c r="O359" t="s">
        <v>36</v>
      </c>
      <c r="P359" t="s">
        <v>36</v>
      </c>
      <c r="Q359">
        <v>1</v>
      </c>
      <c r="X359">
        <v>4.9000000000000004</v>
      </c>
      <c r="Y359">
        <v>0</v>
      </c>
      <c r="Z359">
        <v>0</v>
      </c>
      <c r="AA359">
        <v>0</v>
      </c>
      <c r="AB359">
        <v>441.77999999999997</v>
      </c>
      <c r="AC359">
        <v>0</v>
      </c>
      <c r="AD359">
        <v>1</v>
      </c>
      <c r="AE359">
        <v>1</v>
      </c>
      <c r="AF359" t="s">
        <v>435</v>
      </c>
      <c r="AG359">
        <v>4.9000000000000004</v>
      </c>
      <c r="AH359">
        <v>2</v>
      </c>
      <c r="AI359">
        <v>363029348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>
      <c r="A360">
        <f>ROW(Source!A409)</f>
        <v>409</v>
      </c>
      <c r="B360">
        <v>363029349</v>
      </c>
      <c r="C360">
        <v>358749645</v>
      </c>
      <c r="D360">
        <v>342640393</v>
      </c>
      <c r="E360">
        <v>113</v>
      </c>
      <c r="F360">
        <v>1</v>
      </c>
      <c r="G360">
        <v>1</v>
      </c>
      <c r="H360">
        <v>1</v>
      </c>
      <c r="I360" t="s">
        <v>828</v>
      </c>
      <c r="J360" t="s">
        <v>435</v>
      </c>
      <c r="K360" t="s">
        <v>829</v>
      </c>
      <c r="L360">
        <v>1191</v>
      </c>
      <c r="N360">
        <v>1013</v>
      </c>
      <c r="O360" t="s">
        <v>36</v>
      </c>
      <c r="P360" t="s">
        <v>36</v>
      </c>
      <c r="Q360">
        <v>1</v>
      </c>
      <c r="X360">
        <v>1.6000000000000001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435</v>
      </c>
      <c r="AG360">
        <v>1.6000000000000001</v>
      </c>
      <c r="AH360">
        <v>2</v>
      </c>
      <c r="AI360">
        <v>363029349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>
      <c r="A361">
        <f>ROW(Source!A409)</f>
        <v>409</v>
      </c>
      <c r="B361">
        <v>363029350</v>
      </c>
      <c r="C361">
        <v>358749645</v>
      </c>
      <c r="D361">
        <v>342764741</v>
      </c>
      <c r="E361">
        <v>1</v>
      </c>
      <c r="F361">
        <v>1</v>
      </c>
      <c r="G361">
        <v>1</v>
      </c>
      <c r="H361">
        <v>2</v>
      </c>
      <c r="I361" t="s">
        <v>65</v>
      </c>
      <c r="J361" t="s">
        <v>830</v>
      </c>
      <c r="K361" t="s">
        <v>66</v>
      </c>
      <c r="L361">
        <v>1368</v>
      </c>
      <c r="N361">
        <v>1011</v>
      </c>
      <c r="O361" t="s">
        <v>67</v>
      </c>
      <c r="P361" t="s">
        <v>67</v>
      </c>
      <c r="Q361">
        <v>1</v>
      </c>
      <c r="X361">
        <v>1</v>
      </c>
      <c r="Y361">
        <v>0</v>
      </c>
      <c r="Z361">
        <v>1552.1199999999999</v>
      </c>
      <c r="AA361">
        <v>668.23000000000002</v>
      </c>
      <c r="AB361">
        <v>0</v>
      </c>
      <c r="AC361">
        <v>0</v>
      </c>
      <c r="AD361">
        <v>1</v>
      </c>
      <c r="AE361">
        <v>0</v>
      </c>
      <c r="AF361" t="s">
        <v>435</v>
      </c>
      <c r="AG361">
        <v>1</v>
      </c>
      <c r="AH361">
        <v>2</v>
      </c>
      <c r="AI361">
        <v>363029350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>
      <c r="A362">
        <f>ROW(Source!A409)</f>
        <v>409</v>
      </c>
      <c r="B362">
        <v>363029351</v>
      </c>
      <c r="C362">
        <v>358749645</v>
      </c>
      <c r="D362">
        <v>342765646</v>
      </c>
      <c r="E362">
        <v>1</v>
      </c>
      <c r="F362">
        <v>1</v>
      </c>
      <c r="G362">
        <v>1</v>
      </c>
      <c r="H362">
        <v>2</v>
      </c>
      <c r="I362" t="s">
        <v>219</v>
      </c>
      <c r="J362" t="s">
        <v>848</v>
      </c>
      <c r="K362" t="s">
        <v>220</v>
      </c>
      <c r="L362">
        <v>1368</v>
      </c>
      <c r="N362">
        <v>1011</v>
      </c>
      <c r="O362" t="s">
        <v>67</v>
      </c>
      <c r="P362" t="s">
        <v>67</v>
      </c>
      <c r="Q362">
        <v>1</v>
      </c>
      <c r="X362">
        <v>0.59999999999999998</v>
      </c>
      <c r="Y362">
        <v>0</v>
      </c>
      <c r="Z362">
        <v>1239.8900000000001</v>
      </c>
      <c r="AA362">
        <v>571.71000000000004</v>
      </c>
      <c r="AB362">
        <v>0</v>
      </c>
      <c r="AC362">
        <v>0</v>
      </c>
      <c r="AD362">
        <v>1</v>
      </c>
      <c r="AE362">
        <v>0</v>
      </c>
      <c r="AF362" t="s">
        <v>435</v>
      </c>
      <c r="AG362">
        <v>0.59999999999999998</v>
      </c>
      <c r="AH362">
        <v>2</v>
      </c>
      <c r="AI362">
        <v>363029351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>
      <c r="A363">
        <f>ROW(Source!A409)</f>
        <v>409</v>
      </c>
      <c r="B363">
        <v>363029352</v>
      </c>
      <c r="C363">
        <v>358749645</v>
      </c>
      <c r="D363">
        <v>342646017</v>
      </c>
      <c r="E363">
        <v>113</v>
      </c>
      <c r="F363">
        <v>1</v>
      </c>
      <c r="G363">
        <v>1</v>
      </c>
      <c r="H363">
        <v>3</v>
      </c>
      <c r="I363" t="s">
        <v>130</v>
      </c>
      <c r="J363" t="s">
        <v>435</v>
      </c>
      <c r="K363" t="s">
        <v>131</v>
      </c>
      <c r="L363">
        <v>3277935</v>
      </c>
      <c r="N363">
        <v>1013</v>
      </c>
      <c r="O363" t="s">
        <v>104</v>
      </c>
      <c r="P363" t="s">
        <v>104</v>
      </c>
      <c r="Q363">
        <v>1</v>
      </c>
      <c r="X363">
        <v>2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517</v>
      </c>
      <c r="AG363">
        <v>0</v>
      </c>
      <c r="AH363">
        <v>2</v>
      </c>
      <c r="AI363">
        <v>363029352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>
      <c r="A364">
        <f>ROW(Source!A410)</f>
        <v>410</v>
      </c>
      <c r="B364">
        <v>363029353</v>
      </c>
      <c r="C364">
        <v>358749657</v>
      </c>
      <c r="D364">
        <v>342640197</v>
      </c>
      <c r="E364">
        <v>113</v>
      </c>
      <c r="F364">
        <v>1</v>
      </c>
      <c r="G364">
        <v>1</v>
      </c>
      <c r="H364">
        <v>1</v>
      </c>
      <c r="I364" t="s">
        <v>253</v>
      </c>
      <c r="J364" t="s">
        <v>435</v>
      </c>
      <c r="K364" t="s">
        <v>254</v>
      </c>
      <c r="L364">
        <v>1191</v>
      </c>
      <c r="N364">
        <v>1013</v>
      </c>
      <c r="O364" t="s">
        <v>36</v>
      </c>
      <c r="P364" t="s">
        <v>36</v>
      </c>
      <c r="Q364">
        <v>1</v>
      </c>
      <c r="X364">
        <v>7</v>
      </c>
      <c r="Y364">
        <v>0</v>
      </c>
      <c r="Z364">
        <v>0</v>
      </c>
      <c r="AA364">
        <v>0</v>
      </c>
      <c r="AB364">
        <v>441.77999999999997</v>
      </c>
      <c r="AC364">
        <v>0</v>
      </c>
      <c r="AD364">
        <v>1</v>
      </c>
      <c r="AE364">
        <v>1</v>
      </c>
      <c r="AF364" t="s">
        <v>435</v>
      </c>
      <c r="AG364">
        <v>7</v>
      </c>
      <c r="AH364">
        <v>2</v>
      </c>
      <c r="AI364">
        <v>363029353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>
      <c r="A365">
        <f>ROW(Source!A410)</f>
        <v>410</v>
      </c>
      <c r="B365">
        <v>363029354</v>
      </c>
      <c r="C365">
        <v>358749657</v>
      </c>
      <c r="D365">
        <v>342640393</v>
      </c>
      <c r="E365">
        <v>113</v>
      </c>
      <c r="F365">
        <v>1</v>
      </c>
      <c r="G365">
        <v>1</v>
      </c>
      <c r="H365">
        <v>1</v>
      </c>
      <c r="I365" t="s">
        <v>828</v>
      </c>
      <c r="J365" t="s">
        <v>435</v>
      </c>
      <c r="K365" t="s">
        <v>829</v>
      </c>
      <c r="L365">
        <v>1191</v>
      </c>
      <c r="N365">
        <v>1013</v>
      </c>
      <c r="O365" t="s">
        <v>36</v>
      </c>
      <c r="P365" t="s">
        <v>36</v>
      </c>
      <c r="Q365">
        <v>1</v>
      </c>
      <c r="X365">
        <v>2.2999999999999998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2</v>
      </c>
      <c r="AF365" t="s">
        <v>435</v>
      </c>
      <c r="AG365">
        <v>2.2999999999999998</v>
      </c>
      <c r="AH365">
        <v>2</v>
      </c>
      <c r="AI365">
        <v>363029354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>
      <c r="A366">
        <f>ROW(Source!A410)</f>
        <v>410</v>
      </c>
      <c r="B366">
        <v>363029355</v>
      </c>
      <c r="C366">
        <v>358749657</v>
      </c>
      <c r="D366">
        <v>342764741</v>
      </c>
      <c r="E366">
        <v>1</v>
      </c>
      <c r="F366">
        <v>1</v>
      </c>
      <c r="G366">
        <v>1</v>
      </c>
      <c r="H366">
        <v>2</v>
      </c>
      <c r="I366" t="s">
        <v>65</v>
      </c>
      <c r="J366" t="s">
        <v>830</v>
      </c>
      <c r="K366" t="s">
        <v>66</v>
      </c>
      <c r="L366">
        <v>1368</v>
      </c>
      <c r="N366">
        <v>1011</v>
      </c>
      <c r="O366" t="s">
        <v>67</v>
      </c>
      <c r="P366" t="s">
        <v>67</v>
      </c>
      <c r="Q366">
        <v>1</v>
      </c>
      <c r="X366">
        <v>1.5</v>
      </c>
      <c r="Y366">
        <v>0</v>
      </c>
      <c r="Z366">
        <v>1552.1199999999999</v>
      </c>
      <c r="AA366">
        <v>668.23000000000002</v>
      </c>
      <c r="AB366">
        <v>0</v>
      </c>
      <c r="AC366">
        <v>0</v>
      </c>
      <c r="AD366">
        <v>1</v>
      </c>
      <c r="AE366">
        <v>0</v>
      </c>
      <c r="AF366" t="s">
        <v>435</v>
      </c>
      <c r="AG366">
        <v>1.5</v>
      </c>
      <c r="AH366">
        <v>2</v>
      </c>
      <c r="AI366">
        <v>363029355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>
      <c r="A367">
        <f>ROW(Source!A410)</f>
        <v>410</v>
      </c>
      <c r="B367">
        <v>363029356</v>
      </c>
      <c r="C367">
        <v>358749657</v>
      </c>
      <c r="D367">
        <v>342765646</v>
      </c>
      <c r="E367">
        <v>1</v>
      </c>
      <c r="F367">
        <v>1</v>
      </c>
      <c r="G367">
        <v>1</v>
      </c>
      <c r="H367">
        <v>2</v>
      </c>
      <c r="I367" t="s">
        <v>219</v>
      </c>
      <c r="J367" t="s">
        <v>848</v>
      </c>
      <c r="K367" t="s">
        <v>220</v>
      </c>
      <c r="L367">
        <v>1368</v>
      </c>
      <c r="N367">
        <v>1011</v>
      </c>
      <c r="O367" t="s">
        <v>67</v>
      </c>
      <c r="P367" t="s">
        <v>67</v>
      </c>
      <c r="Q367">
        <v>1</v>
      </c>
      <c r="X367">
        <v>0.80000000000000004</v>
      </c>
      <c r="Y367">
        <v>0</v>
      </c>
      <c r="Z367">
        <v>1239.8900000000001</v>
      </c>
      <c r="AA367">
        <v>571.71000000000004</v>
      </c>
      <c r="AB367">
        <v>0</v>
      </c>
      <c r="AC367">
        <v>0</v>
      </c>
      <c r="AD367">
        <v>1</v>
      </c>
      <c r="AE367">
        <v>0</v>
      </c>
      <c r="AF367" t="s">
        <v>435</v>
      </c>
      <c r="AG367">
        <v>0.80000000000000004</v>
      </c>
      <c r="AH367">
        <v>2</v>
      </c>
      <c r="AI367">
        <v>363029356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>
      <c r="A368">
        <f>ROW(Source!A410)</f>
        <v>410</v>
      </c>
      <c r="B368">
        <v>363029357</v>
      </c>
      <c r="C368">
        <v>358749657</v>
      </c>
      <c r="D368">
        <v>342646017</v>
      </c>
      <c r="E368">
        <v>113</v>
      </c>
      <c r="F368">
        <v>1</v>
      </c>
      <c r="G368">
        <v>1</v>
      </c>
      <c r="H368">
        <v>3</v>
      </c>
      <c r="I368" t="s">
        <v>130</v>
      </c>
      <c r="J368" t="s">
        <v>435</v>
      </c>
      <c r="K368" t="s">
        <v>131</v>
      </c>
      <c r="L368">
        <v>3277935</v>
      </c>
      <c r="N368">
        <v>1013</v>
      </c>
      <c r="O368" t="s">
        <v>104</v>
      </c>
      <c r="P368" t="s">
        <v>104</v>
      </c>
      <c r="Q368">
        <v>1</v>
      </c>
      <c r="X368">
        <v>2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517</v>
      </c>
      <c r="AG368">
        <v>0</v>
      </c>
      <c r="AH368">
        <v>2</v>
      </c>
      <c r="AI368">
        <v>363029357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>
      <c r="A369">
        <f>ROW(Source!A411)</f>
        <v>411</v>
      </c>
      <c r="B369">
        <v>363029358</v>
      </c>
      <c r="C369">
        <v>358749669</v>
      </c>
      <c r="D369">
        <v>342640197</v>
      </c>
      <c r="E369">
        <v>113</v>
      </c>
      <c r="F369">
        <v>1</v>
      </c>
      <c r="G369">
        <v>1</v>
      </c>
      <c r="H369">
        <v>1</v>
      </c>
      <c r="I369" t="s">
        <v>253</v>
      </c>
      <c r="J369" t="s">
        <v>435</v>
      </c>
      <c r="K369" t="s">
        <v>254</v>
      </c>
      <c r="L369">
        <v>1191</v>
      </c>
      <c r="N369">
        <v>1013</v>
      </c>
      <c r="O369" t="s">
        <v>36</v>
      </c>
      <c r="P369" t="s">
        <v>36</v>
      </c>
      <c r="Q369">
        <v>1</v>
      </c>
      <c r="X369">
        <v>9.0999999999999996</v>
      </c>
      <c r="Y369">
        <v>0</v>
      </c>
      <c r="Z369">
        <v>0</v>
      </c>
      <c r="AA369">
        <v>0</v>
      </c>
      <c r="AB369">
        <v>441.77999999999997</v>
      </c>
      <c r="AC369">
        <v>0</v>
      </c>
      <c r="AD369">
        <v>1</v>
      </c>
      <c r="AE369">
        <v>1</v>
      </c>
      <c r="AF369" t="s">
        <v>435</v>
      </c>
      <c r="AG369">
        <v>9.0999999999999996</v>
      </c>
      <c r="AH369">
        <v>2</v>
      </c>
      <c r="AI369">
        <v>363029358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>
      <c r="A370">
        <f>ROW(Source!A411)</f>
        <v>411</v>
      </c>
      <c r="B370">
        <v>363029359</v>
      </c>
      <c r="C370">
        <v>358749669</v>
      </c>
      <c r="D370">
        <v>342640393</v>
      </c>
      <c r="E370">
        <v>113</v>
      </c>
      <c r="F370">
        <v>1</v>
      </c>
      <c r="G370">
        <v>1</v>
      </c>
      <c r="H370">
        <v>1</v>
      </c>
      <c r="I370" t="s">
        <v>828</v>
      </c>
      <c r="J370" t="s">
        <v>435</v>
      </c>
      <c r="K370" t="s">
        <v>829</v>
      </c>
      <c r="L370">
        <v>1191</v>
      </c>
      <c r="N370">
        <v>1013</v>
      </c>
      <c r="O370" t="s">
        <v>36</v>
      </c>
      <c r="P370" t="s">
        <v>36</v>
      </c>
      <c r="Q370">
        <v>1</v>
      </c>
      <c r="X370">
        <v>2.6000000000000001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435</v>
      </c>
      <c r="AG370">
        <v>2.6000000000000001</v>
      </c>
      <c r="AH370">
        <v>2</v>
      </c>
      <c r="AI370">
        <v>363029359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>
      <c r="A371">
        <f>ROW(Source!A411)</f>
        <v>411</v>
      </c>
      <c r="B371">
        <v>363029360</v>
      </c>
      <c r="C371">
        <v>358749669</v>
      </c>
      <c r="D371">
        <v>342764741</v>
      </c>
      <c r="E371">
        <v>1</v>
      </c>
      <c r="F371">
        <v>1</v>
      </c>
      <c r="G371">
        <v>1</v>
      </c>
      <c r="H371">
        <v>2</v>
      </c>
      <c r="I371" t="s">
        <v>65</v>
      </c>
      <c r="J371" t="s">
        <v>830</v>
      </c>
      <c r="K371" t="s">
        <v>66</v>
      </c>
      <c r="L371">
        <v>1368</v>
      </c>
      <c r="N371">
        <v>1011</v>
      </c>
      <c r="O371" t="s">
        <v>67</v>
      </c>
      <c r="P371" t="s">
        <v>67</v>
      </c>
      <c r="Q371">
        <v>1</v>
      </c>
      <c r="X371">
        <v>1.7</v>
      </c>
      <c r="Y371">
        <v>0</v>
      </c>
      <c r="Z371">
        <v>1552.1199999999999</v>
      </c>
      <c r="AA371">
        <v>668.23000000000002</v>
      </c>
      <c r="AB371">
        <v>0</v>
      </c>
      <c r="AC371">
        <v>0</v>
      </c>
      <c r="AD371">
        <v>1</v>
      </c>
      <c r="AE371">
        <v>0</v>
      </c>
      <c r="AF371" t="s">
        <v>435</v>
      </c>
      <c r="AG371">
        <v>1.7</v>
      </c>
      <c r="AH371">
        <v>2</v>
      </c>
      <c r="AI371">
        <v>363029360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>
      <c r="A372">
        <f>ROW(Source!A411)</f>
        <v>411</v>
      </c>
      <c r="B372">
        <v>363029361</v>
      </c>
      <c r="C372">
        <v>358749669</v>
      </c>
      <c r="D372">
        <v>342765646</v>
      </c>
      <c r="E372">
        <v>1</v>
      </c>
      <c r="F372">
        <v>1</v>
      </c>
      <c r="G372">
        <v>1</v>
      </c>
      <c r="H372">
        <v>2</v>
      </c>
      <c r="I372" t="s">
        <v>219</v>
      </c>
      <c r="J372" t="s">
        <v>848</v>
      </c>
      <c r="K372" t="s">
        <v>220</v>
      </c>
      <c r="L372">
        <v>1368</v>
      </c>
      <c r="N372">
        <v>1011</v>
      </c>
      <c r="O372" t="s">
        <v>67</v>
      </c>
      <c r="P372" t="s">
        <v>67</v>
      </c>
      <c r="Q372">
        <v>1</v>
      </c>
      <c r="X372">
        <v>0.90000000000000002</v>
      </c>
      <c r="Y372">
        <v>0</v>
      </c>
      <c r="Z372">
        <v>1239.8900000000001</v>
      </c>
      <c r="AA372">
        <v>571.71000000000004</v>
      </c>
      <c r="AB372">
        <v>0</v>
      </c>
      <c r="AC372">
        <v>0</v>
      </c>
      <c r="AD372">
        <v>1</v>
      </c>
      <c r="AE372">
        <v>0</v>
      </c>
      <c r="AF372" t="s">
        <v>435</v>
      </c>
      <c r="AG372">
        <v>0.90000000000000002</v>
      </c>
      <c r="AH372">
        <v>2</v>
      </c>
      <c r="AI372">
        <v>363029361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>
      <c r="A373">
        <f>ROW(Source!A411)</f>
        <v>411</v>
      </c>
      <c r="B373">
        <v>363029362</v>
      </c>
      <c r="C373">
        <v>358749669</v>
      </c>
      <c r="D373">
        <v>342646017</v>
      </c>
      <c r="E373">
        <v>113</v>
      </c>
      <c r="F373">
        <v>1</v>
      </c>
      <c r="G373">
        <v>1</v>
      </c>
      <c r="H373">
        <v>3</v>
      </c>
      <c r="I373" t="s">
        <v>130</v>
      </c>
      <c r="J373" t="s">
        <v>435</v>
      </c>
      <c r="K373" t="s">
        <v>131</v>
      </c>
      <c r="L373">
        <v>3277935</v>
      </c>
      <c r="N373">
        <v>1013</v>
      </c>
      <c r="O373" t="s">
        <v>104</v>
      </c>
      <c r="P373" t="s">
        <v>104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517</v>
      </c>
      <c r="AG373">
        <v>0</v>
      </c>
      <c r="AH373">
        <v>2</v>
      </c>
      <c r="AI373">
        <v>363029362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>
      <c r="A374">
        <f>ROW(Source!A412)</f>
        <v>412</v>
      </c>
      <c r="B374">
        <v>363029363</v>
      </c>
      <c r="C374">
        <v>358749681</v>
      </c>
      <c r="D374">
        <v>342640197</v>
      </c>
      <c r="E374">
        <v>113</v>
      </c>
      <c r="F374">
        <v>1</v>
      </c>
      <c r="G374">
        <v>1</v>
      </c>
      <c r="H374">
        <v>1</v>
      </c>
      <c r="I374" t="s">
        <v>253</v>
      </c>
      <c r="J374" t="s">
        <v>435</v>
      </c>
      <c r="K374" t="s">
        <v>254</v>
      </c>
      <c r="L374">
        <v>1191</v>
      </c>
      <c r="N374">
        <v>1013</v>
      </c>
      <c r="O374" t="s">
        <v>36</v>
      </c>
      <c r="P374" t="s">
        <v>36</v>
      </c>
      <c r="Q374">
        <v>1</v>
      </c>
      <c r="X374">
        <v>11.5</v>
      </c>
      <c r="Y374">
        <v>0</v>
      </c>
      <c r="Z374">
        <v>0</v>
      </c>
      <c r="AA374">
        <v>0</v>
      </c>
      <c r="AB374">
        <v>441.77999999999997</v>
      </c>
      <c r="AC374">
        <v>0</v>
      </c>
      <c r="AD374">
        <v>1</v>
      </c>
      <c r="AE374">
        <v>1</v>
      </c>
      <c r="AF374" t="s">
        <v>435</v>
      </c>
      <c r="AG374">
        <v>11.5</v>
      </c>
      <c r="AH374">
        <v>2</v>
      </c>
      <c r="AI374">
        <v>363029363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>
      <c r="A375">
        <f>ROW(Source!A412)</f>
        <v>412</v>
      </c>
      <c r="B375">
        <v>363029364</v>
      </c>
      <c r="C375">
        <v>358749681</v>
      </c>
      <c r="D375">
        <v>342640393</v>
      </c>
      <c r="E375">
        <v>113</v>
      </c>
      <c r="F375">
        <v>1</v>
      </c>
      <c r="G375">
        <v>1</v>
      </c>
      <c r="H375">
        <v>1</v>
      </c>
      <c r="I375" t="s">
        <v>828</v>
      </c>
      <c r="J375" t="s">
        <v>435</v>
      </c>
      <c r="K375" t="s">
        <v>829</v>
      </c>
      <c r="L375">
        <v>1191</v>
      </c>
      <c r="N375">
        <v>1013</v>
      </c>
      <c r="O375" t="s">
        <v>36</v>
      </c>
      <c r="P375" t="s">
        <v>36</v>
      </c>
      <c r="Q375">
        <v>1</v>
      </c>
      <c r="X375">
        <v>4.0999999999999996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435</v>
      </c>
      <c r="AG375">
        <v>4.0999999999999996</v>
      </c>
      <c r="AH375">
        <v>2</v>
      </c>
      <c r="AI375">
        <v>363029364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>
      <c r="A376">
        <f>ROW(Source!A412)</f>
        <v>412</v>
      </c>
      <c r="B376">
        <v>363029365</v>
      </c>
      <c r="C376">
        <v>358749681</v>
      </c>
      <c r="D376">
        <v>342764741</v>
      </c>
      <c r="E376">
        <v>1</v>
      </c>
      <c r="F376">
        <v>1</v>
      </c>
      <c r="G376">
        <v>1</v>
      </c>
      <c r="H376">
        <v>2</v>
      </c>
      <c r="I376" t="s">
        <v>65</v>
      </c>
      <c r="J376" t="s">
        <v>830</v>
      </c>
      <c r="K376" t="s">
        <v>66</v>
      </c>
      <c r="L376">
        <v>1368</v>
      </c>
      <c r="N376">
        <v>1011</v>
      </c>
      <c r="O376" t="s">
        <v>67</v>
      </c>
      <c r="P376" t="s">
        <v>67</v>
      </c>
      <c r="Q376">
        <v>1</v>
      </c>
      <c r="X376">
        <v>2.7000000000000002</v>
      </c>
      <c r="Y376">
        <v>0</v>
      </c>
      <c r="Z376">
        <v>1552.1199999999999</v>
      </c>
      <c r="AA376">
        <v>668.23000000000002</v>
      </c>
      <c r="AB376">
        <v>0</v>
      </c>
      <c r="AC376">
        <v>0</v>
      </c>
      <c r="AD376">
        <v>1</v>
      </c>
      <c r="AE376">
        <v>0</v>
      </c>
      <c r="AF376" t="s">
        <v>435</v>
      </c>
      <c r="AG376">
        <v>2.7000000000000002</v>
      </c>
      <c r="AH376">
        <v>2</v>
      </c>
      <c r="AI376">
        <v>363029365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>
      <c r="A377">
        <f>ROW(Source!A412)</f>
        <v>412</v>
      </c>
      <c r="B377">
        <v>363029366</v>
      </c>
      <c r="C377">
        <v>358749681</v>
      </c>
      <c r="D377">
        <v>342765646</v>
      </c>
      <c r="E377">
        <v>1</v>
      </c>
      <c r="F377">
        <v>1</v>
      </c>
      <c r="G377">
        <v>1</v>
      </c>
      <c r="H377">
        <v>2</v>
      </c>
      <c r="I377" t="s">
        <v>219</v>
      </c>
      <c r="J377" t="s">
        <v>848</v>
      </c>
      <c r="K377" t="s">
        <v>220</v>
      </c>
      <c r="L377">
        <v>1368</v>
      </c>
      <c r="N377">
        <v>1011</v>
      </c>
      <c r="O377" t="s">
        <v>67</v>
      </c>
      <c r="P377" t="s">
        <v>67</v>
      </c>
      <c r="Q377">
        <v>1</v>
      </c>
      <c r="X377">
        <v>1.3999999999999999</v>
      </c>
      <c r="Y377">
        <v>0</v>
      </c>
      <c r="Z377">
        <v>1239.8900000000001</v>
      </c>
      <c r="AA377">
        <v>571.71000000000004</v>
      </c>
      <c r="AB377">
        <v>0</v>
      </c>
      <c r="AC377">
        <v>0</v>
      </c>
      <c r="AD377">
        <v>1</v>
      </c>
      <c r="AE377">
        <v>0</v>
      </c>
      <c r="AF377" t="s">
        <v>435</v>
      </c>
      <c r="AG377">
        <v>1.3999999999999999</v>
      </c>
      <c r="AH377">
        <v>2</v>
      </c>
      <c r="AI377">
        <v>363029366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>
      <c r="A378">
        <f>ROW(Source!A412)</f>
        <v>412</v>
      </c>
      <c r="B378">
        <v>363029367</v>
      </c>
      <c r="C378">
        <v>358749681</v>
      </c>
      <c r="D378">
        <v>342646017</v>
      </c>
      <c r="E378">
        <v>113</v>
      </c>
      <c r="F378">
        <v>1</v>
      </c>
      <c r="G378">
        <v>1</v>
      </c>
      <c r="H378">
        <v>3</v>
      </c>
      <c r="I378" t="s">
        <v>130</v>
      </c>
      <c r="J378" t="s">
        <v>435</v>
      </c>
      <c r="K378" t="s">
        <v>131</v>
      </c>
      <c r="L378">
        <v>3277935</v>
      </c>
      <c r="N378">
        <v>1013</v>
      </c>
      <c r="O378" t="s">
        <v>104</v>
      </c>
      <c r="P378" t="s">
        <v>104</v>
      </c>
      <c r="Q378">
        <v>1</v>
      </c>
      <c r="X378">
        <v>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517</v>
      </c>
      <c r="AG378">
        <v>0</v>
      </c>
      <c r="AH378">
        <v>2</v>
      </c>
      <c r="AI378">
        <v>363029367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>
      <c r="A379">
        <f>ROW(Source!A413)</f>
        <v>413</v>
      </c>
      <c r="B379">
        <v>363029368</v>
      </c>
      <c r="C379">
        <v>358749693</v>
      </c>
      <c r="D379">
        <v>342640157</v>
      </c>
      <c r="E379">
        <v>113</v>
      </c>
      <c r="F379">
        <v>1</v>
      </c>
      <c r="G379">
        <v>1</v>
      </c>
      <c r="H379">
        <v>1</v>
      </c>
      <c r="I379" t="s">
        <v>267</v>
      </c>
      <c r="J379" t="s">
        <v>435</v>
      </c>
      <c r="K379" t="s">
        <v>268</v>
      </c>
      <c r="L379">
        <v>1191</v>
      </c>
      <c r="N379">
        <v>1013</v>
      </c>
      <c r="O379" t="s">
        <v>36</v>
      </c>
      <c r="P379" t="s">
        <v>36</v>
      </c>
      <c r="Q379">
        <v>1</v>
      </c>
      <c r="X379">
        <v>6</v>
      </c>
      <c r="Y379">
        <v>0</v>
      </c>
      <c r="Z379">
        <v>0</v>
      </c>
      <c r="AA379">
        <v>0</v>
      </c>
      <c r="AB379">
        <v>404.64999999999998</v>
      </c>
      <c r="AC379">
        <v>0</v>
      </c>
      <c r="AD379">
        <v>1</v>
      </c>
      <c r="AE379">
        <v>1</v>
      </c>
      <c r="AF379" t="s">
        <v>435</v>
      </c>
      <c r="AG379">
        <v>6</v>
      </c>
      <c r="AH379">
        <v>2</v>
      </c>
      <c r="AI379">
        <v>363029368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>
      <c r="A380">
        <f>ROW(Source!A413)</f>
        <v>413</v>
      </c>
      <c r="B380">
        <v>363029369</v>
      </c>
      <c r="C380">
        <v>358749693</v>
      </c>
      <c r="D380">
        <v>342640393</v>
      </c>
      <c r="E380">
        <v>113</v>
      </c>
      <c r="F380">
        <v>1</v>
      </c>
      <c r="G380">
        <v>1</v>
      </c>
      <c r="H380">
        <v>1</v>
      </c>
      <c r="I380" t="s">
        <v>828</v>
      </c>
      <c r="J380" t="s">
        <v>435</v>
      </c>
      <c r="K380" t="s">
        <v>829</v>
      </c>
      <c r="L380">
        <v>1191</v>
      </c>
      <c r="N380">
        <v>1013</v>
      </c>
      <c r="O380" t="s">
        <v>36</v>
      </c>
      <c r="P380" t="s">
        <v>36</v>
      </c>
      <c r="Q380">
        <v>1</v>
      </c>
      <c r="X380">
        <v>0.28000000000000003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2</v>
      </c>
      <c r="AF380" t="s">
        <v>435</v>
      </c>
      <c r="AG380">
        <v>0.28000000000000003</v>
      </c>
      <c r="AH380">
        <v>2</v>
      </c>
      <c r="AI380">
        <v>363029369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>
      <c r="A381">
        <f>ROW(Source!A413)</f>
        <v>413</v>
      </c>
      <c r="B381">
        <v>363029370</v>
      </c>
      <c r="C381">
        <v>358749693</v>
      </c>
      <c r="D381">
        <v>342764770</v>
      </c>
      <c r="E381">
        <v>1</v>
      </c>
      <c r="F381">
        <v>1</v>
      </c>
      <c r="G381">
        <v>1</v>
      </c>
      <c r="H381">
        <v>2</v>
      </c>
      <c r="I381" t="s">
        <v>269</v>
      </c>
      <c r="J381" t="s">
        <v>851</v>
      </c>
      <c r="K381" t="s">
        <v>270</v>
      </c>
      <c r="L381">
        <v>1368</v>
      </c>
      <c r="N381">
        <v>1011</v>
      </c>
      <c r="O381" t="s">
        <v>67</v>
      </c>
      <c r="P381" t="s">
        <v>67</v>
      </c>
      <c r="Q381">
        <v>1</v>
      </c>
      <c r="X381">
        <v>0.14000000000000001</v>
      </c>
      <c r="Y381">
        <v>0</v>
      </c>
      <c r="Z381">
        <v>1771.5699999999999</v>
      </c>
      <c r="AA381">
        <v>1239.9400000000001</v>
      </c>
      <c r="AB381">
        <v>0</v>
      </c>
      <c r="AC381">
        <v>0</v>
      </c>
      <c r="AD381">
        <v>1</v>
      </c>
      <c r="AE381">
        <v>0</v>
      </c>
      <c r="AF381" t="s">
        <v>435</v>
      </c>
      <c r="AG381">
        <v>0.14000000000000001</v>
      </c>
      <c r="AH381">
        <v>2</v>
      </c>
      <c r="AI381">
        <v>363029370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>
      <c r="A382">
        <f>ROW(Source!A413)</f>
        <v>413</v>
      </c>
      <c r="B382">
        <v>363029371</v>
      </c>
      <c r="C382">
        <v>358749693</v>
      </c>
      <c r="D382">
        <v>342765244</v>
      </c>
      <c r="E382">
        <v>1</v>
      </c>
      <c r="F382">
        <v>1</v>
      </c>
      <c r="G382">
        <v>1</v>
      </c>
      <c r="H382">
        <v>2</v>
      </c>
      <c r="I382" t="s">
        <v>273</v>
      </c>
      <c r="J382" t="s">
        <v>852</v>
      </c>
      <c r="K382" t="s">
        <v>274</v>
      </c>
      <c r="L382">
        <v>1368</v>
      </c>
      <c r="N382">
        <v>1011</v>
      </c>
      <c r="O382" t="s">
        <v>67</v>
      </c>
      <c r="P382" t="s">
        <v>67</v>
      </c>
      <c r="Q382">
        <v>1</v>
      </c>
      <c r="X382">
        <v>0.14000000000000001</v>
      </c>
      <c r="Y382">
        <v>0</v>
      </c>
      <c r="Z382">
        <v>150.13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435</v>
      </c>
      <c r="AG382">
        <v>0.14000000000000001</v>
      </c>
      <c r="AH382">
        <v>2</v>
      </c>
      <c r="AI382">
        <v>363029371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>
      <c r="A383">
        <f>ROW(Source!A413)</f>
        <v>413</v>
      </c>
      <c r="B383">
        <v>363029372</v>
      </c>
      <c r="C383">
        <v>358749693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130</v>
      </c>
      <c r="J383" t="s">
        <v>435</v>
      </c>
      <c r="K383" t="s">
        <v>131</v>
      </c>
      <c r="L383">
        <v>3277935</v>
      </c>
      <c r="N383">
        <v>1013</v>
      </c>
      <c r="O383" t="s">
        <v>104</v>
      </c>
      <c r="P383" t="s">
        <v>104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517</v>
      </c>
      <c r="AG383">
        <v>0</v>
      </c>
      <c r="AH383">
        <v>2</v>
      </c>
      <c r="AI383">
        <v>363029372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>
      <c r="A384">
        <f>ROW(Source!A414)</f>
        <v>414</v>
      </c>
      <c r="B384">
        <v>363029373</v>
      </c>
      <c r="C384">
        <v>358749705</v>
      </c>
      <c r="D384">
        <v>342640157</v>
      </c>
      <c r="E384">
        <v>113</v>
      </c>
      <c r="F384">
        <v>1</v>
      </c>
      <c r="G384">
        <v>1</v>
      </c>
      <c r="H384">
        <v>1</v>
      </c>
      <c r="I384" t="s">
        <v>267</v>
      </c>
      <c r="J384" t="s">
        <v>435</v>
      </c>
      <c r="K384" t="s">
        <v>268</v>
      </c>
      <c r="L384">
        <v>1191</v>
      </c>
      <c r="N384">
        <v>1013</v>
      </c>
      <c r="O384" t="s">
        <v>36</v>
      </c>
      <c r="P384" t="s">
        <v>36</v>
      </c>
      <c r="Q384">
        <v>1</v>
      </c>
      <c r="X384">
        <v>4</v>
      </c>
      <c r="Y384">
        <v>0</v>
      </c>
      <c r="Z384">
        <v>0</v>
      </c>
      <c r="AA384">
        <v>0</v>
      </c>
      <c r="AB384">
        <v>404.64999999999998</v>
      </c>
      <c r="AC384">
        <v>0</v>
      </c>
      <c r="AD384">
        <v>1</v>
      </c>
      <c r="AE384">
        <v>1</v>
      </c>
      <c r="AF384" t="s">
        <v>435</v>
      </c>
      <c r="AG384">
        <v>4</v>
      </c>
      <c r="AH384">
        <v>2</v>
      </c>
      <c r="AI384">
        <v>363029373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>
      <c r="A385">
        <f>ROW(Source!A414)</f>
        <v>414</v>
      </c>
      <c r="B385">
        <v>363029374</v>
      </c>
      <c r="C385">
        <v>358749705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828</v>
      </c>
      <c r="J385" t="s">
        <v>435</v>
      </c>
      <c r="K385" t="s">
        <v>829</v>
      </c>
      <c r="L385">
        <v>1191</v>
      </c>
      <c r="N385">
        <v>1013</v>
      </c>
      <c r="O385" t="s">
        <v>36</v>
      </c>
      <c r="P385" t="s">
        <v>36</v>
      </c>
      <c r="Q385">
        <v>1</v>
      </c>
      <c r="X385">
        <v>0.10000000000000001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435</v>
      </c>
      <c r="AG385">
        <v>0.10000000000000001</v>
      </c>
      <c r="AH385">
        <v>2</v>
      </c>
      <c r="AI385">
        <v>363029374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>
      <c r="A386">
        <f>ROW(Source!A414)</f>
        <v>414</v>
      </c>
      <c r="B386">
        <v>363029375</v>
      </c>
      <c r="C386">
        <v>358749705</v>
      </c>
      <c r="D386">
        <v>342764770</v>
      </c>
      <c r="E386">
        <v>1</v>
      </c>
      <c r="F386">
        <v>1</v>
      </c>
      <c r="G386">
        <v>1</v>
      </c>
      <c r="H386">
        <v>2</v>
      </c>
      <c r="I386" t="s">
        <v>269</v>
      </c>
      <c r="J386" t="s">
        <v>851</v>
      </c>
      <c r="K386" t="s">
        <v>270</v>
      </c>
      <c r="L386">
        <v>1368</v>
      </c>
      <c r="N386">
        <v>1011</v>
      </c>
      <c r="O386" t="s">
        <v>67</v>
      </c>
      <c r="P386" t="s">
        <v>67</v>
      </c>
      <c r="Q386">
        <v>1</v>
      </c>
      <c r="X386">
        <v>0.050000000000000003</v>
      </c>
      <c r="Y386">
        <v>0</v>
      </c>
      <c r="Z386">
        <v>1771.5699999999999</v>
      </c>
      <c r="AA386">
        <v>1239.9400000000001</v>
      </c>
      <c r="AB386">
        <v>0</v>
      </c>
      <c r="AC386">
        <v>0</v>
      </c>
      <c r="AD386">
        <v>1</v>
      </c>
      <c r="AE386">
        <v>0</v>
      </c>
      <c r="AF386" t="s">
        <v>435</v>
      </c>
      <c r="AG386">
        <v>0.050000000000000003</v>
      </c>
      <c r="AH386">
        <v>2</v>
      </c>
      <c r="AI386">
        <v>363029375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>
      <c r="A387">
        <f>ROW(Source!A414)</f>
        <v>414</v>
      </c>
      <c r="B387">
        <v>363029376</v>
      </c>
      <c r="C387">
        <v>358749705</v>
      </c>
      <c r="D387">
        <v>342765244</v>
      </c>
      <c r="E387">
        <v>1</v>
      </c>
      <c r="F387">
        <v>1</v>
      </c>
      <c r="G387">
        <v>1</v>
      </c>
      <c r="H387">
        <v>2</v>
      </c>
      <c r="I387" t="s">
        <v>273</v>
      </c>
      <c r="J387" t="s">
        <v>852</v>
      </c>
      <c r="K387" t="s">
        <v>274</v>
      </c>
      <c r="L387">
        <v>1368</v>
      </c>
      <c r="N387">
        <v>1011</v>
      </c>
      <c r="O387" t="s">
        <v>67</v>
      </c>
      <c r="P387" t="s">
        <v>67</v>
      </c>
      <c r="Q387">
        <v>1</v>
      </c>
      <c r="X387">
        <v>0.050000000000000003</v>
      </c>
      <c r="Y387">
        <v>0</v>
      </c>
      <c r="Z387">
        <v>150.13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435</v>
      </c>
      <c r="AG387">
        <v>0.050000000000000003</v>
      </c>
      <c r="AH387">
        <v>2</v>
      </c>
      <c r="AI387">
        <v>363029376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>
      <c r="A388">
        <f>ROW(Source!A414)</f>
        <v>414</v>
      </c>
      <c r="B388">
        <v>363029377</v>
      </c>
      <c r="C388">
        <v>358749705</v>
      </c>
      <c r="D388">
        <v>342646017</v>
      </c>
      <c r="E388">
        <v>113</v>
      </c>
      <c r="F388">
        <v>1</v>
      </c>
      <c r="G388">
        <v>1</v>
      </c>
      <c r="H388">
        <v>3</v>
      </c>
      <c r="I388" t="s">
        <v>130</v>
      </c>
      <c r="J388" t="s">
        <v>435</v>
      </c>
      <c r="K388" t="s">
        <v>131</v>
      </c>
      <c r="L388">
        <v>3277935</v>
      </c>
      <c r="N388">
        <v>1013</v>
      </c>
      <c r="O388" t="s">
        <v>104</v>
      </c>
      <c r="P388" t="s">
        <v>104</v>
      </c>
      <c r="Q388">
        <v>1</v>
      </c>
      <c r="X388">
        <v>2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 t="s">
        <v>517</v>
      </c>
      <c r="AG388">
        <v>0</v>
      </c>
      <c r="AH388">
        <v>2</v>
      </c>
      <c r="AI388">
        <v>363029377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>
      <c r="A389">
        <f>ROW(Source!A415)</f>
        <v>415</v>
      </c>
      <c r="B389">
        <v>363029378</v>
      </c>
      <c r="C389">
        <v>358749717</v>
      </c>
      <c r="D389">
        <v>342640197</v>
      </c>
      <c r="E389">
        <v>113</v>
      </c>
      <c r="F389">
        <v>1</v>
      </c>
      <c r="G389">
        <v>1</v>
      </c>
      <c r="H389">
        <v>1</v>
      </c>
      <c r="I389" t="s">
        <v>253</v>
      </c>
      <c r="J389" t="s">
        <v>435</v>
      </c>
      <c r="K389" t="s">
        <v>254</v>
      </c>
      <c r="L389">
        <v>1191</v>
      </c>
      <c r="N389">
        <v>1013</v>
      </c>
      <c r="O389" t="s">
        <v>36</v>
      </c>
      <c r="P389" t="s">
        <v>36</v>
      </c>
      <c r="Q389">
        <v>1</v>
      </c>
      <c r="X389">
        <v>3</v>
      </c>
      <c r="Y389">
        <v>0</v>
      </c>
      <c r="Z389">
        <v>0</v>
      </c>
      <c r="AA389">
        <v>0</v>
      </c>
      <c r="AB389">
        <v>441.77999999999997</v>
      </c>
      <c r="AC389">
        <v>0</v>
      </c>
      <c r="AD389">
        <v>1</v>
      </c>
      <c r="AE389">
        <v>1</v>
      </c>
      <c r="AF389" t="s">
        <v>435</v>
      </c>
      <c r="AG389">
        <v>3</v>
      </c>
      <c r="AH389">
        <v>2</v>
      </c>
      <c r="AI389">
        <v>363029378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>
      <c r="A390">
        <f>ROW(Source!A415)</f>
        <v>415</v>
      </c>
      <c r="B390">
        <v>363029379</v>
      </c>
      <c r="C390">
        <v>358749717</v>
      </c>
      <c r="D390">
        <v>342640393</v>
      </c>
      <c r="E390">
        <v>113</v>
      </c>
      <c r="F390">
        <v>1</v>
      </c>
      <c r="G390">
        <v>1</v>
      </c>
      <c r="H390">
        <v>1</v>
      </c>
      <c r="I390" t="s">
        <v>828</v>
      </c>
      <c r="J390" t="s">
        <v>435</v>
      </c>
      <c r="K390" t="s">
        <v>829</v>
      </c>
      <c r="L390">
        <v>1191</v>
      </c>
      <c r="N390">
        <v>1013</v>
      </c>
      <c r="O390" t="s">
        <v>36</v>
      </c>
      <c r="P390" t="s">
        <v>36</v>
      </c>
      <c r="Q390">
        <v>1</v>
      </c>
      <c r="X390">
        <v>1.3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2</v>
      </c>
      <c r="AF390" t="s">
        <v>435</v>
      </c>
      <c r="AG390">
        <v>1.3</v>
      </c>
      <c r="AH390">
        <v>2</v>
      </c>
      <c r="AI390">
        <v>363029379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>
      <c r="A391">
        <f>ROW(Source!A415)</f>
        <v>415</v>
      </c>
      <c r="B391">
        <v>363029380</v>
      </c>
      <c r="C391">
        <v>358749717</v>
      </c>
      <c r="D391">
        <v>342764741</v>
      </c>
      <c r="E391">
        <v>1</v>
      </c>
      <c r="F391">
        <v>1</v>
      </c>
      <c r="G391">
        <v>1</v>
      </c>
      <c r="H391">
        <v>2</v>
      </c>
      <c r="I391" t="s">
        <v>65</v>
      </c>
      <c r="J391" t="s">
        <v>830</v>
      </c>
      <c r="K391" t="s">
        <v>66</v>
      </c>
      <c r="L391">
        <v>1368</v>
      </c>
      <c r="N391">
        <v>1011</v>
      </c>
      <c r="O391" t="s">
        <v>67</v>
      </c>
      <c r="P391" t="s">
        <v>67</v>
      </c>
      <c r="Q391">
        <v>1</v>
      </c>
      <c r="X391">
        <v>0.90000000000000002</v>
      </c>
      <c r="Y391">
        <v>0</v>
      </c>
      <c r="Z391">
        <v>1552.1199999999999</v>
      </c>
      <c r="AA391">
        <v>668.23000000000002</v>
      </c>
      <c r="AB391">
        <v>0</v>
      </c>
      <c r="AC391">
        <v>0</v>
      </c>
      <c r="AD391">
        <v>1</v>
      </c>
      <c r="AE391">
        <v>0</v>
      </c>
      <c r="AF391" t="s">
        <v>435</v>
      </c>
      <c r="AG391">
        <v>0.90000000000000002</v>
      </c>
      <c r="AH391">
        <v>2</v>
      </c>
      <c r="AI391">
        <v>363029380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>
      <c r="A392">
        <f>ROW(Source!A415)</f>
        <v>415</v>
      </c>
      <c r="B392">
        <v>363029381</v>
      </c>
      <c r="C392">
        <v>358749717</v>
      </c>
      <c r="D392">
        <v>342765646</v>
      </c>
      <c r="E392">
        <v>1</v>
      </c>
      <c r="F392">
        <v>1</v>
      </c>
      <c r="G392">
        <v>1</v>
      </c>
      <c r="H392">
        <v>2</v>
      </c>
      <c r="I392" t="s">
        <v>219</v>
      </c>
      <c r="J392" t="s">
        <v>848</v>
      </c>
      <c r="K392" t="s">
        <v>220</v>
      </c>
      <c r="L392">
        <v>1368</v>
      </c>
      <c r="N392">
        <v>1011</v>
      </c>
      <c r="O392" t="s">
        <v>67</v>
      </c>
      <c r="P392" t="s">
        <v>67</v>
      </c>
      <c r="Q392">
        <v>1</v>
      </c>
      <c r="X392">
        <v>0.40000000000000002</v>
      </c>
      <c r="Y392">
        <v>0</v>
      </c>
      <c r="Z392">
        <v>1239.8900000000001</v>
      </c>
      <c r="AA392">
        <v>571.71000000000004</v>
      </c>
      <c r="AB392">
        <v>0</v>
      </c>
      <c r="AC392">
        <v>0</v>
      </c>
      <c r="AD392">
        <v>1</v>
      </c>
      <c r="AE392">
        <v>0</v>
      </c>
      <c r="AF392" t="s">
        <v>435</v>
      </c>
      <c r="AG392">
        <v>0.40000000000000002</v>
      </c>
      <c r="AH392">
        <v>2</v>
      </c>
      <c r="AI392">
        <v>363029381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>
      <c r="A393">
        <f>ROW(Source!A415)</f>
        <v>415</v>
      </c>
      <c r="B393">
        <v>363029382</v>
      </c>
      <c r="C393">
        <v>358749717</v>
      </c>
      <c r="D393">
        <v>342646017</v>
      </c>
      <c r="E393">
        <v>113</v>
      </c>
      <c r="F393">
        <v>1</v>
      </c>
      <c r="G393">
        <v>1</v>
      </c>
      <c r="H393">
        <v>3</v>
      </c>
      <c r="I393" t="s">
        <v>130</v>
      </c>
      <c r="J393" t="s">
        <v>435</v>
      </c>
      <c r="K393" t="s">
        <v>131</v>
      </c>
      <c r="L393">
        <v>3277935</v>
      </c>
      <c r="N393">
        <v>1013</v>
      </c>
      <c r="O393" t="s">
        <v>104</v>
      </c>
      <c r="P393" t="s">
        <v>104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517</v>
      </c>
      <c r="AG393">
        <v>0</v>
      </c>
      <c r="AH393">
        <v>2</v>
      </c>
      <c r="AI393">
        <v>363029382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>
      <c r="A394">
        <f>ROW(Source!A416)</f>
        <v>416</v>
      </c>
      <c r="B394">
        <v>363029383</v>
      </c>
      <c r="C394">
        <v>358749729</v>
      </c>
      <c r="D394">
        <v>342640197</v>
      </c>
      <c r="E394">
        <v>113</v>
      </c>
      <c r="F394">
        <v>1</v>
      </c>
      <c r="G394">
        <v>1</v>
      </c>
      <c r="H394">
        <v>1</v>
      </c>
      <c r="I394" t="s">
        <v>253</v>
      </c>
      <c r="J394" t="s">
        <v>435</v>
      </c>
      <c r="K394" t="s">
        <v>254</v>
      </c>
      <c r="L394">
        <v>1191</v>
      </c>
      <c r="N394">
        <v>1013</v>
      </c>
      <c r="O394" t="s">
        <v>36</v>
      </c>
      <c r="P394" t="s">
        <v>36</v>
      </c>
      <c r="Q394">
        <v>1</v>
      </c>
      <c r="X394">
        <v>4.2000000000000002</v>
      </c>
      <c r="Y394">
        <v>0</v>
      </c>
      <c r="Z394">
        <v>0</v>
      </c>
      <c r="AA394">
        <v>0</v>
      </c>
      <c r="AB394">
        <v>441.77999999999997</v>
      </c>
      <c r="AC394">
        <v>0</v>
      </c>
      <c r="AD394">
        <v>1</v>
      </c>
      <c r="AE394">
        <v>1</v>
      </c>
      <c r="AF394" t="s">
        <v>435</v>
      </c>
      <c r="AG394">
        <v>4.2000000000000002</v>
      </c>
      <c r="AH394">
        <v>2</v>
      </c>
      <c r="AI394">
        <v>363029383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>
      <c r="A395">
        <f>ROW(Source!A416)</f>
        <v>416</v>
      </c>
      <c r="B395">
        <v>363029384</v>
      </c>
      <c r="C395">
        <v>358749729</v>
      </c>
      <c r="D395">
        <v>342640393</v>
      </c>
      <c r="E395">
        <v>113</v>
      </c>
      <c r="F395">
        <v>1</v>
      </c>
      <c r="G395">
        <v>1</v>
      </c>
      <c r="H395">
        <v>1</v>
      </c>
      <c r="I395" t="s">
        <v>828</v>
      </c>
      <c r="J395" t="s">
        <v>435</v>
      </c>
      <c r="K395" t="s">
        <v>829</v>
      </c>
      <c r="L395">
        <v>1191</v>
      </c>
      <c r="N395">
        <v>1013</v>
      </c>
      <c r="O395" t="s">
        <v>36</v>
      </c>
      <c r="P395" t="s">
        <v>36</v>
      </c>
      <c r="Q395">
        <v>1</v>
      </c>
      <c r="X395">
        <v>1.5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435</v>
      </c>
      <c r="AG395">
        <v>1.5</v>
      </c>
      <c r="AH395">
        <v>2</v>
      </c>
      <c r="AI395">
        <v>363029384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>
      <c r="A396">
        <f>ROW(Source!A416)</f>
        <v>416</v>
      </c>
      <c r="B396">
        <v>363029385</v>
      </c>
      <c r="C396">
        <v>358749729</v>
      </c>
      <c r="D396">
        <v>342764741</v>
      </c>
      <c r="E396">
        <v>1</v>
      </c>
      <c r="F396">
        <v>1</v>
      </c>
      <c r="G396">
        <v>1</v>
      </c>
      <c r="H396">
        <v>2</v>
      </c>
      <c r="I396" t="s">
        <v>65</v>
      </c>
      <c r="J396" t="s">
        <v>830</v>
      </c>
      <c r="K396" t="s">
        <v>66</v>
      </c>
      <c r="L396">
        <v>1368</v>
      </c>
      <c r="N396">
        <v>1011</v>
      </c>
      <c r="O396" t="s">
        <v>67</v>
      </c>
      <c r="P396" t="s">
        <v>67</v>
      </c>
      <c r="Q396">
        <v>1</v>
      </c>
      <c r="X396">
        <v>1</v>
      </c>
      <c r="Y396">
        <v>0</v>
      </c>
      <c r="Z396">
        <v>1552.1199999999999</v>
      </c>
      <c r="AA396">
        <v>668.23000000000002</v>
      </c>
      <c r="AB396">
        <v>0</v>
      </c>
      <c r="AC396">
        <v>0</v>
      </c>
      <c r="AD396">
        <v>1</v>
      </c>
      <c r="AE396">
        <v>0</v>
      </c>
      <c r="AF396" t="s">
        <v>435</v>
      </c>
      <c r="AG396">
        <v>1</v>
      </c>
      <c r="AH396">
        <v>2</v>
      </c>
      <c r="AI396">
        <v>363029385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>
      <c r="A397">
        <f>ROW(Source!A416)</f>
        <v>416</v>
      </c>
      <c r="B397">
        <v>363029386</v>
      </c>
      <c r="C397">
        <v>358749729</v>
      </c>
      <c r="D397">
        <v>342765646</v>
      </c>
      <c r="E397">
        <v>1</v>
      </c>
      <c r="F397">
        <v>1</v>
      </c>
      <c r="G397">
        <v>1</v>
      </c>
      <c r="H397">
        <v>2</v>
      </c>
      <c r="I397" t="s">
        <v>219</v>
      </c>
      <c r="J397" t="s">
        <v>848</v>
      </c>
      <c r="K397" t="s">
        <v>220</v>
      </c>
      <c r="L397">
        <v>1368</v>
      </c>
      <c r="N397">
        <v>1011</v>
      </c>
      <c r="O397" t="s">
        <v>67</v>
      </c>
      <c r="P397" t="s">
        <v>67</v>
      </c>
      <c r="Q397">
        <v>1</v>
      </c>
      <c r="X397">
        <v>0.5</v>
      </c>
      <c r="Y397">
        <v>0</v>
      </c>
      <c r="Z397">
        <v>1239.8900000000001</v>
      </c>
      <c r="AA397">
        <v>571.71000000000004</v>
      </c>
      <c r="AB397">
        <v>0</v>
      </c>
      <c r="AC397">
        <v>0</v>
      </c>
      <c r="AD397">
        <v>1</v>
      </c>
      <c r="AE397">
        <v>0</v>
      </c>
      <c r="AF397" t="s">
        <v>435</v>
      </c>
      <c r="AG397">
        <v>0.5</v>
      </c>
      <c r="AH397">
        <v>2</v>
      </c>
      <c r="AI397">
        <v>363029386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>
      <c r="A398">
        <f>ROW(Source!A416)</f>
        <v>416</v>
      </c>
      <c r="B398">
        <v>363029387</v>
      </c>
      <c r="C398">
        <v>358749729</v>
      </c>
      <c r="D398">
        <v>342646017</v>
      </c>
      <c r="E398">
        <v>113</v>
      </c>
      <c r="F398">
        <v>1</v>
      </c>
      <c r="G398">
        <v>1</v>
      </c>
      <c r="H398">
        <v>3</v>
      </c>
      <c r="I398" t="s">
        <v>130</v>
      </c>
      <c r="J398" t="s">
        <v>435</v>
      </c>
      <c r="K398" t="s">
        <v>131</v>
      </c>
      <c r="L398">
        <v>3277935</v>
      </c>
      <c r="N398">
        <v>1013</v>
      </c>
      <c r="O398" t="s">
        <v>104</v>
      </c>
      <c r="P398" t="s">
        <v>104</v>
      </c>
      <c r="Q398">
        <v>1</v>
      </c>
      <c r="X398">
        <v>2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517</v>
      </c>
      <c r="AG398">
        <v>0</v>
      </c>
      <c r="AH398">
        <v>2</v>
      </c>
      <c r="AI398">
        <v>363029387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>
      <c r="A399">
        <f>ROW(Source!A417)</f>
        <v>417</v>
      </c>
      <c r="B399">
        <v>363029388</v>
      </c>
      <c r="C399">
        <v>358749741</v>
      </c>
      <c r="D399">
        <v>342640197</v>
      </c>
      <c r="E399">
        <v>113</v>
      </c>
      <c r="F399">
        <v>1</v>
      </c>
      <c r="G399">
        <v>1</v>
      </c>
      <c r="H399">
        <v>1</v>
      </c>
      <c r="I399" t="s">
        <v>253</v>
      </c>
      <c r="J399" t="s">
        <v>435</v>
      </c>
      <c r="K399" t="s">
        <v>254</v>
      </c>
      <c r="L399">
        <v>1191</v>
      </c>
      <c r="N399">
        <v>1013</v>
      </c>
      <c r="O399" t="s">
        <v>36</v>
      </c>
      <c r="P399" t="s">
        <v>36</v>
      </c>
      <c r="Q399">
        <v>1</v>
      </c>
      <c r="X399">
        <v>5.5</v>
      </c>
      <c r="Y399">
        <v>0</v>
      </c>
      <c r="Z399">
        <v>0</v>
      </c>
      <c r="AA399">
        <v>0</v>
      </c>
      <c r="AB399">
        <v>441.77999999999997</v>
      </c>
      <c r="AC399">
        <v>0</v>
      </c>
      <c r="AD399">
        <v>1</v>
      </c>
      <c r="AE399">
        <v>1</v>
      </c>
      <c r="AF399" t="s">
        <v>435</v>
      </c>
      <c r="AG399">
        <v>5.5</v>
      </c>
      <c r="AH399">
        <v>2</v>
      </c>
      <c r="AI399">
        <v>363029388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>
      <c r="A400">
        <f>ROW(Source!A417)</f>
        <v>417</v>
      </c>
      <c r="B400">
        <v>363029389</v>
      </c>
      <c r="C400">
        <v>358749741</v>
      </c>
      <c r="D400">
        <v>342640393</v>
      </c>
      <c r="E400">
        <v>113</v>
      </c>
      <c r="F400">
        <v>1</v>
      </c>
      <c r="G400">
        <v>1</v>
      </c>
      <c r="H400">
        <v>1</v>
      </c>
      <c r="I400" t="s">
        <v>828</v>
      </c>
      <c r="J400" t="s">
        <v>435</v>
      </c>
      <c r="K400" t="s">
        <v>829</v>
      </c>
      <c r="L400">
        <v>1191</v>
      </c>
      <c r="N400">
        <v>1013</v>
      </c>
      <c r="O400" t="s">
        <v>36</v>
      </c>
      <c r="P400" t="s">
        <v>36</v>
      </c>
      <c r="Q400">
        <v>1</v>
      </c>
      <c r="X400">
        <v>1.5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435</v>
      </c>
      <c r="AG400">
        <v>1.5</v>
      </c>
      <c r="AH400">
        <v>2</v>
      </c>
      <c r="AI400">
        <v>363029389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>
      <c r="A401">
        <f>ROW(Source!A417)</f>
        <v>417</v>
      </c>
      <c r="B401">
        <v>363029390</v>
      </c>
      <c r="C401">
        <v>358749741</v>
      </c>
      <c r="D401">
        <v>342764741</v>
      </c>
      <c r="E401">
        <v>1</v>
      </c>
      <c r="F401">
        <v>1</v>
      </c>
      <c r="G401">
        <v>1</v>
      </c>
      <c r="H401">
        <v>2</v>
      </c>
      <c r="I401" t="s">
        <v>65</v>
      </c>
      <c r="J401" t="s">
        <v>830</v>
      </c>
      <c r="K401" t="s">
        <v>66</v>
      </c>
      <c r="L401">
        <v>1368</v>
      </c>
      <c r="N401">
        <v>1011</v>
      </c>
      <c r="O401" t="s">
        <v>67</v>
      </c>
      <c r="P401" t="s">
        <v>67</v>
      </c>
      <c r="Q401">
        <v>1</v>
      </c>
      <c r="X401">
        <v>1</v>
      </c>
      <c r="Y401">
        <v>0</v>
      </c>
      <c r="Z401">
        <v>1552.1199999999999</v>
      </c>
      <c r="AA401">
        <v>668.23000000000002</v>
      </c>
      <c r="AB401">
        <v>0</v>
      </c>
      <c r="AC401">
        <v>0</v>
      </c>
      <c r="AD401">
        <v>1</v>
      </c>
      <c r="AE401">
        <v>0</v>
      </c>
      <c r="AF401" t="s">
        <v>435</v>
      </c>
      <c r="AG401">
        <v>1</v>
      </c>
      <c r="AH401">
        <v>2</v>
      </c>
      <c r="AI401">
        <v>363029390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>
      <c r="A402">
        <f>ROW(Source!A417)</f>
        <v>417</v>
      </c>
      <c r="B402">
        <v>363029391</v>
      </c>
      <c r="C402">
        <v>358749741</v>
      </c>
      <c r="D402">
        <v>342765646</v>
      </c>
      <c r="E402">
        <v>1</v>
      </c>
      <c r="F402">
        <v>1</v>
      </c>
      <c r="G402">
        <v>1</v>
      </c>
      <c r="H402">
        <v>2</v>
      </c>
      <c r="I402" t="s">
        <v>219</v>
      </c>
      <c r="J402" t="s">
        <v>848</v>
      </c>
      <c r="K402" t="s">
        <v>220</v>
      </c>
      <c r="L402">
        <v>1368</v>
      </c>
      <c r="N402">
        <v>1011</v>
      </c>
      <c r="O402" t="s">
        <v>67</v>
      </c>
      <c r="P402" t="s">
        <v>67</v>
      </c>
      <c r="Q402">
        <v>1</v>
      </c>
      <c r="X402">
        <v>0.5</v>
      </c>
      <c r="Y402">
        <v>0</v>
      </c>
      <c r="Z402">
        <v>1239.8900000000001</v>
      </c>
      <c r="AA402">
        <v>571.71000000000004</v>
      </c>
      <c r="AB402">
        <v>0</v>
      </c>
      <c r="AC402">
        <v>0</v>
      </c>
      <c r="AD402">
        <v>1</v>
      </c>
      <c r="AE402">
        <v>0</v>
      </c>
      <c r="AF402" t="s">
        <v>435</v>
      </c>
      <c r="AG402">
        <v>0.5</v>
      </c>
      <c r="AH402">
        <v>2</v>
      </c>
      <c r="AI402">
        <v>363029391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>
      <c r="A403">
        <f>ROW(Source!A417)</f>
        <v>417</v>
      </c>
      <c r="B403">
        <v>363029392</v>
      </c>
      <c r="C403">
        <v>358749741</v>
      </c>
      <c r="D403">
        <v>342646017</v>
      </c>
      <c r="E403">
        <v>113</v>
      </c>
      <c r="F403">
        <v>1</v>
      </c>
      <c r="G403">
        <v>1</v>
      </c>
      <c r="H403">
        <v>3</v>
      </c>
      <c r="I403" t="s">
        <v>130</v>
      </c>
      <c r="J403" t="s">
        <v>435</v>
      </c>
      <c r="K403" t="s">
        <v>131</v>
      </c>
      <c r="L403">
        <v>3277935</v>
      </c>
      <c r="N403">
        <v>1013</v>
      </c>
      <c r="O403" t="s">
        <v>104</v>
      </c>
      <c r="P403" t="s">
        <v>104</v>
      </c>
      <c r="Q403">
        <v>1</v>
      </c>
      <c r="X403">
        <v>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517</v>
      </c>
      <c r="AG403">
        <v>0</v>
      </c>
      <c r="AH403">
        <v>2</v>
      </c>
      <c r="AI403">
        <v>363029392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>
      <c r="A404">
        <f>ROW(Source!A418)</f>
        <v>418</v>
      </c>
      <c r="B404">
        <v>363029399</v>
      </c>
      <c r="C404">
        <v>358749753</v>
      </c>
      <c r="D404">
        <v>342640197</v>
      </c>
      <c r="E404">
        <v>113</v>
      </c>
      <c r="F404">
        <v>1</v>
      </c>
      <c r="G404">
        <v>1</v>
      </c>
      <c r="H404">
        <v>1</v>
      </c>
      <c r="I404" t="s">
        <v>253</v>
      </c>
      <c r="J404" t="s">
        <v>435</v>
      </c>
      <c r="K404" t="s">
        <v>254</v>
      </c>
      <c r="L404">
        <v>1191</v>
      </c>
      <c r="N404">
        <v>1013</v>
      </c>
      <c r="O404" t="s">
        <v>36</v>
      </c>
      <c r="P404" t="s">
        <v>36</v>
      </c>
      <c r="Q404">
        <v>1</v>
      </c>
      <c r="X404">
        <v>6.7999999999999998</v>
      </c>
      <c r="Y404">
        <v>0</v>
      </c>
      <c r="Z404">
        <v>0</v>
      </c>
      <c r="AA404">
        <v>0</v>
      </c>
      <c r="AB404">
        <v>441.77999999999997</v>
      </c>
      <c r="AC404">
        <v>0</v>
      </c>
      <c r="AD404">
        <v>1</v>
      </c>
      <c r="AE404">
        <v>1</v>
      </c>
      <c r="AF404" t="s">
        <v>435</v>
      </c>
      <c r="AG404">
        <v>6.7999999999999998</v>
      </c>
      <c r="AH404">
        <v>2</v>
      </c>
      <c r="AI404">
        <v>363029399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>
      <c r="A405">
        <f>ROW(Source!A418)</f>
        <v>418</v>
      </c>
      <c r="B405">
        <v>363029400</v>
      </c>
      <c r="C405">
        <v>358749753</v>
      </c>
      <c r="D405">
        <v>342640393</v>
      </c>
      <c r="E405">
        <v>113</v>
      </c>
      <c r="F405">
        <v>1</v>
      </c>
      <c r="G405">
        <v>1</v>
      </c>
      <c r="H405">
        <v>1</v>
      </c>
      <c r="I405" t="s">
        <v>828</v>
      </c>
      <c r="J405" t="s">
        <v>435</v>
      </c>
      <c r="K405" t="s">
        <v>829</v>
      </c>
      <c r="L405">
        <v>1191</v>
      </c>
      <c r="N405">
        <v>1013</v>
      </c>
      <c r="O405" t="s">
        <v>36</v>
      </c>
      <c r="P405" t="s">
        <v>36</v>
      </c>
      <c r="Q405">
        <v>1</v>
      </c>
      <c r="X405">
        <v>2.6000000000000001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435</v>
      </c>
      <c r="AG405">
        <v>2.6000000000000001</v>
      </c>
      <c r="AH405">
        <v>2</v>
      </c>
      <c r="AI405">
        <v>363029400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>
      <c r="A406">
        <f>ROW(Source!A418)</f>
        <v>418</v>
      </c>
      <c r="B406">
        <v>363029401</v>
      </c>
      <c r="C406">
        <v>358749753</v>
      </c>
      <c r="D406">
        <v>342764741</v>
      </c>
      <c r="E406">
        <v>1</v>
      </c>
      <c r="F406">
        <v>1</v>
      </c>
      <c r="G406">
        <v>1</v>
      </c>
      <c r="H406">
        <v>2</v>
      </c>
      <c r="I406" t="s">
        <v>65</v>
      </c>
      <c r="J406" t="s">
        <v>830</v>
      </c>
      <c r="K406" t="s">
        <v>66</v>
      </c>
      <c r="L406">
        <v>1368</v>
      </c>
      <c r="N406">
        <v>1011</v>
      </c>
      <c r="O406" t="s">
        <v>67</v>
      </c>
      <c r="P406" t="s">
        <v>67</v>
      </c>
      <c r="Q406">
        <v>1</v>
      </c>
      <c r="X406">
        <v>1.6000000000000001</v>
      </c>
      <c r="Y406">
        <v>0</v>
      </c>
      <c r="Z406">
        <v>1552.1199999999999</v>
      </c>
      <c r="AA406">
        <v>668.23000000000002</v>
      </c>
      <c r="AB406">
        <v>0</v>
      </c>
      <c r="AC406">
        <v>0</v>
      </c>
      <c r="AD406">
        <v>1</v>
      </c>
      <c r="AE406">
        <v>0</v>
      </c>
      <c r="AF406" t="s">
        <v>435</v>
      </c>
      <c r="AG406">
        <v>1.6000000000000001</v>
      </c>
      <c r="AH406">
        <v>2</v>
      </c>
      <c r="AI406">
        <v>363029401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>
      <c r="A407">
        <f>ROW(Source!A418)</f>
        <v>418</v>
      </c>
      <c r="B407">
        <v>363029402</v>
      </c>
      <c r="C407">
        <v>358749753</v>
      </c>
      <c r="D407">
        <v>342765646</v>
      </c>
      <c r="E407">
        <v>1</v>
      </c>
      <c r="F407">
        <v>1</v>
      </c>
      <c r="G407">
        <v>1</v>
      </c>
      <c r="H407">
        <v>2</v>
      </c>
      <c r="I407" t="s">
        <v>219</v>
      </c>
      <c r="J407" t="s">
        <v>848</v>
      </c>
      <c r="K407" t="s">
        <v>220</v>
      </c>
      <c r="L407">
        <v>1368</v>
      </c>
      <c r="N407">
        <v>1011</v>
      </c>
      <c r="O407" t="s">
        <v>67</v>
      </c>
      <c r="P407" t="s">
        <v>67</v>
      </c>
      <c r="Q407">
        <v>1</v>
      </c>
      <c r="X407">
        <v>1</v>
      </c>
      <c r="Y407">
        <v>0</v>
      </c>
      <c r="Z407">
        <v>1239.8900000000001</v>
      </c>
      <c r="AA407">
        <v>571.71000000000004</v>
      </c>
      <c r="AB407">
        <v>0</v>
      </c>
      <c r="AC407">
        <v>0</v>
      </c>
      <c r="AD407">
        <v>1</v>
      </c>
      <c r="AE407">
        <v>0</v>
      </c>
      <c r="AF407" t="s">
        <v>435</v>
      </c>
      <c r="AG407">
        <v>1</v>
      </c>
      <c r="AH407">
        <v>2</v>
      </c>
      <c r="AI407">
        <v>363029402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>
      <c r="A408">
        <f>ROW(Source!A418)</f>
        <v>418</v>
      </c>
      <c r="B408">
        <v>363029403</v>
      </c>
      <c r="C408">
        <v>358749753</v>
      </c>
      <c r="D408">
        <v>342646017</v>
      </c>
      <c r="E408">
        <v>113</v>
      </c>
      <c r="F408">
        <v>1</v>
      </c>
      <c r="G408">
        <v>1</v>
      </c>
      <c r="H408">
        <v>3</v>
      </c>
      <c r="I408" t="s">
        <v>130</v>
      </c>
      <c r="J408" t="s">
        <v>435</v>
      </c>
      <c r="K408" t="s">
        <v>131</v>
      </c>
      <c r="L408">
        <v>3277935</v>
      </c>
      <c r="N408">
        <v>1013</v>
      </c>
      <c r="O408" t="s">
        <v>104</v>
      </c>
      <c r="P408" t="s">
        <v>104</v>
      </c>
      <c r="Q408">
        <v>1</v>
      </c>
      <c r="X408">
        <v>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517</v>
      </c>
      <c r="AG408">
        <v>0</v>
      </c>
      <c r="AH408">
        <v>2</v>
      </c>
      <c r="AI408">
        <v>363029403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>
      <c r="A409">
        <f>ROW(Source!A419)</f>
        <v>419</v>
      </c>
      <c r="B409">
        <v>363029404</v>
      </c>
      <c r="C409">
        <v>358749765</v>
      </c>
      <c r="D409">
        <v>342640173</v>
      </c>
      <c r="E409">
        <v>113</v>
      </c>
      <c r="F409">
        <v>1</v>
      </c>
      <c r="G409">
        <v>1</v>
      </c>
      <c r="H409">
        <v>1</v>
      </c>
      <c r="I409" t="s">
        <v>230</v>
      </c>
      <c r="J409" t="s">
        <v>435</v>
      </c>
      <c r="K409" t="s">
        <v>231</v>
      </c>
      <c r="L409">
        <v>1191</v>
      </c>
      <c r="N409">
        <v>1013</v>
      </c>
      <c r="O409" t="s">
        <v>36</v>
      </c>
      <c r="P409" t="s">
        <v>36</v>
      </c>
      <c r="Q409">
        <v>1</v>
      </c>
      <c r="X409">
        <v>20.5</v>
      </c>
      <c r="Y409">
        <v>0</v>
      </c>
      <c r="Z409">
        <v>0</v>
      </c>
      <c r="AA409">
        <v>0</v>
      </c>
      <c r="AB409">
        <v>415.79000000000002</v>
      </c>
      <c r="AC409">
        <v>0</v>
      </c>
      <c r="AD409">
        <v>1</v>
      </c>
      <c r="AE409">
        <v>1</v>
      </c>
      <c r="AF409" t="s">
        <v>435</v>
      </c>
      <c r="AG409">
        <v>20.5</v>
      </c>
      <c r="AH409">
        <v>2</v>
      </c>
      <c r="AI409">
        <v>363029404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>
      <c r="A410">
        <f>ROW(Source!A419)</f>
        <v>419</v>
      </c>
      <c r="B410">
        <v>363029405</v>
      </c>
      <c r="C410">
        <v>358749765</v>
      </c>
      <c r="D410">
        <v>342640393</v>
      </c>
      <c r="E410">
        <v>113</v>
      </c>
      <c r="F410">
        <v>1</v>
      </c>
      <c r="G410">
        <v>1</v>
      </c>
      <c r="H410">
        <v>1</v>
      </c>
      <c r="I410" t="s">
        <v>828</v>
      </c>
      <c r="J410" t="s">
        <v>435</v>
      </c>
      <c r="K410" t="s">
        <v>829</v>
      </c>
      <c r="L410">
        <v>1191</v>
      </c>
      <c r="N410">
        <v>1013</v>
      </c>
      <c r="O410" t="s">
        <v>36</v>
      </c>
      <c r="P410" t="s">
        <v>36</v>
      </c>
      <c r="Q410">
        <v>1</v>
      </c>
      <c r="X410">
        <v>6.2999999999999998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435</v>
      </c>
      <c r="AG410">
        <v>6.2999999999999998</v>
      </c>
      <c r="AH410">
        <v>2</v>
      </c>
      <c r="AI410">
        <v>363029405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>
      <c r="A411">
        <f>ROW(Source!A419)</f>
        <v>419</v>
      </c>
      <c r="B411">
        <v>363029406</v>
      </c>
      <c r="C411">
        <v>358749765</v>
      </c>
      <c r="D411">
        <v>342764741</v>
      </c>
      <c r="E411">
        <v>1</v>
      </c>
      <c r="F411">
        <v>1</v>
      </c>
      <c r="G411">
        <v>1</v>
      </c>
      <c r="H411">
        <v>2</v>
      </c>
      <c r="I411" t="s">
        <v>65</v>
      </c>
      <c r="J411" t="s">
        <v>830</v>
      </c>
      <c r="K411" t="s">
        <v>66</v>
      </c>
      <c r="L411">
        <v>1368</v>
      </c>
      <c r="N411">
        <v>1011</v>
      </c>
      <c r="O411" t="s">
        <v>67</v>
      </c>
      <c r="P411" t="s">
        <v>67</v>
      </c>
      <c r="Q411">
        <v>1</v>
      </c>
      <c r="X411">
        <v>5.7000000000000002</v>
      </c>
      <c r="Y411">
        <v>0</v>
      </c>
      <c r="Z411">
        <v>1552.1199999999999</v>
      </c>
      <c r="AA411">
        <v>668.23000000000002</v>
      </c>
      <c r="AB411">
        <v>0</v>
      </c>
      <c r="AC411">
        <v>0</v>
      </c>
      <c r="AD411">
        <v>1</v>
      </c>
      <c r="AE411">
        <v>0</v>
      </c>
      <c r="AF411" t="s">
        <v>435</v>
      </c>
      <c r="AG411">
        <v>5.7000000000000002</v>
      </c>
      <c r="AH411">
        <v>2</v>
      </c>
      <c r="AI411">
        <v>363029406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>
      <c r="A412">
        <f>ROW(Source!A419)</f>
        <v>419</v>
      </c>
      <c r="B412">
        <v>363029407</v>
      </c>
      <c r="C412">
        <v>358749765</v>
      </c>
      <c r="D412">
        <v>342765646</v>
      </c>
      <c r="E412">
        <v>1</v>
      </c>
      <c r="F412">
        <v>1</v>
      </c>
      <c r="G412">
        <v>1</v>
      </c>
      <c r="H412">
        <v>2</v>
      </c>
      <c r="I412" t="s">
        <v>219</v>
      </c>
      <c r="J412" t="s">
        <v>848</v>
      </c>
      <c r="K412" t="s">
        <v>220</v>
      </c>
      <c r="L412">
        <v>1368</v>
      </c>
      <c r="N412">
        <v>1011</v>
      </c>
      <c r="O412" t="s">
        <v>67</v>
      </c>
      <c r="P412" t="s">
        <v>67</v>
      </c>
      <c r="Q412">
        <v>1</v>
      </c>
      <c r="X412">
        <v>0.59999999999999998</v>
      </c>
      <c r="Y412">
        <v>0</v>
      </c>
      <c r="Z412">
        <v>1239.8900000000001</v>
      </c>
      <c r="AA412">
        <v>571.71000000000004</v>
      </c>
      <c r="AB412">
        <v>0</v>
      </c>
      <c r="AC412">
        <v>0</v>
      </c>
      <c r="AD412">
        <v>1</v>
      </c>
      <c r="AE412">
        <v>0</v>
      </c>
      <c r="AF412" t="s">
        <v>435</v>
      </c>
      <c r="AG412">
        <v>0.59999999999999998</v>
      </c>
      <c r="AH412">
        <v>2</v>
      </c>
      <c r="AI412">
        <v>363029407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>
      <c r="A413">
        <f>ROW(Source!A419)</f>
        <v>419</v>
      </c>
      <c r="B413">
        <v>363029408</v>
      </c>
      <c r="C413">
        <v>358749765</v>
      </c>
      <c r="D413">
        <v>342646017</v>
      </c>
      <c r="E413">
        <v>113</v>
      </c>
      <c r="F413">
        <v>1</v>
      </c>
      <c r="G413">
        <v>1</v>
      </c>
      <c r="H413">
        <v>3</v>
      </c>
      <c r="I413" t="s">
        <v>130</v>
      </c>
      <c r="J413" t="s">
        <v>435</v>
      </c>
      <c r="K413" t="s">
        <v>131</v>
      </c>
      <c r="L413">
        <v>3277935</v>
      </c>
      <c r="N413">
        <v>1013</v>
      </c>
      <c r="O413" t="s">
        <v>104</v>
      </c>
      <c r="P413" t="s">
        <v>104</v>
      </c>
      <c r="Q413">
        <v>1</v>
      </c>
      <c r="X413">
        <v>2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517</v>
      </c>
      <c r="AG413">
        <v>0</v>
      </c>
      <c r="AH413">
        <v>2</v>
      </c>
      <c r="AI413">
        <v>363029408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>
      <c r="A414">
        <f>ROW(Source!A420)</f>
        <v>420</v>
      </c>
      <c r="B414">
        <v>363029409</v>
      </c>
      <c r="C414">
        <v>358749777</v>
      </c>
      <c r="D414">
        <v>342640173</v>
      </c>
      <c r="E414">
        <v>113</v>
      </c>
      <c r="F414">
        <v>1</v>
      </c>
      <c r="G414">
        <v>1</v>
      </c>
      <c r="H414">
        <v>1</v>
      </c>
      <c r="I414" t="s">
        <v>230</v>
      </c>
      <c r="J414" t="s">
        <v>435</v>
      </c>
      <c r="K414" t="s">
        <v>231</v>
      </c>
      <c r="L414">
        <v>1191</v>
      </c>
      <c r="N414">
        <v>1013</v>
      </c>
      <c r="O414" t="s">
        <v>36</v>
      </c>
      <c r="P414" t="s">
        <v>36</v>
      </c>
      <c r="Q414">
        <v>1</v>
      </c>
      <c r="X414">
        <v>27.5</v>
      </c>
      <c r="Y414">
        <v>0</v>
      </c>
      <c r="Z414">
        <v>0</v>
      </c>
      <c r="AA414">
        <v>0</v>
      </c>
      <c r="AB414">
        <v>415.79000000000002</v>
      </c>
      <c r="AC414">
        <v>0</v>
      </c>
      <c r="AD414">
        <v>1</v>
      </c>
      <c r="AE414">
        <v>1</v>
      </c>
      <c r="AF414" t="s">
        <v>435</v>
      </c>
      <c r="AG414">
        <v>27.5</v>
      </c>
      <c r="AH414">
        <v>2</v>
      </c>
      <c r="AI414">
        <v>363029409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>
      <c r="A415">
        <f>ROW(Source!A420)</f>
        <v>420</v>
      </c>
      <c r="B415">
        <v>363029410</v>
      </c>
      <c r="C415">
        <v>358749777</v>
      </c>
      <c r="D415">
        <v>342640393</v>
      </c>
      <c r="E415">
        <v>113</v>
      </c>
      <c r="F415">
        <v>1</v>
      </c>
      <c r="G415">
        <v>1</v>
      </c>
      <c r="H415">
        <v>1</v>
      </c>
      <c r="I415" t="s">
        <v>828</v>
      </c>
      <c r="J415" t="s">
        <v>435</v>
      </c>
      <c r="K415" t="s">
        <v>829</v>
      </c>
      <c r="L415">
        <v>1191</v>
      </c>
      <c r="N415">
        <v>1013</v>
      </c>
      <c r="O415" t="s">
        <v>36</v>
      </c>
      <c r="P415" t="s">
        <v>36</v>
      </c>
      <c r="Q415">
        <v>1</v>
      </c>
      <c r="X415">
        <v>7.5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2</v>
      </c>
      <c r="AF415" t="s">
        <v>435</v>
      </c>
      <c r="AG415">
        <v>7.5</v>
      </c>
      <c r="AH415">
        <v>2</v>
      </c>
      <c r="AI415">
        <v>363029410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>
      <c r="A416">
        <f>ROW(Source!A420)</f>
        <v>420</v>
      </c>
      <c r="B416">
        <v>363029411</v>
      </c>
      <c r="C416">
        <v>358749777</v>
      </c>
      <c r="D416">
        <v>342764741</v>
      </c>
      <c r="E416">
        <v>1</v>
      </c>
      <c r="F416">
        <v>1</v>
      </c>
      <c r="G416">
        <v>1</v>
      </c>
      <c r="H416">
        <v>2</v>
      </c>
      <c r="I416" t="s">
        <v>65</v>
      </c>
      <c r="J416" t="s">
        <v>830</v>
      </c>
      <c r="K416" t="s">
        <v>66</v>
      </c>
      <c r="L416">
        <v>1368</v>
      </c>
      <c r="N416">
        <v>1011</v>
      </c>
      <c r="O416" t="s">
        <v>67</v>
      </c>
      <c r="P416" t="s">
        <v>67</v>
      </c>
      <c r="Q416">
        <v>1</v>
      </c>
      <c r="X416">
        <v>6.7999999999999998</v>
      </c>
      <c r="Y416">
        <v>0</v>
      </c>
      <c r="Z416">
        <v>1552.1199999999999</v>
      </c>
      <c r="AA416">
        <v>668.23000000000002</v>
      </c>
      <c r="AB416">
        <v>0</v>
      </c>
      <c r="AC416">
        <v>0</v>
      </c>
      <c r="AD416">
        <v>1</v>
      </c>
      <c r="AE416">
        <v>0</v>
      </c>
      <c r="AF416" t="s">
        <v>435</v>
      </c>
      <c r="AG416">
        <v>6.7999999999999998</v>
      </c>
      <c r="AH416">
        <v>2</v>
      </c>
      <c r="AI416">
        <v>363029411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>
      <c r="A417">
        <f>ROW(Source!A420)</f>
        <v>420</v>
      </c>
      <c r="B417">
        <v>363029412</v>
      </c>
      <c r="C417">
        <v>358749777</v>
      </c>
      <c r="D417">
        <v>342765646</v>
      </c>
      <c r="E417">
        <v>1</v>
      </c>
      <c r="F417">
        <v>1</v>
      </c>
      <c r="G417">
        <v>1</v>
      </c>
      <c r="H417">
        <v>2</v>
      </c>
      <c r="I417" t="s">
        <v>219</v>
      </c>
      <c r="J417" t="s">
        <v>848</v>
      </c>
      <c r="K417" t="s">
        <v>220</v>
      </c>
      <c r="L417">
        <v>1368</v>
      </c>
      <c r="N417">
        <v>1011</v>
      </c>
      <c r="O417" t="s">
        <v>67</v>
      </c>
      <c r="P417" t="s">
        <v>67</v>
      </c>
      <c r="Q417">
        <v>1</v>
      </c>
      <c r="X417">
        <v>0.69999999999999996</v>
      </c>
      <c r="Y417">
        <v>0</v>
      </c>
      <c r="Z417">
        <v>1239.8900000000001</v>
      </c>
      <c r="AA417">
        <v>571.71000000000004</v>
      </c>
      <c r="AB417">
        <v>0</v>
      </c>
      <c r="AC417">
        <v>0</v>
      </c>
      <c r="AD417">
        <v>1</v>
      </c>
      <c r="AE417">
        <v>0</v>
      </c>
      <c r="AF417" t="s">
        <v>435</v>
      </c>
      <c r="AG417">
        <v>0.69999999999999996</v>
      </c>
      <c r="AH417">
        <v>2</v>
      </c>
      <c r="AI417">
        <v>363029412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>
      <c r="A418">
        <f>ROW(Source!A420)</f>
        <v>420</v>
      </c>
      <c r="B418">
        <v>363029413</v>
      </c>
      <c r="C418">
        <v>358749777</v>
      </c>
      <c r="D418">
        <v>342646017</v>
      </c>
      <c r="E418">
        <v>113</v>
      </c>
      <c r="F418">
        <v>1</v>
      </c>
      <c r="G418">
        <v>1</v>
      </c>
      <c r="H418">
        <v>3</v>
      </c>
      <c r="I418" t="s">
        <v>130</v>
      </c>
      <c r="J418" t="s">
        <v>435</v>
      </c>
      <c r="K418" t="s">
        <v>131</v>
      </c>
      <c r="L418">
        <v>3277935</v>
      </c>
      <c r="N418">
        <v>1013</v>
      </c>
      <c r="O418" t="s">
        <v>104</v>
      </c>
      <c r="P418" t="s">
        <v>104</v>
      </c>
      <c r="Q418">
        <v>1</v>
      </c>
      <c r="X418">
        <v>2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517</v>
      </c>
      <c r="AG418">
        <v>0</v>
      </c>
      <c r="AH418">
        <v>2</v>
      </c>
      <c r="AI418">
        <v>363029413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>
      <c r="A419">
        <f>ROW(Source!A421)</f>
        <v>421</v>
      </c>
      <c r="B419">
        <v>363029414</v>
      </c>
      <c r="C419">
        <v>358749789</v>
      </c>
      <c r="D419">
        <v>342640179</v>
      </c>
      <c r="E419">
        <v>113</v>
      </c>
      <c r="F419">
        <v>1</v>
      </c>
      <c r="G419">
        <v>1</v>
      </c>
      <c r="H419">
        <v>1</v>
      </c>
      <c r="I419" t="s">
        <v>217</v>
      </c>
      <c r="J419" t="s">
        <v>435</v>
      </c>
      <c r="K419" t="s">
        <v>218</v>
      </c>
      <c r="L419">
        <v>1191</v>
      </c>
      <c r="N419">
        <v>1013</v>
      </c>
      <c r="O419" t="s">
        <v>36</v>
      </c>
      <c r="P419" t="s">
        <v>36</v>
      </c>
      <c r="Q419">
        <v>1</v>
      </c>
      <c r="X419">
        <v>43</v>
      </c>
      <c r="Y419">
        <v>0</v>
      </c>
      <c r="Z419">
        <v>0</v>
      </c>
      <c r="AA419">
        <v>0</v>
      </c>
      <c r="AB419">
        <v>423.20999999999998</v>
      </c>
      <c r="AC419">
        <v>0</v>
      </c>
      <c r="AD419">
        <v>1</v>
      </c>
      <c r="AE419">
        <v>1</v>
      </c>
      <c r="AF419" t="s">
        <v>435</v>
      </c>
      <c r="AG419">
        <v>43</v>
      </c>
      <c r="AH419">
        <v>2</v>
      </c>
      <c r="AI419">
        <v>363029414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>
      <c r="A420">
        <f>ROW(Source!A421)</f>
        <v>421</v>
      </c>
      <c r="B420">
        <v>363029415</v>
      </c>
      <c r="C420">
        <v>358749789</v>
      </c>
      <c r="D420">
        <v>342640393</v>
      </c>
      <c r="E420">
        <v>113</v>
      </c>
      <c r="F420">
        <v>1</v>
      </c>
      <c r="G420">
        <v>1</v>
      </c>
      <c r="H420">
        <v>1</v>
      </c>
      <c r="I420" t="s">
        <v>828</v>
      </c>
      <c r="J420" t="s">
        <v>435</v>
      </c>
      <c r="K420" t="s">
        <v>829</v>
      </c>
      <c r="L420">
        <v>1191</v>
      </c>
      <c r="N420">
        <v>1013</v>
      </c>
      <c r="O420" t="s">
        <v>36</v>
      </c>
      <c r="P420" t="s">
        <v>36</v>
      </c>
      <c r="Q420">
        <v>1</v>
      </c>
      <c r="X420">
        <v>11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2</v>
      </c>
      <c r="AF420" t="s">
        <v>435</v>
      </c>
      <c r="AG420">
        <v>11</v>
      </c>
      <c r="AH420">
        <v>2</v>
      </c>
      <c r="AI420">
        <v>363029415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>
      <c r="A421">
        <f>ROW(Source!A421)</f>
        <v>421</v>
      </c>
      <c r="B421">
        <v>363029416</v>
      </c>
      <c r="C421">
        <v>358749789</v>
      </c>
      <c r="D421">
        <v>342764741</v>
      </c>
      <c r="E421">
        <v>1</v>
      </c>
      <c r="F421">
        <v>1</v>
      </c>
      <c r="G421">
        <v>1</v>
      </c>
      <c r="H421">
        <v>2</v>
      </c>
      <c r="I421" t="s">
        <v>65</v>
      </c>
      <c r="J421" t="s">
        <v>830</v>
      </c>
      <c r="K421" t="s">
        <v>66</v>
      </c>
      <c r="L421">
        <v>1368</v>
      </c>
      <c r="N421">
        <v>1011</v>
      </c>
      <c r="O421" t="s">
        <v>67</v>
      </c>
      <c r="P421" t="s">
        <v>67</v>
      </c>
      <c r="Q421">
        <v>1</v>
      </c>
      <c r="X421">
        <v>10</v>
      </c>
      <c r="Y421">
        <v>0</v>
      </c>
      <c r="Z421">
        <v>1552.1199999999999</v>
      </c>
      <c r="AA421">
        <v>668.23000000000002</v>
      </c>
      <c r="AB421">
        <v>0</v>
      </c>
      <c r="AC421">
        <v>0</v>
      </c>
      <c r="AD421">
        <v>1</v>
      </c>
      <c r="AE421">
        <v>0</v>
      </c>
      <c r="AF421" t="s">
        <v>435</v>
      </c>
      <c r="AG421">
        <v>10</v>
      </c>
      <c r="AH421">
        <v>2</v>
      </c>
      <c r="AI421">
        <v>363029416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>
      <c r="A422">
        <f>ROW(Source!A421)</f>
        <v>421</v>
      </c>
      <c r="B422">
        <v>363029417</v>
      </c>
      <c r="C422">
        <v>358749789</v>
      </c>
      <c r="D422">
        <v>342765646</v>
      </c>
      <c r="E422">
        <v>1</v>
      </c>
      <c r="F422">
        <v>1</v>
      </c>
      <c r="G422">
        <v>1</v>
      </c>
      <c r="H422">
        <v>2</v>
      </c>
      <c r="I422" t="s">
        <v>219</v>
      </c>
      <c r="J422" t="s">
        <v>848</v>
      </c>
      <c r="K422" t="s">
        <v>220</v>
      </c>
      <c r="L422">
        <v>1368</v>
      </c>
      <c r="N422">
        <v>1011</v>
      </c>
      <c r="O422" t="s">
        <v>67</v>
      </c>
      <c r="P422" t="s">
        <v>67</v>
      </c>
      <c r="Q422">
        <v>1</v>
      </c>
      <c r="X422">
        <v>1</v>
      </c>
      <c r="Y422">
        <v>0</v>
      </c>
      <c r="Z422">
        <v>1239.8900000000001</v>
      </c>
      <c r="AA422">
        <v>571.71000000000004</v>
      </c>
      <c r="AB422">
        <v>0</v>
      </c>
      <c r="AC422">
        <v>0</v>
      </c>
      <c r="AD422">
        <v>1</v>
      </c>
      <c r="AE422">
        <v>0</v>
      </c>
      <c r="AF422" t="s">
        <v>435</v>
      </c>
      <c r="AG422">
        <v>1</v>
      </c>
      <c r="AH422">
        <v>2</v>
      </c>
      <c r="AI422">
        <v>363029417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>
      <c r="A423">
        <f>ROW(Source!A421)</f>
        <v>421</v>
      </c>
      <c r="B423">
        <v>363029418</v>
      </c>
      <c r="C423">
        <v>358749789</v>
      </c>
      <c r="D423">
        <v>342646017</v>
      </c>
      <c r="E423">
        <v>113</v>
      </c>
      <c r="F423">
        <v>1</v>
      </c>
      <c r="G423">
        <v>1</v>
      </c>
      <c r="H423">
        <v>3</v>
      </c>
      <c r="I423" t="s">
        <v>130</v>
      </c>
      <c r="J423" t="s">
        <v>435</v>
      </c>
      <c r="K423" t="s">
        <v>131</v>
      </c>
      <c r="L423">
        <v>3277935</v>
      </c>
      <c r="N423">
        <v>1013</v>
      </c>
      <c r="O423" t="s">
        <v>104</v>
      </c>
      <c r="P423" t="s">
        <v>104</v>
      </c>
      <c r="Q423">
        <v>1</v>
      </c>
      <c r="X423">
        <v>2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 t="s">
        <v>517</v>
      </c>
      <c r="AG423">
        <v>0</v>
      </c>
      <c r="AH423">
        <v>2</v>
      </c>
      <c r="AI423">
        <v>363029418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>
      <c r="A424">
        <f>ROW(Source!A422)</f>
        <v>422</v>
      </c>
      <c r="B424">
        <v>363029419</v>
      </c>
      <c r="C424">
        <v>358749801</v>
      </c>
      <c r="D424">
        <v>342640173</v>
      </c>
      <c r="E424">
        <v>113</v>
      </c>
      <c r="F424">
        <v>1</v>
      </c>
      <c r="G424">
        <v>1</v>
      </c>
      <c r="H424">
        <v>1</v>
      </c>
      <c r="I424" t="s">
        <v>230</v>
      </c>
      <c r="J424" t="s">
        <v>435</v>
      </c>
      <c r="K424" t="s">
        <v>231</v>
      </c>
      <c r="L424">
        <v>1191</v>
      </c>
      <c r="N424">
        <v>1013</v>
      </c>
      <c r="O424" t="s">
        <v>36</v>
      </c>
      <c r="P424" t="s">
        <v>36</v>
      </c>
      <c r="Q424">
        <v>1</v>
      </c>
      <c r="X424">
        <v>7.0999999999999996</v>
      </c>
      <c r="Y424">
        <v>0</v>
      </c>
      <c r="Z424">
        <v>0</v>
      </c>
      <c r="AA424">
        <v>0</v>
      </c>
      <c r="AB424">
        <v>415.79000000000002</v>
      </c>
      <c r="AC424">
        <v>0</v>
      </c>
      <c r="AD424">
        <v>1</v>
      </c>
      <c r="AE424">
        <v>1</v>
      </c>
      <c r="AF424" t="s">
        <v>435</v>
      </c>
      <c r="AG424">
        <v>7.0999999999999996</v>
      </c>
      <c r="AH424">
        <v>2</v>
      </c>
      <c r="AI424">
        <v>363029419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>
      <c r="A425">
        <f>ROW(Source!A422)</f>
        <v>422</v>
      </c>
      <c r="B425">
        <v>363029420</v>
      </c>
      <c r="C425">
        <v>358749801</v>
      </c>
      <c r="D425">
        <v>342640393</v>
      </c>
      <c r="E425">
        <v>113</v>
      </c>
      <c r="F425">
        <v>1</v>
      </c>
      <c r="G425">
        <v>1</v>
      </c>
      <c r="H425">
        <v>1</v>
      </c>
      <c r="I425" t="s">
        <v>828</v>
      </c>
      <c r="J425" t="s">
        <v>435</v>
      </c>
      <c r="K425" t="s">
        <v>829</v>
      </c>
      <c r="L425">
        <v>1191</v>
      </c>
      <c r="N425">
        <v>1013</v>
      </c>
      <c r="O425" t="s">
        <v>36</v>
      </c>
      <c r="P425" t="s">
        <v>36</v>
      </c>
      <c r="Q425">
        <v>1</v>
      </c>
      <c r="X425">
        <v>3.2799999999999998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435</v>
      </c>
      <c r="AG425">
        <v>3.2799999999999998</v>
      </c>
      <c r="AH425">
        <v>2</v>
      </c>
      <c r="AI425">
        <v>363029420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>
      <c r="A426">
        <f>ROW(Source!A422)</f>
        <v>422</v>
      </c>
      <c r="B426">
        <v>363029421</v>
      </c>
      <c r="C426">
        <v>358749801</v>
      </c>
      <c r="D426">
        <v>342764741</v>
      </c>
      <c r="E426">
        <v>1</v>
      </c>
      <c r="F426">
        <v>1</v>
      </c>
      <c r="G426">
        <v>1</v>
      </c>
      <c r="H426">
        <v>2</v>
      </c>
      <c r="I426" t="s">
        <v>65</v>
      </c>
      <c r="J426" t="s">
        <v>830</v>
      </c>
      <c r="K426" t="s">
        <v>66</v>
      </c>
      <c r="L426">
        <v>1368</v>
      </c>
      <c r="N426">
        <v>1011</v>
      </c>
      <c r="O426" t="s">
        <v>67</v>
      </c>
      <c r="P426" t="s">
        <v>67</v>
      </c>
      <c r="Q426">
        <v>1</v>
      </c>
      <c r="X426">
        <v>1.7</v>
      </c>
      <c r="Y426">
        <v>0</v>
      </c>
      <c r="Z426">
        <v>1552.1199999999999</v>
      </c>
      <c r="AA426">
        <v>668.23000000000002</v>
      </c>
      <c r="AB426">
        <v>0</v>
      </c>
      <c r="AC426">
        <v>0</v>
      </c>
      <c r="AD426">
        <v>1</v>
      </c>
      <c r="AE426">
        <v>0</v>
      </c>
      <c r="AF426" t="s">
        <v>435</v>
      </c>
      <c r="AG426">
        <v>1.7</v>
      </c>
      <c r="AH426">
        <v>2</v>
      </c>
      <c r="AI426">
        <v>363029421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>
      <c r="A427">
        <f>ROW(Source!A422)</f>
        <v>422</v>
      </c>
      <c r="B427">
        <v>363029422</v>
      </c>
      <c r="C427">
        <v>358749801</v>
      </c>
      <c r="D427">
        <v>342764878</v>
      </c>
      <c r="E427">
        <v>1</v>
      </c>
      <c r="F427">
        <v>1</v>
      </c>
      <c r="G427">
        <v>1</v>
      </c>
      <c r="H427">
        <v>2</v>
      </c>
      <c r="I427" t="s">
        <v>232</v>
      </c>
      <c r="J427" t="s">
        <v>845</v>
      </c>
      <c r="K427" t="s">
        <v>233</v>
      </c>
      <c r="L427">
        <v>1368</v>
      </c>
      <c r="N427">
        <v>1011</v>
      </c>
      <c r="O427" t="s">
        <v>67</v>
      </c>
      <c r="P427" t="s">
        <v>67</v>
      </c>
      <c r="Q427">
        <v>1</v>
      </c>
      <c r="X427">
        <v>0.47999999999999998</v>
      </c>
      <c r="Y427">
        <v>0</v>
      </c>
      <c r="Z427">
        <v>55.780000000000001</v>
      </c>
      <c r="AA427">
        <v>441.77999999999997</v>
      </c>
      <c r="AB427">
        <v>0</v>
      </c>
      <c r="AC427">
        <v>0</v>
      </c>
      <c r="AD427">
        <v>1</v>
      </c>
      <c r="AE427">
        <v>0</v>
      </c>
      <c r="AF427" t="s">
        <v>435</v>
      </c>
      <c r="AG427">
        <v>0.47999999999999998</v>
      </c>
      <c r="AH427">
        <v>2</v>
      </c>
      <c r="AI427">
        <v>363029422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>
      <c r="A428">
        <f>ROW(Source!A422)</f>
        <v>422</v>
      </c>
      <c r="B428">
        <v>363029423</v>
      </c>
      <c r="C428">
        <v>358749801</v>
      </c>
      <c r="D428">
        <v>342765646</v>
      </c>
      <c r="E428">
        <v>1</v>
      </c>
      <c r="F428">
        <v>1</v>
      </c>
      <c r="G428">
        <v>1</v>
      </c>
      <c r="H428">
        <v>2</v>
      </c>
      <c r="I428" t="s">
        <v>219</v>
      </c>
      <c r="J428" t="s">
        <v>848</v>
      </c>
      <c r="K428" t="s">
        <v>220</v>
      </c>
      <c r="L428">
        <v>1368</v>
      </c>
      <c r="N428">
        <v>1011</v>
      </c>
      <c r="O428" t="s">
        <v>67</v>
      </c>
      <c r="P428" t="s">
        <v>67</v>
      </c>
      <c r="Q428">
        <v>1</v>
      </c>
      <c r="X428">
        <v>1.1000000000000001</v>
      </c>
      <c r="Y428">
        <v>0</v>
      </c>
      <c r="Z428">
        <v>1239.8900000000001</v>
      </c>
      <c r="AA428">
        <v>571.71000000000004</v>
      </c>
      <c r="AB428">
        <v>0</v>
      </c>
      <c r="AC428">
        <v>0</v>
      </c>
      <c r="AD428">
        <v>1</v>
      </c>
      <c r="AE428">
        <v>0</v>
      </c>
      <c r="AF428" t="s">
        <v>435</v>
      </c>
      <c r="AG428">
        <v>1.1000000000000001</v>
      </c>
      <c r="AH428">
        <v>2</v>
      </c>
      <c r="AI428">
        <v>363029423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>
      <c r="A429">
        <f>ROW(Source!A422)</f>
        <v>422</v>
      </c>
      <c r="B429">
        <v>363029424</v>
      </c>
      <c r="C429">
        <v>358749801</v>
      </c>
      <c r="D429">
        <v>342646017</v>
      </c>
      <c r="E429">
        <v>113</v>
      </c>
      <c r="F429">
        <v>1</v>
      </c>
      <c r="G429">
        <v>1</v>
      </c>
      <c r="H429">
        <v>3</v>
      </c>
      <c r="I429" t="s">
        <v>130</v>
      </c>
      <c r="J429" t="s">
        <v>435</v>
      </c>
      <c r="K429" t="s">
        <v>131</v>
      </c>
      <c r="L429">
        <v>3277935</v>
      </c>
      <c r="N429">
        <v>1013</v>
      </c>
      <c r="O429" t="s">
        <v>104</v>
      </c>
      <c r="P429" t="s">
        <v>104</v>
      </c>
      <c r="Q429">
        <v>1</v>
      </c>
      <c r="X429">
        <v>2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517</v>
      </c>
      <c r="AG429">
        <v>0</v>
      </c>
      <c r="AH429">
        <v>2</v>
      </c>
      <c r="AI429">
        <v>363029424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>
      <c r="A430">
        <f>ROW(Source!A423)</f>
        <v>423</v>
      </c>
      <c r="B430">
        <v>363029425</v>
      </c>
      <c r="C430">
        <v>358749815</v>
      </c>
      <c r="D430">
        <v>342640179</v>
      </c>
      <c r="E430">
        <v>113</v>
      </c>
      <c r="F430">
        <v>1</v>
      </c>
      <c r="G430">
        <v>1</v>
      </c>
      <c r="H430">
        <v>1</v>
      </c>
      <c r="I430" t="s">
        <v>217</v>
      </c>
      <c r="J430" t="s">
        <v>435</v>
      </c>
      <c r="K430" t="s">
        <v>218</v>
      </c>
      <c r="L430">
        <v>1191</v>
      </c>
      <c r="N430">
        <v>1013</v>
      </c>
      <c r="O430" t="s">
        <v>36</v>
      </c>
      <c r="P430" t="s">
        <v>36</v>
      </c>
      <c r="Q430">
        <v>1</v>
      </c>
      <c r="X430">
        <v>8.5999999999999996</v>
      </c>
      <c r="Y430">
        <v>0</v>
      </c>
      <c r="Z430">
        <v>0</v>
      </c>
      <c r="AA430">
        <v>0</v>
      </c>
      <c r="AB430">
        <v>423.20999999999998</v>
      </c>
      <c r="AC430">
        <v>0</v>
      </c>
      <c r="AD430">
        <v>1</v>
      </c>
      <c r="AE430">
        <v>1</v>
      </c>
      <c r="AF430" t="s">
        <v>435</v>
      </c>
      <c r="AG430">
        <v>8.5999999999999996</v>
      </c>
      <c r="AH430">
        <v>2</v>
      </c>
      <c r="AI430">
        <v>363029425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>
      <c r="A431">
        <f>ROW(Source!A423)</f>
        <v>423</v>
      </c>
      <c r="B431">
        <v>363029426</v>
      </c>
      <c r="C431">
        <v>358749815</v>
      </c>
      <c r="D431">
        <v>342640393</v>
      </c>
      <c r="E431">
        <v>113</v>
      </c>
      <c r="F431">
        <v>1</v>
      </c>
      <c r="G431">
        <v>1</v>
      </c>
      <c r="H431">
        <v>1</v>
      </c>
      <c r="I431" t="s">
        <v>828</v>
      </c>
      <c r="J431" t="s">
        <v>435</v>
      </c>
      <c r="K431" t="s">
        <v>829</v>
      </c>
      <c r="L431">
        <v>1191</v>
      </c>
      <c r="N431">
        <v>1013</v>
      </c>
      <c r="O431" t="s">
        <v>36</v>
      </c>
      <c r="P431" t="s">
        <v>36</v>
      </c>
      <c r="Q431">
        <v>1</v>
      </c>
      <c r="X431">
        <v>5.7999999999999998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2</v>
      </c>
      <c r="AF431" t="s">
        <v>435</v>
      </c>
      <c r="AG431">
        <v>5.7999999999999998</v>
      </c>
      <c r="AH431">
        <v>2</v>
      </c>
      <c r="AI431">
        <v>363029426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>
      <c r="A432">
        <f>ROW(Source!A423)</f>
        <v>423</v>
      </c>
      <c r="B432">
        <v>363029427</v>
      </c>
      <c r="C432">
        <v>358749815</v>
      </c>
      <c r="D432">
        <v>342764741</v>
      </c>
      <c r="E432">
        <v>1</v>
      </c>
      <c r="F432">
        <v>1</v>
      </c>
      <c r="G432">
        <v>1</v>
      </c>
      <c r="H432">
        <v>2</v>
      </c>
      <c r="I432" t="s">
        <v>65</v>
      </c>
      <c r="J432" t="s">
        <v>830</v>
      </c>
      <c r="K432" t="s">
        <v>66</v>
      </c>
      <c r="L432">
        <v>1368</v>
      </c>
      <c r="N432">
        <v>1011</v>
      </c>
      <c r="O432" t="s">
        <v>67</v>
      </c>
      <c r="P432" t="s">
        <v>67</v>
      </c>
      <c r="Q432">
        <v>1</v>
      </c>
      <c r="X432">
        <v>3.2999999999999998</v>
      </c>
      <c r="Y432">
        <v>0</v>
      </c>
      <c r="Z432">
        <v>1552.1199999999999</v>
      </c>
      <c r="AA432">
        <v>668.23000000000002</v>
      </c>
      <c r="AB432">
        <v>0</v>
      </c>
      <c r="AC432">
        <v>0</v>
      </c>
      <c r="AD432">
        <v>1</v>
      </c>
      <c r="AE432">
        <v>0</v>
      </c>
      <c r="AF432" t="s">
        <v>435</v>
      </c>
      <c r="AG432">
        <v>3.2999999999999998</v>
      </c>
      <c r="AH432">
        <v>2</v>
      </c>
      <c r="AI432">
        <v>363029427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>
      <c r="A433">
        <f>ROW(Source!A423)</f>
        <v>423</v>
      </c>
      <c r="B433">
        <v>363029428</v>
      </c>
      <c r="C433">
        <v>358749815</v>
      </c>
      <c r="D433">
        <v>342765646</v>
      </c>
      <c r="E433">
        <v>1</v>
      </c>
      <c r="F433">
        <v>1</v>
      </c>
      <c r="G433">
        <v>1</v>
      </c>
      <c r="H433">
        <v>2</v>
      </c>
      <c r="I433" t="s">
        <v>219</v>
      </c>
      <c r="J433" t="s">
        <v>848</v>
      </c>
      <c r="K433" t="s">
        <v>220</v>
      </c>
      <c r="L433">
        <v>1368</v>
      </c>
      <c r="N433">
        <v>1011</v>
      </c>
      <c r="O433" t="s">
        <v>67</v>
      </c>
      <c r="P433" t="s">
        <v>67</v>
      </c>
      <c r="Q433">
        <v>1</v>
      </c>
      <c r="X433">
        <v>2.5</v>
      </c>
      <c r="Y433">
        <v>0</v>
      </c>
      <c r="Z433">
        <v>1239.8900000000001</v>
      </c>
      <c r="AA433">
        <v>571.71000000000004</v>
      </c>
      <c r="AB433">
        <v>0</v>
      </c>
      <c r="AC433">
        <v>0</v>
      </c>
      <c r="AD433">
        <v>1</v>
      </c>
      <c r="AE433">
        <v>0</v>
      </c>
      <c r="AF433" t="s">
        <v>435</v>
      </c>
      <c r="AG433">
        <v>2.5</v>
      </c>
      <c r="AH433">
        <v>2</v>
      </c>
      <c r="AI433">
        <v>363029428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>
      <c r="A434">
        <f>ROW(Source!A423)</f>
        <v>423</v>
      </c>
      <c r="B434">
        <v>363029429</v>
      </c>
      <c r="C434">
        <v>358749815</v>
      </c>
      <c r="D434">
        <v>342646017</v>
      </c>
      <c r="E434">
        <v>113</v>
      </c>
      <c r="F434">
        <v>1</v>
      </c>
      <c r="G434">
        <v>1</v>
      </c>
      <c r="H434">
        <v>3</v>
      </c>
      <c r="I434" t="s">
        <v>130</v>
      </c>
      <c r="J434" t="s">
        <v>435</v>
      </c>
      <c r="K434" t="s">
        <v>131</v>
      </c>
      <c r="L434">
        <v>3277935</v>
      </c>
      <c r="N434">
        <v>1013</v>
      </c>
      <c r="O434" t="s">
        <v>104</v>
      </c>
      <c r="P434" t="s">
        <v>104</v>
      </c>
      <c r="Q434">
        <v>1</v>
      </c>
      <c r="X434">
        <v>2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517</v>
      </c>
      <c r="AG434">
        <v>0</v>
      </c>
      <c r="AH434">
        <v>2</v>
      </c>
      <c r="AI434">
        <v>363029429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>
      <c r="A435">
        <f>ROW(Source!A424)</f>
        <v>424</v>
      </c>
      <c r="B435">
        <v>363029430</v>
      </c>
      <c r="C435">
        <v>358749827</v>
      </c>
      <c r="D435">
        <v>342640175</v>
      </c>
      <c r="E435">
        <v>113</v>
      </c>
      <c r="F435">
        <v>1</v>
      </c>
      <c r="G435">
        <v>1</v>
      </c>
      <c r="H435">
        <v>1</v>
      </c>
      <c r="I435" t="s">
        <v>208</v>
      </c>
      <c r="J435" t="s">
        <v>435</v>
      </c>
      <c r="K435" t="s">
        <v>209</v>
      </c>
      <c r="L435">
        <v>1191</v>
      </c>
      <c r="N435">
        <v>1013</v>
      </c>
      <c r="O435" t="s">
        <v>36</v>
      </c>
      <c r="P435" t="s">
        <v>36</v>
      </c>
      <c r="Q435">
        <v>1</v>
      </c>
      <c r="X435">
        <v>29</v>
      </c>
      <c r="Y435">
        <v>0</v>
      </c>
      <c r="Z435">
        <v>0</v>
      </c>
      <c r="AA435">
        <v>0</v>
      </c>
      <c r="AB435">
        <v>419.5</v>
      </c>
      <c r="AC435">
        <v>0</v>
      </c>
      <c r="AD435">
        <v>1</v>
      </c>
      <c r="AE435">
        <v>1</v>
      </c>
      <c r="AF435" t="s">
        <v>655</v>
      </c>
      <c r="AG435">
        <v>26.100000000000001</v>
      </c>
      <c r="AH435">
        <v>2</v>
      </c>
      <c r="AI435">
        <v>363029430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>
      <c r="A436">
        <f>ROW(Source!A424)</f>
        <v>424</v>
      </c>
      <c r="B436">
        <v>363029431</v>
      </c>
      <c r="C436">
        <v>358749827</v>
      </c>
      <c r="D436">
        <v>342640393</v>
      </c>
      <c r="E436">
        <v>113</v>
      </c>
      <c r="F436">
        <v>1</v>
      </c>
      <c r="G436">
        <v>1</v>
      </c>
      <c r="H436">
        <v>1</v>
      </c>
      <c r="I436" t="s">
        <v>828</v>
      </c>
      <c r="J436" t="s">
        <v>435</v>
      </c>
      <c r="K436" t="s">
        <v>829</v>
      </c>
      <c r="L436">
        <v>1191</v>
      </c>
      <c r="N436">
        <v>1013</v>
      </c>
      <c r="O436" t="s">
        <v>36</v>
      </c>
      <c r="P436" t="s">
        <v>36</v>
      </c>
      <c r="Q436">
        <v>1</v>
      </c>
      <c r="X436">
        <v>0.46999999999999997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2</v>
      </c>
      <c r="AF436" t="s">
        <v>655</v>
      </c>
      <c r="AG436">
        <v>0.42299999999999999</v>
      </c>
      <c r="AH436">
        <v>2</v>
      </c>
      <c r="AI436">
        <v>363029431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>
      <c r="A437">
        <f>ROW(Source!A424)</f>
        <v>424</v>
      </c>
      <c r="B437">
        <v>363029432</v>
      </c>
      <c r="C437">
        <v>358749827</v>
      </c>
      <c r="D437">
        <v>342764741</v>
      </c>
      <c r="E437">
        <v>1</v>
      </c>
      <c r="F437">
        <v>1</v>
      </c>
      <c r="G437">
        <v>1</v>
      </c>
      <c r="H437">
        <v>2</v>
      </c>
      <c r="I437" t="s">
        <v>65</v>
      </c>
      <c r="J437" t="s">
        <v>830</v>
      </c>
      <c r="K437" t="s">
        <v>66</v>
      </c>
      <c r="L437">
        <v>1368</v>
      </c>
      <c r="N437">
        <v>1011</v>
      </c>
      <c r="O437" t="s">
        <v>67</v>
      </c>
      <c r="P437" t="s">
        <v>67</v>
      </c>
      <c r="Q437">
        <v>1</v>
      </c>
      <c r="X437">
        <v>0.46999999999999997</v>
      </c>
      <c r="Y437">
        <v>0</v>
      </c>
      <c r="Z437">
        <v>1552.1199999999999</v>
      </c>
      <c r="AA437">
        <v>668.23000000000002</v>
      </c>
      <c r="AB437">
        <v>0</v>
      </c>
      <c r="AC437">
        <v>0</v>
      </c>
      <c r="AD437">
        <v>1</v>
      </c>
      <c r="AE437">
        <v>0</v>
      </c>
      <c r="AF437" t="s">
        <v>655</v>
      </c>
      <c r="AG437">
        <v>0.42299999999999999</v>
      </c>
      <c r="AH437">
        <v>2</v>
      </c>
      <c r="AI437">
        <v>363029432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>
      <c r="A438">
        <f>ROW(Source!A424)</f>
        <v>424</v>
      </c>
      <c r="B438">
        <v>363029433</v>
      </c>
      <c r="C438">
        <v>358749827</v>
      </c>
      <c r="D438">
        <v>342646017</v>
      </c>
      <c r="E438">
        <v>113</v>
      </c>
      <c r="F438">
        <v>1</v>
      </c>
      <c r="G438">
        <v>1</v>
      </c>
      <c r="H438">
        <v>3</v>
      </c>
      <c r="I438" t="s">
        <v>130</v>
      </c>
      <c r="J438" t="s">
        <v>435</v>
      </c>
      <c r="K438" t="s">
        <v>131</v>
      </c>
      <c r="L438">
        <v>3277935</v>
      </c>
      <c r="N438">
        <v>1013</v>
      </c>
      <c r="O438" t="s">
        <v>104</v>
      </c>
      <c r="P438" t="s">
        <v>104</v>
      </c>
      <c r="Q438">
        <v>1</v>
      </c>
      <c r="X438">
        <v>2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654</v>
      </c>
      <c r="AG438">
        <v>0</v>
      </c>
      <c r="AH438">
        <v>2</v>
      </c>
      <c r="AI438">
        <v>363029433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>
      <c r="A439">
        <f>ROW(Source!A425)</f>
        <v>425</v>
      </c>
      <c r="B439">
        <v>363029434</v>
      </c>
      <c r="C439">
        <v>358749837</v>
      </c>
      <c r="D439">
        <v>342640163</v>
      </c>
      <c r="E439">
        <v>113</v>
      </c>
      <c r="F439">
        <v>1</v>
      </c>
      <c r="G439">
        <v>1</v>
      </c>
      <c r="H439">
        <v>1</v>
      </c>
      <c r="I439" t="s">
        <v>310</v>
      </c>
      <c r="J439" t="s">
        <v>435</v>
      </c>
      <c r="K439" t="s">
        <v>311</v>
      </c>
      <c r="L439">
        <v>1191</v>
      </c>
      <c r="N439">
        <v>1013</v>
      </c>
      <c r="O439" t="s">
        <v>36</v>
      </c>
      <c r="P439" t="s">
        <v>36</v>
      </c>
      <c r="Q439">
        <v>1</v>
      </c>
      <c r="X439">
        <v>36.399999999999999</v>
      </c>
      <c r="Y439">
        <v>0</v>
      </c>
      <c r="Z439">
        <v>0</v>
      </c>
      <c r="AA439">
        <v>0</v>
      </c>
      <c r="AB439">
        <v>408.36000000000001</v>
      </c>
      <c r="AC439">
        <v>0</v>
      </c>
      <c r="AD439">
        <v>1</v>
      </c>
      <c r="AE439">
        <v>1</v>
      </c>
      <c r="AF439" t="s">
        <v>435</v>
      </c>
      <c r="AG439">
        <v>36.399999999999999</v>
      </c>
      <c r="AH439">
        <v>2</v>
      </c>
      <c r="AI439">
        <v>363029434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>
      <c r="A440">
        <f>ROW(Source!A425)</f>
        <v>425</v>
      </c>
      <c r="B440">
        <v>363029435</v>
      </c>
      <c r="C440">
        <v>358749837</v>
      </c>
      <c r="D440">
        <v>342640393</v>
      </c>
      <c r="E440">
        <v>113</v>
      </c>
      <c r="F440">
        <v>1</v>
      </c>
      <c r="G440">
        <v>1</v>
      </c>
      <c r="H440">
        <v>1</v>
      </c>
      <c r="I440" t="s">
        <v>828</v>
      </c>
      <c r="J440" t="s">
        <v>435</v>
      </c>
      <c r="K440" t="s">
        <v>829</v>
      </c>
      <c r="L440">
        <v>1191</v>
      </c>
      <c r="N440">
        <v>1013</v>
      </c>
      <c r="O440" t="s">
        <v>36</v>
      </c>
      <c r="P440" t="s">
        <v>36</v>
      </c>
      <c r="Q440">
        <v>1</v>
      </c>
      <c r="X440">
        <v>3.54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2</v>
      </c>
      <c r="AF440" t="s">
        <v>435</v>
      </c>
      <c r="AG440">
        <v>3.54</v>
      </c>
      <c r="AH440">
        <v>2</v>
      </c>
      <c r="AI440">
        <v>363029435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>
      <c r="A441">
        <f>ROW(Source!A425)</f>
        <v>425</v>
      </c>
      <c r="B441">
        <v>363029436</v>
      </c>
      <c r="C441">
        <v>358749837</v>
      </c>
      <c r="D441">
        <v>342764741</v>
      </c>
      <c r="E441">
        <v>1</v>
      </c>
      <c r="F441">
        <v>1</v>
      </c>
      <c r="G441">
        <v>1</v>
      </c>
      <c r="H441">
        <v>2</v>
      </c>
      <c r="I441" t="s">
        <v>65</v>
      </c>
      <c r="J441" t="s">
        <v>830</v>
      </c>
      <c r="K441" t="s">
        <v>66</v>
      </c>
      <c r="L441">
        <v>1368</v>
      </c>
      <c r="N441">
        <v>1011</v>
      </c>
      <c r="O441" t="s">
        <v>67</v>
      </c>
      <c r="P441" t="s">
        <v>67</v>
      </c>
      <c r="Q441">
        <v>1</v>
      </c>
      <c r="X441">
        <v>3.54</v>
      </c>
      <c r="Y441">
        <v>0</v>
      </c>
      <c r="Z441">
        <v>1552.1199999999999</v>
      </c>
      <c r="AA441">
        <v>668.23000000000002</v>
      </c>
      <c r="AB441">
        <v>0</v>
      </c>
      <c r="AC441">
        <v>0</v>
      </c>
      <c r="AD441">
        <v>1</v>
      </c>
      <c r="AE441">
        <v>0</v>
      </c>
      <c r="AF441" t="s">
        <v>435</v>
      </c>
      <c r="AG441">
        <v>3.54</v>
      </c>
      <c r="AH441">
        <v>2</v>
      </c>
      <c r="AI441">
        <v>363029436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>
      <c r="A442">
        <f>ROW(Source!A499)</f>
        <v>499</v>
      </c>
      <c r="B442">
        <v>363029437</v>
      </c>
      <c r="C442">
        <v>358749844</v>
      </c>
      <c r="D442">
        <v>342640222</v>
      </c>
      <c r="E442">
        <v>113</v>
      </c>
      <c r="F442">
        <v>1</v>
      </c>
      <c r="G442">
        <v>1</v>
      </c>
      <c r="H442">
        <v>1</v>
      </c>
      <c r="I442" t="s">
        <v>115</v>
      </c>
      <c r="J442" t="s">
        <v>435</v>
      </c>
      <c r="K442" t="s">
        <v>116</v>
      </c>
      <c r="L442">
        <v>1191</v>
      </c>
      <c r="N442">
        <v>1013</v>
      </c>
      <c r="O442" t="s">
        <v>36</v>
      </c>
      <c r="P442" t="s">
        <v>36</v>
      </c>
      <c r="Q442">
        <v>1</v>
      </c>
      <c r="X442">
        <v>80</v>
      </c>
      <c r="Y442">
        <v>0</v>
      </c>
      <c r="Z442">
        <v>0</v>
      </c>
      <c r="AA442">
        <v>0</v>
      </c>
      <c r="AB442">
        <v>497.45999999999998</v>
      </c>
      <c r="AC442">
        <v>0</v>
      </c>
      <c r="AD442">
        <v>1</v>
      </c>
      <c r="AE442">
        <v>1</v>
      </c>
      <c r="AF442" t="s">
        <v>667</v>
      </c>
      <c r="AG442">
        <v>48</v>
      </c>
      <c r="AH442">
        <v>2</v>
      </c>
      <c r="AI442">
        <v>363029437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>
      <c r="A443">
        <f>ROW(Source!A499)</f>
        <v>499</v>
      </c>
      <c r="B443">
        <v>363029438</v>
      </c>
      <c r="C443">
        <v>358749844</v>
      </c>
      <c r="D443">
        <v>342640393</v>
      </c>
      <c r="E443">
        <v>113</v>
      </c>
      <c r="F443">
        <v>1</v>
      </c>
      <c r="G443">
        <v>1</v>
      </c>
      <c r="H443">
        <v>1</v>
      </c>
      <c r="I443" t="s">
        <v>828</v>
      </c>
      <c r="J443" t="s">
        <v>435</v>
      </c>
      <c r="K443" t="s">
        <v>829</v>
      </c>
      <c r="L443">
        <v>1191</v>
      </c>
      <c r="N443">
        <v>1013</v>
      </c>
      <c r="O443" t="s">
        <v>36</v>
      </c>
      <c r="P443" t="s">
        <v>36</v>
      </c>
      <c r="Q443">
        <v>1</v>
      </c>
      <c r="X443">
        <v>0.73999999999999999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2</v>
      </c>
      <c r="AF443" t="s">
        <v>667</v>
      </c>
      <c r="AG443">
        <v>0.44400000000000001</v>
      </c>
      <c r="AH443">
        <v>2</v>
      </c>
      <c r="AI443">
        <v>363029438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>
      <c r="A444">
        <f>ROW(Source!A499)</f>
        <v>499</v>
      </c>
      <c r="B444">
        <v>363029439</v>
      </c>
      <c r="C444">
        <v>358749844</v>
      </c>
      <c r="D444">
        <v>342764741</v>
      </c>
      <c r="E444">
        <v>1</v>
      </c>
      <c r="F444">
        <v>1</v>
      </c>
      <c r="G444">
        <v>1</v>
      </c>
      <c r="H444">
        <v>2</v>
      </c>
      <c r="I444" t="s">
        <v>65</v>
      </c>
      <c r="J444" t="s">
        <v>830</v>
      </c>
      <c r="K444" t="s">
        <v>66</v>
      </c>
      <c r="L444">
        <v>1368</v>
      </c>
      <c r="N444">
        <v>1011</v>
      </c>
      <c r="O444" t="s">
        <v>67</v>
      </c>
      <c r="P444" t="s">
        <v>67</v>
      </c>
      <c r="Q444">
        <v>1</v>
      </c>
      <c r="X444">
        <v>0.14999999999999999</v>
      </c>
      <c r="Y444">
        <v>0</v>
      </c>
      <c r="Z444">
        <v>1552.1199999999999</v>
      </c>
      <c r="AA444">
        <v>668.23000000000002</v>
      </c>
      <c r="AB444">
        <v>0</v>
      </c>
      <c r="AC444">
        <v>0</v>
      </c>
      <c r="AD444">
        <v>1</v>
      </c>
      <c r="AE444">
        <v>0</v>
      </c>
      <c r="AF444" t="s">
        <v>667</v>
      </c>
      <c r="AG444">
        <v>0.089999999999999997</v>
      </c>
      <c r="AH444">
        <v>2</v>
      </c>
      <c r="AI444">
        <v>363029439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>
      <c r="A445">
        <f>ROW(Source!A499)</f>
        <v>499</v>
      </c>
      <c r="B445">
        <v>363029440</v>
      </c>
      <c r="C445">
        <v>358749844</v>
      </c>
      <c r="D445">
        <v>342764875</v>
      </c>
      <c r="E445">
        <v>1</v>
      </c>
      <c r="F445">
        <v>1</v>
      </c>
      <c r="G445">
        <v>1</v>
      </c>
      <c r="H445">
        <v>2</v>
      </c>
      <c r="I445" t="s">
        <v>318</v>
      </c>
      <c r="J445" t="s">
        <v>853</v>
      </c>
      <c r="K445" t="s">
        <v>319</v>
      </c>
      <c r="L445">
        <v>1368</v>
      </c>
      <c r="N445">
        <v>1011</v>
      </c>
      <c r="O445" t="s">
        <v>67</v>
      </c>
      <c r="P445" t="s">
        <v>67</v>
      </c>
      <c r="Q445">
        <v>1</v>
      </c>
      <c r="X445">
        <v>3.3500000000000001</v>
      </c>
      <c r="Y445">
        <v>0</v>
      </c>
      <c r="Z445">
        <v>11.449999999999999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667</v>
      </c>
      <c r="AG445">
        <v>2.0099999999999998</v>
      </c>
      <c r="AH445">
        <v>2</v>
      </c>
      <c r="AI445">
        <v>363029440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>
      <c r="A446">
        <f>ROW(Source!A499)</f>
        <v>499</v>
      </c>
      <c r="B446">
        <v>363029441</v>
      </c>
      <c r="C446">
        <v>358749844</v>
      </c>
      <c r="D446">
        <v>342765643</v>
      </c>
      <c r="E446">
        <v>1</v>
      </c>
      <c r="F446">
        <v>1</v>
      </c>
      <c r="G446">
        <v>1</v>
      </c>
      <c r="H446">
        <v>2</v>
      </c>
      <c r="I446" t="s">
        <v>70</v>
      </c>
      <c r="J446" t="s">
        <v>831</v>
      </c>
      <c r="K446" t="s">
        <v>71</v>
      </c>
      <c r="L446">
        <v>1368</v>
      </c>
      <c r="N446">
        <v>1011</v>
      </c>
      <c r="O446" t="s">
        <v>67</v>
      </c>
      <c r="P446" t="s">
        <v>67</v>
      </c>
      <c r="Q446">
        <v>1</v>
      </c>
      <c r="X446">
        <v>0.14999999999999999</v>
      </c>
      <c r="Y446">
        <v>0</v>
      </c>
      <c r="Z446">
        <v>477.92000000000002</v>
      </c>
      <c r="AA446">
        <v>497.45999999999998</v>
      </c>
      <c r="AB446">
        <v>0</v>
      </c>
      <c r="AC446">
        <v>0</v>
      </c>
      <c r="AD446">
        <v>1</v>
      </c>
      <c r="AE446">
        <v>0</v>
      </c>
      <c r="AF446" t="s">
        <v>667</v>
      </c>
      <c r="AG446">
        <v>0.089999999999999997</v>
      </c>
      <c r="AH446">
        <v>2</v>
      </c>
      <c r="AI446">
        <v>363029441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>
      <c r="A447">
        <f>ROW(Source!A499)</f>
        <v>499</v>
      </c>
      <c r="B447">
        <v>363029442</v>
      </c>
      <c r="C447">
        <v>358749844</v>
      </c>
      <c r="D447">
        <v>342766292</v>
      </c>
      <c r="E447">
        <v>1</v>
      </c>
      <c r="F447">
        <v>1</v>
      </c>
      <c r="G447">
        <v>1</v>
      </c>
      <c r="H447">
        <v>2</v>
      </c>
      <c r="I447" t="s">
        <v>320</v>
      </c>
      <c r="J447" t="s">
        <v>854</v>
      </c>
      <c r="K447" t="s">
        <v>321</v>
      </c>
      <c r="L447">
        <v>1368</v>
      </c>
      <c r="N447">
        <v>1011</v>
      </c>
      <c r="O447" t="s">
        <v>67</v>
      </c>
      <c r="P447" t="s">
        <v>67</v>
      </c>
      <c r="Q447">
        <v>1</v>
      </c>
      <c r="X447">
        <v>0.44</v>
      </c>
      <c r="Y447">
        <v>0</v>
      </c>
      <c r="Z447">
        <v>2395.4400000000001</v>
      </c>
      <c r="AA447">
        <v>571.71000000000004</v>
      </c>
      <c r="AB447">
        <v>0</v>
      </c>
      <c r="AC447">
        <v>0</v>
      </c>
      <c r="AD447">
        <v>1</v>
      </c>
      <c r="AE447">
        <v>0</v>
      </c>
      <c r="AF447" t="s">
        <v>667</v>
      </c>
      <c r="AG447">
        <v>0.26400000000000001</v>
      </c>
      <c r="AH447">
        <v>2</v>
      </c>
      <c r="AI447">
        <v>363029442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>
      <c r="A448">
        <f>ROW(Source!A499)</f>
        <v>499</v>
      </c>
      <c r="B448">
        <v>363029443</v>
      </c>
      <c r="C448">
        <v>358749844</v>
      </c>
      <c r="D448">
        <v>342714000</v>
      </c>
      <c r="E448">
        <v>1</v>
      </c>
      <c r="F448">
        <v>1</v>
      </c>
      <c r="G448">
        <v>1</v>
      </c>
      <c r="H448">
        <v>3</v>
      </c>
      <c r="I448" t="s">
        <v>322</v>
      </c>
      <c r="J448" t="s">
        <v>855</v>
      </c>
      <c r="K448" t="s">
        <v>323</v>
      </c>
      <c r="L448">
        <v>1339</v>
      </c>
      <c r="N448">
        <v>1007</v>
      </c>
      <c r="O448" t="s">
        <v>324</v>
      </c>
      <c r="P448" t="s">
        <v>324</v>
      </c>
      <c r="Q448">
        <v>1</v>
      </c>
      <c r="X448">
        <v>0.46999999999999997</v>
      </c>
      <c r="Y448">
        <v>340.41000000000003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517</v>
      </c>
      <c r="AG448">
        <v>0</v>
      </c>
      <c r="AH448">
        <v>2</v>
      </c>
      <c r="AI448">
        <v>363029443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>
      <c r="A449">
        <f>ROW(Source!A499)</f>
        <v>499</v>
      </c>
      <c r="B449">
        <v>363029444</v>
      </c>
      <c r="C449">
        <v>358749844</v>
      </c>
      <c r="D449">
        <v>342714016</v>
      </c>
      <c r="E449">
        <v>1</v>
      </c>
      <c r="F449">
        <v>1</v>
      </c>
      <c r="G449">
        <v>1</v>
      </c>
      <c r="H449">
        <v>3</v>
      </c>
      <c r="I449" t="s">
        <v>325</v>
      </c>
      <c r="J449" t="s">
        <v>856</v>
      </c>
      <c r="K449" t="s">
        <v>326</v>
      </c>
      <c r="L449">
        <v>1339</v>
      </c>
      <c r="N449">
        <v>1007</v>
      </c>
      <c r="O449" t="s">
        <v>324</v>
      </c>
      <c r="P449" t="s">
        <v>324</v>
      </c>
      <c r="Q449">
        <v>1</v>
      </c>
      <c r="X449">
        <v>0.54000000000000004</v>
      </c>
      <c r="Y449">
        <v>114.64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517</v>
      </c>
      <c r="AG449">
        <v>0</v>
      </c>
      <c r="AH449">
        <v>2</v>
      </c>
      <c r="AI449">
        <v>363029444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>
      <c r="A450">
        <f>ROW(Source!A499)</f>
        <v>499</v>
      </c>
      <c r="B450">
        <v>363029445</v>
      </c>
      <c r="C450">
        <v>358749844</v>
      </c>
      <c r="D450">
        <v>342714126</v>
      </c>
      <c r="E450">
        <v>1</v>
      </c>
      <c r="F450">
        <v>1</v>
      </c>
      <c r="G450">
        <v>1</v>
      </c>
      <c r="H450">
        <v>3</v>
      </c>
      <c r="I450" t="s">
        <v>327</v>
      </c>
      <c r="J450" t="s">
        <v>857</v>
      </c>
      <c r="K450" t="s">
        <v>328</v>
      </c>
      <c r="L450">
        <v>1346</v>
      </c>
      <c r="N450">
        <v>1009</v>
      </c>
      <c r="O450" t="s">
        <v>77</v>
      </c>
      <c r="P450" t="s">
        <v>77</v>
      </c>
      <c r="Q450">
        <v>1</v>
      </c>
      <c r="X450">
        <v>0.02</v>
      </c>
      <c r="Y450">
        <v>149.19999999999999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517</v>
      </c>
      <c r="AG450">
        <v>0</v>
      </c>
      <c r="AH450">
        <v>2</v>
      </c>
      <c r="AI450">
        <v>363029445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>
      <c r="A451">
        <f>ROW(Source!A499)</f>
        <v>499</v>
      </c>
      <c r="B451">
        <v>363029446</v>
      </c>
      <c r="C451">
        <v>358749844</v>
      </c>
      <c r="D451">
        <v>342715726</v>
      </c>
      <c r="E451">
        <v>1</v>
      </c>
      <c r="F451">
        <v>1</v>
      </c>
      <c r="G451">
        <v>1</v>
      </c>
      <c r="H451">
        <v>3</v>
      </c>
      <c r="I451" t="s">
        <v>329</v>
      </c>
      <c r="J451" t="s">
        <v>858</v>
      </c>
      <c r="K451" t="s">
        <v>330</v>
      </c>
      <c r="L451">
        <v>1339</v>
      </c>
      <c r="N451">
        <v>1007</v>
      </c>
      <c r="O451" t="s">
        <v>324</v>
      </c>
      <c r="P451" t="s">
        <v>324</v>
      </c>
      <c r="Q451">
        <v>1</v>
      </c>
      <c r="X451">
        <v>0.81000000000000005</v>
      </c>
      <c r="Y451">
        <v>36.310000000000002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517</v>
      </c>
      <c r="AG451">
        <v>0</v>
      </c>
      <c r="AH451">
        <v>2</v>
      </c>
      <c r="AI451">
        <v>363029446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>
      <c r="A452">
        <f>ROW(Source!A499)</f>
        <v>499</v>
      </c>
      <c r="B452">
        <v>363029447</v>
      </c>
      <c r="C452">
        <v>358749844</v>
      </c>
      <c r="D452">
        <v>342725852</v>
      </c>
      <c r="E452">
        <v>1</v>
      </c>
      <c r="F452">
        <v>1</v>
      </c>
      <c r="G452">
        <v>1</v>
      </c>
      <c r="H452">
        <v>3</v>
      </c>
      <c r="I452" t="s">
        <v>331</v>
      </c>
      <c r="J452" t="s">
        <v>859</v>
      </c>
      <c r="K452" t="s">
        <v>332</v>
      </c>
      <c r="L452">
        <v>1346</v>
      </c>
      <c r="N452">
        <v>1009</v>
      </c>
      <c r="O452" t="s">
        <v>77</v>
      </c>
      <c r="P452" t="s">
        <v>77</v>
      </c>
      <c r="Q452">
        <v>1</v>
      </c>
      <c r="X452">
        <v>0.20999999999999999</v>
      </c>
      <c r="Y452">
        <v>931.11000000000001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517</v>
      </c>
      <c r="AG452">
        <v>0</v>
      </c>
      <c r="AH452">
        <v>2</v>
      </c>
      <c r="AI452">
        <v>363029447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>
      <c r="A453">
        <f>ROW(Source!A499)</f>
        <v>499</v>
      </c>
      <c r="B453">
        <v>363029448</v>
      </c>
      <c r="C453">
        <v>358749844</v>
      </c>
      <c r="D453">
        <v>342646017</v>
      </c>
      <c r="E453">
        <v>113</v>
      </c>
      <c r="F453">
        <v>1</v>
      </c>
      <c r="G453">
        <v>1</v>
      </c>
      <c r="H453">
        <v>3</v>
      </c>
      <c r="I453" t="s">
        <v>130</v>
      </c>
      <c r="J453" t="s">
        <v>435</v>
      </c>
      <c r="K453" t="s">
        <v>131</v>
      </c>
      <c r="L453">
        <v>3277935</v>
      </c>
      <c r="N453">
        <v>1013</v>
      </c>
      <c r="O453" t="s">
        <v>104</v>
      </c>
      <c r="P453" t="s">
        <v>104</v>
      </c>
      <c r="Q453">
        <v>1</v>
      </c>
      <c r="X453">
        <v>2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517</v>
      </c>
      <c r="AG453">
        <v>0</v>
      </c>
      <c r="AH453">
        <v>2</v>
      </c>
      <c r="AI453">
        <v>363029448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>
      <c r="A454">
        <f>ROW(Source!A500)</f>
        <v>500</v>
      </c>
      <c r="B454">
        <v>363029449</v>
      </c>
      <c r="C454">
        <v>358749870</v>
      </c>
      <c r="D454">
        <v>342640222</v>
      </c>
      <c r="E454">
        <v>113</v>
      </c>
      <c r="F454">
        <v>1</v>
      </c>
      <c r="G454">
        <v>1</v>
      </c>
      <c r="H454">
        <v>1</v>
      </c>
      <c r="I454" t="s">
        <v>115</v>
      </c>
      <c r="J454" t="s">
        <v>435</v>
      </c>
      <c r="K454" t="s">
        <v>116</v>
      </c>
      <c r="L454">
        <v>1191</v>
      </c>
      <c r="N454">
        <v>1013</v>
      </c>
      <c r="O454" t="s">
        <v>36</v>
      </c>
      <c r="P454" t="s">
        <v>36</v>
      </c>
      <c r="Q454">
        <v>1</v>
      </c>
      <c r="X454">
        <v>100</v>
      </c>
      <c r="Y454">
        <v>0</v>
      </c>
      <c r="Z454">
        <v>0</v>
      </c>
      <c r="AA454">
        <v>0</v>
      </c>
      <c r="AB454">
        <v>497.45999999999998</v>
      </c>
      <c r="AC454">
        <v>0</v>
      </c>
      <c r="AD454">
        <v>1</v>
      </c>
      <c r="AE454">
        <v>1</v>
      </c>
      <c r="AF454" t="s">
        <v>667</v>
      </c>
      <c r="AG454">
        <v>60</v>
      </c>
      <c r="AH454">
        <v>2</v>
      </c>
      <c r="AI454">
        <v>363029449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>
      <c r="A455">
        <f>ROW(Source!A500)</f>
        <v>500</v>
      </c>
      <c r="B455">
        <v>363029450</v>
      </c>
      <c r="C455">
        <v>358749870</v>
      </c>
      <c r="D455">
        <v>342640393</v>
      </c>
      <c r="E455">
        <v>113</v>
      </c>
      <c r="F455">
        <v>1</v>
      </c>
      <c r="G455">
        <v>1</v>
      </c>
      <c r="H455">
        <v>1</v>
      </c>
      <c r="I455" t="s">
        <v>828</v>
      </c>
      <c r="J455" t="s">
        <v>435</v>
      </c>
      <c r="K455" t="s">
        <v>829</v>
      </c>
      <c r="L455">
        <v>1191</v>
      </c>
      <c r="N455">
        <v>1013</v>
      </c>
      <c r="O455" t="s">
        <v>36</v>
      </c>
      <c r="P455" t="s">
        <v>36</v>
      </c>
      <c r="Q455">
        <v>1</v>
      </c>
      <c r="X455">
        <v>1.02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2</v>
      </c>
      <c r="AF455" t="s">
        <v>667</v>
      </c>
      <c r="AG455">
        <v>0.61199999999999999</v>
      </c>
      <c r="AH455">
        <v>2</v>
      </c>
      <c r="AI455">
        <v>363029450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>
      <c r="A456">
        <f>ROW(Source!A500)</f>
        <v>500</v>
      </c>
      <c r="B456">
        <v>363029451</v>
      </c>
      <c r="C456">
        <v>358749870</v>
      </c>
      <c r="D456">
        <v>342764741</v>
      </c>
      <c r="E456">
        <v>1</v>
      </c>
      <c r="F456">
        <v>1</v>
      </c>
      <c r="G456">
        <v>1</v>
      </c>
      <c r="H456">
        <v>2</v>
      </c>
      <c r="I456" t="s">
        <v>65</v>
      </c>
      <c r="J456" t="s">
        <v>830</v>
      </c>
      <c r="K456" t="s">
        <v>66</v>
      </c>
      <c r="L456">
        <v>1368</v>
      </c>
      <c r="N456">
        <v>1011</v>
      </c>
      <c r="O456" t="s">
        <v>67</v>
      </c>
      <c r="P456" t="s">
        <v>67</v>
      </c>
      <c r="Q456">
        <v>1</v>
      </c>
      <c r="X456">
        <v>0.28999999999999998</v>
      </c>
      <c r="Y456">
        <v>0</v>
      </c>
      <c r="Z456">
        <v>1552.1199999999999</v>
      </c>
      <c r="AA456">
        <v>668.23000000000002</v>
      </c>
      <c r="AB456">
        <v>0</v>
      </c>
      <c r="AC456">
        <v>0</v>
      </c>
      <c r="AD456">
        <v>1</v>
      </c>
      <c r="AE456">
        <v>0</v>
      </c>
      <c r="AF456" t="s">
        <v>667</v>
      </c>
      <c r="AG456">
        <v>0.17399999999999999</v>
      </c>
      <c r="AH456">
        <v>2</v>
      </c>
      <c r="AI456">
        <v>363029451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>
      <c r="A457">
        <f>ROW(Source!A500)</f>
        <v>500</v>
      </c>
      <c r="B457">
        <v>363029452</v>
      </c>
      <c r="C457">
        <v>358749870</v>
      </c>
      <c r="D457">
        <v>342764875</v>
      </c>
      <c r="E457">
        <v>1</v>
      </c>
      <c r="F457">
        <v>1</v>
      </c>
      <c r="G457">
        <v>1</v>
      </c>
      <c r="H457">
        <v>2</v>
      </c>
      <c r="I457" t="s">
        <v>318</v>
      </c>
      <c r="J457" t="s">
        <v>853</v>
      </c>
      <c r="K457" t="s">
        <v>319</v>
      </c>
      <c r="L457">
        <v>1368</v>
      </c>
      <c r="N457">
        <v>1011</v>
      </c>
      <c r="O457" t="s">
        <v>67</v>
      </c>
      <c r="P457" t="s">
        <v>67</v>
      </c>
      <c r="Q457">
        <v>1</v>
      </c>
      <c r="X457">
        <v>3.3500000000000001</v>
      </c>
      <c r="Y457">
        <v>0</v>
      </c>
      <c r="Z457">
        <v>11.449999999999999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667</v>
      </c>
      <c r="AG457">
        <v>2.0099999999999998</v>
      </c>
      <c r="AH457">
        <v>2</v>
      </c>
      <c r="AI457">
        <v>363029452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>
      <c r="A458">
        <f>ROW(Source!A500)</f>
        <v>500</v>
      </c>
      <c r="B458">
        <v>363029453</v>
      </c>
      <c r="C458">
        <v>358749870</v>
      </c>
      <c r="D458">
        <v>342765643</v>
      </c>
      <c r="E458">
        <v>1</v>
      </c>
      <c r="F458">
        <v>1</v>
      </c>
      <c r="G458">
        <v>1</v>
      </c>
      <c r="H458">
        <v>2</v>
      </c>
      <c r="I458" t="s">
        <v>70</v>
      </c>
      <c r="J458" t="s">
        <v>831</v>
      </c>
      <c r="K458" t="s">
        <v>71</v>
      </c>
      <c r="L458">
        <v>1368</v>
      </c>
      <c r="N458">
        <v>1011</v>
      </c>
      <c r="O458" t="s">
        <v>67</v>
      </c>
      <c r="P458" t="s">
        <v>67</v>
      </c>
      <c r="Q458">
        <v>1</v>
      </c>
      <c r="X458">
        <v>0.28999999999999998</v>
      </c>
      <c r="Y458">
        <v>0</v>
      </c>
      <c r="Z458">
        <v>477.92000000000002</v>
      </c>
      <c r="AA458">
        <v>497.45999999999998</v>
      </c>
      <c r="AB458">
        <v>0</v>
      </c>
      <c r="AC458">
        <v>0</v>
      </c>
      <c r="AD458">
        <v>1</v>
      </c>
      <c r="AE458">
        <v>0</v>
      </c>
      <c r="AF458" t="s">
        <v>667</v>
      </c>
      <c r="AG458">
        <v>0.17399999999999999</v>
      </c>
      <c r="AH458">
        <v>2</v>
      </c>
      <c r="AI458">
        <v>363029453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>
      <c r="A459">
        <f>ROW(Source!A500)</f>
        <v>500</v>
      </c>
      <c r="B459">
        <v>363029454</v>
      </c>
      <c r="C459">
        <v>358749870</v>
      </c>
      <c r="D459">
        <v>342766292</v>
      </c>
      <c r="E459">
        <v>1</v>
      </c>
      <c r="F459">
        <v>1</v>
      </c>
      <c r="G459">
        <v>1</v>
      </c>
      <c r="H459">
        <v>2</v>
      </c>
      <c r="I459" t="s">
        <v>320</v>
      </c>
      <c r="J459" t="s">
        <v>854</v>
      </c>
      <c r="K459" t="s">
        <v>321</v>
      </c>
      <c r="L459">
        <v>1368</v>
      </c>
      <c r="N459">
        <v>1011</v>
      </c>
      <c r="O459" t="s">
        <v>67</v>
      </c>
      <c r="P459" t="s">
        <v>67</v>
      </c>
      <c r="Q459">
        <v>1</v>
      </c>
      <c r="X459">
        <v>0.44</v>
      </c>
      <c r="Y459">
        <v>0</v>
      </c>
      <c r="Z459">
        <v>2395.4400000000001</v>
      </c>
      <c r="AA459">
        <v>571.71000000000004</v>
      </c>
      <c r="AB459">
        <v>0</v>
      </c>
      <c r="AC459">
        <v>0</v>
      </c>
      <c r="AD459">
        <v>1</v>
      </c>
      <c r="AE459">
        <v>0</v>
      </c>
      <c r="AF459" t="s">
        <v>667</v>
      </c>
      <c r="AG459">
        <v>0.26400000000000001</v>
      </c>
      <c r="AH459">
        <v>2</v>
      </c>
      <c r="AI459">
        <v>363029454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>
      <c r="A460">
        <f>ROW(Source!A500)</f>
        <v>500</v>
      </c>
      <c r="B460">
        <v>363029455</v>
      </c>
      <c r="C460">
        <v>358749870</v>
      </c>
      <c r="D460">
        <v>342714000</v>
      </c>
      <c r="E460">
        <v>1</v>
      </c>
      <c r="F460">
        <v>1</v>
      </c>
      <c r="G460">
        <v>1</v>
      </c>
      <c r="H460">
        <v>3</v>
      </c>
      <c r="I460" t="s">
        <v>322</v>
      </c>
      <c r="J460" t="s">
        <v>855</v>
      </c>
      <c r="K460" t="s">
        <v>323</v>
      </c>
      <c r="L460">
        <v>1339</v>
      </c>
      <c r="N460">
        <v>1007</v>
      </c>
      <c r="O460" t="s">
        <v>324</v>
      </c>
      <c r="P460" t="s">
        <v>324</v>
      </c>
      <c r="Q460">
        <v>1</v>
      </c>
      <c r="X460">
        <v>1.1399999999999999</v>
      </c>
      <c r="Y460">
        <v>340.41000000000003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517</v>
      </c>
      <c r="AG460">
        <v>0</v>
      </c>
      <c r="AH460">
        <v>2</v>
      </c>
      <c r="AI460">
        <v>363029455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>
      <c r="A461">
        <f>ROW(Source!A500)</f>
        <v>500</v>
      </c>
      <c r="B461">
        <v>363029456</v>
      </c>
      <c r="C461">
        <v>358749870</v>
      </c>
      <c r="D461">
        <v>342714016</v>
      </c>
      <c r="E461">
        <v>1</v>
      </c>
      <c r="F461">
        <v>1</v>
      </c>
      <c r="G461">
        <v>1</v>
      </c>
      <c r="H461">
        <v>3</v>
      </c>
      <c r="I461" t="s">
        <v>325</v>
      </c>
      <c r="J461" t="s">
        <v>856</v>
      </c>
      <c r="K461" t="s">
        <v>326</v>
      </c>
      <c r="L461">
        <v>1339</v>
      </c>
      <c r="N461">
        <v>1007</v>
      </c>
      <c r="O461" t="s">
        <v>324</v>
      </c>
      <c r="P461" t="s">
        <v>324</v>
      </c>
      <c r="Q461">
        <v>1</v>
      </c>
      <c r="X461">
        <v>1.3100000000000001</v>
      </c>
      <c r="Y461">
        <v>114.64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517</v>
      </c>
      <c r="AG461">
        <v>0</v>
      </c>
      <c r="AH461">
        <v>2</v>
      </c>
      <c r="AI461">
        <v>363029456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>
      <c r="A462">
        <f>ROW(Source!A500)</f>
        <v>500</v>
      </c>
      <c r="B462">
        <v>363029457</v>
      </c>
      <c r="C462">
        <v>358749870</v>
      </c>
      <c r="D462">
        <v>342714126</v>
      </c>
      <c r="E462">
        <v>1</v>
      </c>
      <c r="F462">
        <v>1</v>
      </c>
      <c r="G462">
        <v>1</v>
      </c>
      <c r="H462">
        <v>3</v>
      </c>
      <c r="I462" t="s">
        <v>327</v>
      </c>
      <c r="J462" t="s">
        <v>857</v>
      </c>
      <c r="K462" t="s">
        <v>328</v>
      </c>
      <c r="L462">
        <v>1346</v>
      </c>
      <c r="N462">
        <v>1009</v>
      </c>
      <c r="O462" t="s">
        <v>77</v>
      </c>
      <c r="P462" t="s">
        <v>77</v>
      </c>
      <c r="Q462">
        <v>1</v>
      </c>
      <c r="X462">
        <v>0.059999999999999998</v>
      </c>
      <c r="Y462">
        <v>149.19999999999999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517</v>
      </c>
      <c r="AG462">
        <v>0</v>
      </c>
      <c r="AH462">
        <v>2</v>
      </c>
      <c r="AI462">
        <v>363029457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>
      <c r="A463">
        <f>ROW(Source!A500)</f>
        <v>500</v>
      </c>
      <c r="B463">
        <v>363029458</v>
      </c>
      <c r="C463">
        <v>358749870</v>
      </c>
      <c r="D463">
        <v>342715726</v>
      </c>
      <c r="E463">
        <v>1</v>
      </c>
      <c r="F463">
        <v>1</v>
      </c>
      <c r="G463">
        <v>1</v>
      </c>
      <c r="H463">
        <v>3</v>
      </c>
      <c r="I463" t="s">
        <v>329</v>
      </c>
      <c r="J463" t="s">
        <v>858</v>
      </c>
      <c r="K463" t="s">
        <v>330</v>
      </c>
      <c r="L463">
        <v>1339</v>
      </c>
      <c r="N463">
        <v>1007</v>
      </c>
      <c r="O463" t="s">
        <v>324</v>
      </c>
      <c r="P463" t="s">
        <v>324</v>
      </c>
      <c r="Q463">
        <v>1</v>
      </c>
      <c r="X463">
        <v>0.81000000000000005</v>
      </c>
      <c r="Y463">
        <v>36.310000000000002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517</v>
      </c>
      <c r="AG463">
        <v>0</v>
      </c>
      <c r="AH463">
        <v>2</v>
      </c>
      <c r="AI463">
        <v>363029458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>
      <c r="A464">
        <f>ROW(Source!A500)</f>
        <v>500</v>
      </c>
      <c r="B464">
        <v>363029459</v>
      </c>
      <c r="C464">
        <v>358749870</v>
      </c>
      <c r="D464">
        <v>342715737</v>
      </c>
      <c r="E464">
        <v>1</v>
      </c>
      <c r="F464">
        <v>1</v>
      </c>
      <c r="G464">
        <v>1</v>
      </c>
      <c r="H464">
        <v>3</v>
      </c>
      <c r="I464" t="s">
        <v>236</v>
      </c>
      <c r="J464" t="s">
        <v>849</v>
      </c>
      <c r="K464" t="s">
        <v>237</v>
      </c>
      <c r="L464">
        <v>1383</v>
      </c>
      <c r="N464">
        <v>1013</v>
      </c>
      <c r="O464" t="s">
        <v>238</v>
      </c>
      <c r="P464" t="s">
        <v>238</v>
      </c>
      <c r="Q464">
        <v>1</v>
      </c>
      <c r="X464">
        <v>0.53100000000000003</v>
      </c>
      <c r="Y464">
        <v>6.0999999999999996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517</v>
      </c>
      <c r="AG464">
        <v>0</v>
      </c>
      <c r="AH464">
        <v>2</v>
      </c>
      <c r="AI464">
        <v>363029459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>
      <c r="A465">
        <f>ROW(Source!A500)</f>
        <v>500</v>
      </c>
      <c r="B465">
        <v>363029460</v>
      </c>
      <c r="C465">
        <v>358749870</v>
      </c>
      <c r="D465">
        <v>342725852</v>
      </c>
      <c r="E465">
        <v>1</v>
      </c>
      <c r="F465">
        <v>1</v>
      </c>
      <c r="G465">
        <v>1</v>
      </c>
      <c r="H465">
        <v>3</v>
      </c>
      <c r="I465" t="s">
        <v>331</v>
      </c>
      <c r="J465" t="s">
        <v>859</v>
      </c>
      <c r="K465" t="s">
        <v>332</v>
      </c>
      <c r="L465">
        <v>1346</v>
      </c>
      <c r="N465">
        <v>1009</v>
      </c>
      <c r="O465" t="s">
        <v>77</v>
      </c>
      <c r="P465" t="s">
        <v>77</v>
      </c>
      <c r="Q465">
        <v>1</v>
      </c>
      <c r="X465">
        <v>0.56999999999999995</v>
      </c>
      <c r="Y465">
        <v>931.11000000000001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517</v>
      </c>
      <c r="AG465">
        <v>0</v>
      </c>
      <c r="AH465">
        <v>2</v>
      </c>
      <c r="AI465">
        <v>363029460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>
      <c r="A466">
        <f>ROW(Source!A500)</f>
        <v>500</v>
      </c>
      <c r="B466">
        <v>363029461</v>
      </c>
      <c r="C466">
        <v>358749870</v>
      </c>
      <c r="D466">
        <v>342646017</v>
      </c>
      <c r="E466">
        <v>113</v>
      </c>
      <c r="F466">
        <v>1</v>
      </c>
      <c r="G466">
        <v>1</v>
      </c>
      <c r="H466">
        <v>3</v>
      </c>
      <c r="I466" t="s">
        <v>130</v>
      </c>
      <c r="J466" t="s">
        <v>435</v>
      </c>
      <c r="K466" t="s">
        <v>131</v>
      </c>
      <c r="L466">
        <v>3277935</v>
      </c>
      <c r="N466">
        <v>1013</v>
      </c>
      <c r="O466" t="s">
        <v>104</v>
      </c>
      <c r="P466" t="s">
        <v>104</v>
      </c>
      <c r="Q466">
        <v>1</v>
      </c>
      <c r="X466">
        <v>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517</v>
      </c>
      <c r="AG466">
        <v>0</v>
      </c>
      <c r="AH466">
        <v>2</v>
      </c>
      <c r="AI466">
        <v>363029461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>
      <c r="A467">
        <f>ROW(Source!A536)</f>
        <v>536</v>
      </c>
      <c r="B467">
        <v>363029462</v>
      </c>
      <c r="C467">
        <v>358749898</v>
      </c>
      <c r="D467">
        <v>342640222</v>
      </c>
      <c r="E467">
        <v>113</v>
      </c>
      <c r="F467">
        <v>1</v>
      </c>
      <c r="G467">
        <v>1</v>
      </c>
      <c r="H467">
        <v>1</v>
      </c>
      <c r="I467" t="s">
        <v>115</v>
      </c>
      <c r="J467" t="s">
        <v>435</v>
      </c>
      <c r="K467" t="s">
        <v>116</v>
      </c>
      <c r="L467">
        <v>1191</v>
      </c>
      <c r="N467">
        <v>1013</v>
      </c>
      <c r="O467" t="s">
        <v>36</v>
      </c>
      <c r="P467" t="s">
        <v>36</v>
      </c>
      <c r="Q467">
        <v>1</v>
      </c>
      <c r="X467">
        <v>80</v>
      </c>
      <c r="Y467">
        <v>0</v>
      </c>
      <c r="Z467">
        <v>0</v>
      </c>
      <c r="AA467">
        <v>0</v>
      </c>
      <c r="AB467">
        <v>497.45999999999998</v>
      </c>
      <c r="AC467">
        <v>0</v>
      </c>
      <c r="AD467">
        <v>1</v>
      </c>
      <c r="AE467">
        <v>1</v>
      </c>
      <c r="AF467" t="s">
        <v>435</v>
      </c>
      <c r="AG467">
        <v>80</v>
      </c>
      <c r="AH467">
        <v>2</v>
      </c>
      <c r="AI467">
        <v>363029462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>
      <c r="A468">
        <f>ROW(Source!A536)</f>
        <v>536</v>
      </c>
      <c r="B468">
        <v>363029463</v>
      </c>
      <c r="C468">
        <v>358749898</v>
      </c>
      <c r="D468">
        <v>342640393</v>
      </c>
      <c r="E468">
        <v>113</v>
      </c>
      <c r="F468">
        <v>1</v>
      </c>
      <c r="G468">
        <v>1</v>
      </c>
      <c r="H468">
        <v>1</v>
      </c>
      <c r="I468" t="s">
        <v>828</v>
      </c>
      <c r="J468" t="s">
        <v>435</v>
      </c>
      <c r="K468" t="s">
        <v>829</v>
      </c>
      <c r="L468">
        <v>1191</v>
      </c>
      <c r="N468">
        <v>1013</v>
      </c>
      <c r="O468" t="s">
        <v>36</v>
      </c>
      <c r="P468" t="s">
        <v>36</v>
      </c>
      <c r="Q468">
        <v>1</v>
      </c>
      <c r="X468">
        <v>0.73999999999999999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435</v>
      </c>
      <c r="AG468">
        <v>0.73999999999999999</v>
      </c>
      <c r="AH468">
        <v>2</v>
      </c>
      <c r="AI468">
        <v>363029463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>
      <c r="A469">
        <f>ROW(Source!A536)</f>
        <v>536</v>
      </c>
      <c r="B469">
        <v>363029464</v>
      </c>
      <c r="C469">
        <v>358749898</v>
      </c>
      <c r="D469">
        <v>342764741</v>
      </c>
      <c r="E469">
        <v>1</v>
      </c>
      <c r="F469">
        <v>1</v>
      </c>
      <c r="G469">
        <v>1</v>
      </c>
      <c r="H469">
        <v>2</v>
      </c>
      <c r="I469" t="s">
        <v>65</v>
      </c>
      <c r="J469" t="s">
        <v>830</v>
      </c>
      <c r="K469" t="s">
        <v>66</v>
      </c>
      <c r="L469">
        <v>1368</v>
      </c>
      <c r="N469">
        <v>1011</v>
      </c>
      <c r="O469" t="s">
        <v>67</v>
      </c>
      <c r="P469" t="s">
        <v>67</v>
      </c>
      <c r="Q469">
        <v>1</v>
      </c>
      <c r="X469">
        <v>0.14999999999999999</v>
      </c>
      <c r="Y469">
        <v>0</v>
      </c>
      <c r="Z469">
        <v>1552.1199999999999</v>
      </c>
      <c r="AA469">
        <v>668.23000000000002</v>
      </c>
      <c r="AB469">
        <v>0</v>
      </c>
      <c r="AC469">
        <v>0</v>
      </c>
      <c r="AD469">
        <v>1</v>
      </c>
      <c r="AE469">
        <v>0</v>
      </c>
      <c r="AF469" t="s">
        <v>435</v>
      </c>
      <c r="AG469">
        <v>0.14999999999999999</v>
      </c>
      <c r="AH469">
        <v>2</v>
      </c>
      <c r="AI469">
        <v>363029464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>
      <c r="A470">
        <f>ROW(Source!A536)</f>
        <v>536</v>
      </c>
      <c r="B470">
        <v>363029465</v>
      </c>
      <c r="C470">
        <v>358749898</v>
      </c>
      <c r="D470">
        <v>342764875</v>
      </c>
      <c r="E470">
        <v>1</v>
      </c>
      <c r="F470">
        <v>1</v>
      </c>
      <c r="G470">
        <v>1</v>
      </c>
      <c r="H470">
        <v>2</v>
      </c>
      <c r="I470" t="s">
        <v>318</v>
      </c>
      <c r="J470" t="s">
        <v>853</v>
      </c>
      <c r="K470" t="s">
        <v>319</v>
      </c>
      <c r="L470">
        <v>1368</v>
      </c>
      <c r="N470">
        <v>1011</v>
      </c>
      <c r="O470" t="s">
        <v>67</v>
      </c>
      <c r="P470" t="s">
        <v>67</v>
      </c>
      <c r="Q470">
        <v>1</v>
      </c>
      <c r="X470">
        <v>3.3500000000000001</v>
      </c>
      <c r="Y470">
        <v>0</v>
      </c>
      <c r="Z470">
        <v>11.449999999999999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435</v>
      </c>
      <c r="AG470">
        <v>3.3500000000000001</v>
      </c>
      <c r="AH470">
        <v>2</v>
      </c>
      <c r="AI470">
        <v>363029465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>
      <c r="A471">
        <f>ROW(Source!A536)</f>
        <v>536</v>
      </c>
      <c r="B471">
        <v>363029466</v>
      </c>
      <c r="C471">
        <v>358749898</v>
      </c>
      <c r="D471">
        <v>342765643</v>
      </c>
      <c r="E471">
        <v>1</v>
      </c>
      <c r="F471">
        <v>1</v>
      </c>
      <c r="G471">
        <v>1</v>
      </c>
      <c r="H471">
        <v>2</v>
      </c>
      <c r="I471" t="s">
        <v>70</v>
      </c>
      <c r="J471" t="s">
        <v>831</v>
      </c>
      <c r="K471" t="s">
        <v>71</v>
      </c>
      <c r="L471">
        <v>1368</v>
      </c>
      <c r="N471">
        <v>1011</v>
      </c>
      <c r="O471" t="s">
        <v>67</v>
      </c>
      <c r="P471" t="s">
        <v>67</v>
      </c>
      <c r="Q471">
        <v>1</v>
      </c>
      <c r="X471">
        <v>0.14999999999999999</v>
      </c>
      <c r="Y471">
        <v>0</v>
      </c>
      <c r="Z471">
        <v>477.92000000000002</v>
      </c>
      <c r="AA471">
        <v>497.45999999999998</v>
      </c>
      <c r="AB471">
        <v>0</v>
      </c>
      <c r="AC471">
        <v>0</v>
      </c>
      <c r="AD471">
        <v>1</v>
      </c>
      <c r="AE471">
        <v>0</v>
      </c>
      <c r="AF471" t="s">
        <v>435</v>
      </c>
      <c r="AG471">
        <v>0.14999999999999999</v>
      </c>
      <c r="AH471">
        <v>2</v>
      </c>
      <c r="AI471">
        <v>363029466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>
      <c r="A472">
        <f>ROW(Source!A536)</f>
        <v>536</v>
      </c>
      <c r="B472">
        <v>363029467</v>
      </c>
      <c r="C472">
        <v>358749898</v>
      </c>
      <c r="D472">
        <v>342766292</v>
      </c>
      <c r="E472">
        <v>1</v>
      </c>
      <c r="F472">
        <v>1</v>
      </c>
      <c r="G472">
        <v>1</v>
      </c>
      <c r="H472">
        <v>2</v>
      </c>
      <c r="I472" t="s">
        <v>320</v>
      </c>
      <c r="J472" t="s">
        <v>854</v>
      </c>
      <c r="K472" t="s">
        <v>321</v>
      </c>
      <c r="L472">
        <v>1368</v>
      </c>
      <c r="N472">
        <v>1011</v>
      </c>
      <c r="O472" t="s">
        <v>67</v>
      </c>
      <c r="P472" t="s">
        <v>67</v>
      </c>
      <c r="Q472">
        <v>1</v>
      </c>
      <c r="X472">
        <v>0.44</v>
      </c>
      <c r="Y472">
        <v>0</v>
      </c>
      <c r="Z472">
        <v>2395.4400000000001</v>
      </c>
      <c r="AA472">
        <v>571.71000000000004</v>
      </c>
      <c r="AB472">
        <v>0</v>
      </c>
      <c r="AC472">
        <v>0</v>
      </c>
      <c r="AD472">
        <v>1</v>
      </c>
      <c r="AE472">
        <v>0</v>
      </c>
      <c r="AF472" t="s">
        <v>435</v>
      </c>
      <c r="AG472">
        <v>0.44</v>
      </c>
      <c r="AH472">
        <v>2</v>
      </c>
      <c r="AI472">
        <v>363029467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>
      <c r="A473">
        <f>ROW(Source!A536)</f>
        <v>536</v>
      </c>
      <c r="B473">
        <v>363029468</v>
      </c>
      <c r="C473">
        <v>358749898</v>
      </c>
      <c r="D473">
        <v>342714000</v>
      </c>
      <c r="E473">
        <v>1</v>
      </c>
      <c r="F473">
        <v>1</v>
      </c>
      <c r="G473">
        <v>1</v>
      </c>
      <c r="H473">
        <v>3</v>
      </c>
      <c r="I473" t="s">
        <v>322</v>
      </c>
      <c r="J473" t="s">
        <v>855</v>
      </c>
      <c r="K473" t="s">
        <v>323</v>
      </c>
      <c r="L473">
        <v>1339</v>
      </c>
      <c r="N473">
        <v>1007</v>
      </c>
      <c r="O473" t="s">
        <v>324</v>
      </c>
      <c r="P473" t="s">
        <v>324</v>
      </c>
      <c r="Q473">
        <v>1</v>
      </c>
      <c r="X473">
        <v>0.46999999999999997</v>
      </c>
      <c r="Y473">
        <v>340.41000000000003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517</v>
      </c>
      <c r="AG473">
        <v>0</v>
      </c>
      <c r="AH473">
        <v>2</v>
      </c>
      <c r="AI473">
        <v>363029468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>
      <c r="A474">
        <f>ROW(Source!A536)</f>
        <v>536</v>
      </c>
      <c r="B474">
        <v>363029469</v>
      </c>
      <c r="C474">
        <v>358749898</v>
      </c>
      <c r="D474">
        <v>342714016</v>
      </c>
      <c r="E474">
        <v>1</v>
      </c>
      <c r="F474">
        <v>1</v>
      </c>
      <c r="G474">
        <v>1</v>
      </c>
      <c r="H474">
        <v>3</v>
      </c>
      <c r="I474" t="s">
        <v>325</v>
      </c>
      <c r="J474" t="s">
        <v>856</v>
      </c>
      <c r="K474" t="s">
        <v>326</v>
      </c>
      <c r="L474">
        <v>1339</v>
      </c>
      <c r="N474">
        <v>1007</v>
      </c>
      <c r="O474" t="s">
        <v>324</v>
      </c>
      <c r="P474" t="s">
        <v>324</v>
      </c>
      <c r="Q474">
        <v>1</v>
      </c>
      <c r="X474">
        <v>0.54000000000000004</v>
      </c>
      <c r="Y474">
        <v>114.64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517</v>
      </c>
      <c r="AG474">
        <v>0</v>
      </c>
      <c r="AH474">
        <v>2</v>
      </c>
      <c r="AI474">
        <v>363029469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>
      <c r="A475">
        <f>ROW(Source!A536)</f>
        <v>536</v>
      </c>
      <c r="B475">
        <v>363029470</v>
      </c>
      <c r="C475">
        <v>358749898</v>
      </c>
      <c r="D475">
        <v>342714126</v>
      </c>
      <c r="E475">
        <v>1</v>
      </c>
      <c r="F475">
        <v>1</v>
      </c>
      <c r="G475">
        <v>1</v>
      </c>
      <c r="H475">
        <v>3</v>
      </c>
      <c r="I475" t="s">
        <v>327</v>
      </c>
      <c r="J475" t="s">
        <v>857</v>
      </c>
      <c r="K475" t="s">
        <v>328</v>
      </c>
      <c r="L475">
        <v>1346</v>
      </c>
      <c r="N475">
        <v>1009</v>
      </c>
      <c r="O475" t="s">
        <v>77</v>
      </c>
      <c r="P475" t="s">
        <v>77</v>
      </c>
      <c r="Q475">
        <v>1</v>
      </c>
      <c r="X475">
        <v>0.02</v>
      </c>
      <c r="Y475">
        <v>149.19999999999999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517</v>
      </c>
      <c r="AG475">
        <v>0</v>
      </c>
      <c r="AH475">
        <v>2</v>
      </c>
      <c r="AI475">
        <v>363029470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>
      <c r="A476">
        <f>ROW(Source!A536)</f>
        <v>536</v>
      </c>
      <c r="B476">
        <v>363029471</v>
      </c>
      <c r="C476">
        <v>358749898</v>
      </c>
      <c r="D476">
        <v>342715726</v>
      </c>
      <c r="E476">
        <v>1</v>
      </c>
      <c r="F476">
        <v>1</v>
      </c>
      <c r="G476">
        <v>1</v>
      </c>
      <c r="H476">
        <v>3</v>
      </c>
      <c r="I476" t="s">
        <v>329</v>
      </c>
      <c r="J476" t="s">
        <v>858</v>
      </c>
      <c r="K476" t="s">
        <v>330</v>
      </c>
      <c r="L476">
        <v>1339</v>
      </c>
      <c r="N476">
        <v>1007</v>
      </c>
      <c r="O476" t="s">
        <v>324</v>
      </c>
      <c r="P476" t="s">
        <v>324</v>
      </c>
      <c r="Q476">
        <v>1</v>
      </c>
      <c r="X476">
        <v>0.81000000000000005</v>
      </c>
      <c r="Y476">
        <v>36.310000000000002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517</v>
      </c>
      <c r="AG476">
        <v>0</v>
      </c>
      <c r="AH476">
        <v>2</v>
      </c>
      <c r="AI476">
        <v>363029471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>
      <c r="A477">
        <f>ROW(Source!A536)</f>
        <v>536</v>
      </c>
      <c r="B477">
        <v>363029472</v>
      </c>
      <c r="C477">
        <v>358749898</v>
      </c>
      <c r="D477">
        <v>342725852</v>
      </c>
      <c r="E477">
        <v>1</v>
      </c>
      <c r="F477">
        <v>1</v>
      </c>
      <c r="G477">
        <v>1</v>
      </c>
      <c r="H477">
        <v>3</v>
      </c>
      <c r="I477" t="s">
        <v>331</v>
      </c>
      <c r="J477" t="s">
        <v>859</v>
      </c>
      <c r="K477" t="s">
        <v>332</v>
      </c>
      <c r="L477">
        <v>1346</v>
      </c>
      <c r="N477">
        <v>1009</v>
      </c>
      <c r="O477" t="s">
        <v>77</v>
      </c>
      <c r="P477" t="s">
        <v>77</v>
      </c>
      <c r="Q477">
        <v>1</v>
      </c>
      <c r="X477">
        <v>0.20999999999999999</v>
      </c>
      <c r="Y477">
        <v>931.11000000000001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517</v>
      </c>
      <c r="AG477">
        <v>0</v>
      </c>
      <c r="AH477">
        <v>2</v>
      </c>
      <c r="AI477">
        <v>363029472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>
      <c r="A478">
        <f>ROW(Source!A536)</f>
        <v>536</v>
      </c>
      <c r="B478">
        <v>363029473</v>
      </c>
      <c r="C478">
        <v>358749898</v>
      </c>
      <c r="D478">
        <v>342646017</v>
      </c>
      <c r="E478">
        <v>113</v>
      </c>
      <c r="F478">
        <v>1</v>
      </c>
      <c r="G478">
        <v>1</v>
      </c>
      <c r="H478">
        <v>3</v>
      </c>
      <c r="I478" t="s">
        <v>130</v>
      </c>
      <c r="J478" t="s">
        <v>435</v>
      </c>
      <c r="K478" t="s">
        <v>131</v>
      </c>
      <c r="L478">
        <v>3277935</v>
      </c>
      <c r="N478">
        <v>1013</v>
      </c>
      <c r="O478" t="s">
        <v>104</v>
      </c>
      <c r="P478" t="s">
        <v>104</v>
      </c>
      <c r="Q478">
        <v>1</v>
      </c>
      <c r="X478">
        <v>2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517</v>
      </c>
      <c r="AG478">
        <v>0</v>
      </c>
      <c r="AH478">
        <v>2</v>
      </c>
      <c r="AI478">
        <v>363029473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>
      <c r="A479">
        <f>ROW(Source!A537)</f>
        <v>537</v>
      </c>
      <c r="B479">
        <v>363029474</v>
      </c>
      <c r="C479">
        <v>358749924</v>
      </c>
      <c r="D479">
        <v>342640222</v>
      </c>
      <c r="E479">
        <v>113</v>
      </c>
      <c r="F479">
        <v>1</v>
      </c>
      <c r="G479">
        <v>1</v>
      </c>
      <c r="H479">
        <v>1</v>
      </c>
      <c r="I479" t="s">
        <v>115</v>
      </c>
      <c r="J479" t="s">
        <v>435</v>
      </c>
      <c r="K479" t="s">
        <v>116</v>
      </c>
      <c r="L479">
        <v>1191</v>
      </c>
      <c r="N479">
        <v>1013</v>
      </c>
      <c r="O479" t="s">
        <v>36</v>
      </c>
      <c r="P479" t="s">
        <v>36</v>
      </c>
      <c r="Q479">
        <v>1</v>
      </c>
      <c r="X479">
        <v>100</v>
      </c>
      <c r="Y479">
        <v>0</v>
      </c>
      <c r="Z479">
        <v>0</v>
      </c>
      <c r="AA479">
        <v>0</v>
      </c>
      <c r="AB479">
        <v>497.45999999999998</v>
      </c>
      <c r="AC479">
        <v>0</v>
      </c>
      <c r="AD479">
        <v>1</v>
      </c>
      <c r="AE479">
        <v>1</v>
      </c>
      <c r="AF479" t="s">
        <v>435</v>
      </c>
      <c r="AG479">
        <v>100</v>
      </c>
      <c r="AH479">
        <v>2</v>
      </c>
      <c r="AI479">
        <v>363029474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>
      <c r="A480">
        <f>ROW(Source!A537)</f>
        <v>537</v>
      </c>
      <c r="B480">
        <v>363029475</v>
      </c>
      <c r="C480">
        <v>358749924</v>
      </c>
      <c r="D480">
        <v>342640393</v>
      </c>
      <c r="E480">
        <v>113</v>
      </c>
      <c r="F480">
        <v>1</v>
      </c>
      <c r="G480">
        <v>1</v>
      </c>
      <c r="H480">
        <v>1</v>
      </c>
      <c r="I480" t="s">
        <v>828</v>
      </c>
      <c r="J480" t="s">
        <v>435</v>
      </c>
      <c r="K480" t="s">
        <v>829</v>
      </c>
      <c r="L480">
        <v>1191</v>
      </c>
      <c r="N480">
        <v>1013</v>
      </c>
      <c r="O480" t="s">
        <v>36</v>
      </c>
      <c r="P480" t="s">
        <v>36</v>
      </c>
      <c r="Q480">
        <v>1</v>
      </c>
      <c r="X480">
        <v>1.02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435</v>
      </c>
      <c r="AG480">
        <v>1.02</v>
      </c>
      <c r="AH480">
        <v>2</v>
      </c>
      <c r="AI480">
        <v>363029475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>
      <c r="A481">
        <f>ROW(Source!A537)</f>
        <v>537</v>
      </c>
      <c r="B481">
        <v>363029476</v>
      </c>
      <c r="C481">
        <v>358749924</v>
      </c>
      <c r="D481">
        <v>342764741</v>
      </c>
      <c r="E481">
        <v>1</v>
      </c>
      <c r="F481">
        <v>1</v>
      </c>
      <c r="G481">
        <v>1</v>
      </c>
      <c r="H481">
        <v>2</v>
      </c>
      <c r="I481" t="s">
        <v>65</v>
      </c>
      <c r="J481" t="s">
        <v>830</v>
      </c>
      <c r="K481" t="s">
        <v>66</v>
      </c>
      <c r="L481">
        <v>1368</v>
      </c>
      <c r="N481">
        <v>1011</v>
      </c>
      <c r="O481" t="s">
        <v>67</v>
      </c>
      <c r="P481" t="s">
        <v>67</v>
      </c>
      <c r="Q481">
        <v>1</v>
      </c>
      <c r="X481">
        <v>0.28999999999999998</v>
      </c>
      <c r="Y481">
        <v>0</v>
      </c>
      <c r="Z481">
        <v>1552.1199999999999</v>
      </c>
      <c r="AA481">
        <v>668.23000000000002</v>
      </c>
      <c r="AB481">
        <v>0</v>
      </c>
      <c r="AC481">
        <v>0</v>
      </c>
      <c r="AD481">
        <v>1</v>
      </c>
      <c r="AE481">
        <v>0</v>
      </c>
      <c r="AF481" t="s">
        <v>435</v>
      </c>
      <c r="AG481">
        <v>0.28999999999999998</v>
      </c>
      <c r="AH481">
        <v>2</v>
      </c>
      <c r="AI481">
        <v>363029476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>
      <c r="A482">
        <f>ROW(Source!A537)</f>
        <v>537</v>
      </c>
      <c r="B482">
        <v>363029477</v>
      </c>
      <c r="C482">
        <v>358749924</v>
      </c>
      <c r="D482">
        <v>342764875</v>
      </c>
      <c r="E482">
        <v>1</v>
      </c>
      <c r="F482">
        <v>1</v>
      </c>
      <c r="G482">
        <v>1</v>
      </c>
      <c r="H482">
        <v>2</v>
      </c>
      <c r="I482" t="s">
        <v>318</v>
      </c>
      <c r="J482" t="s">
        <v>853</v>
      </c>
      <c r="K482" t="s">
        <v>319</v>
      </c>
      <c r="L482">
        <v>1368</v>
      </c>
      <c r="N482">
        <v>1011</v>
      </c>
      <c r="O482" t="s">
        <v>67</v>
      </c>
      <c r="P482" t="s">
        <v>67</v>
      </c>
      <c r="Q482">
        <v>1</v>
      </c>
      <c r="X482">
        <v>3.3500000000000001</v>
      </c>
      <c r="Y482">
        <v>0</v>
      </c>
      <c r="Z482">
        <v>11.449999999999999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435</v>
      </c>
      <c r="AG482">
        <v>3.3500000000000001</v>
      </c>
      <c r="AH482">
        <v>2</v>
      </c>
      <c r="AI482">
        <v>363029477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>
      <c r="A483">
        <f>ROW(Source!A537)</f>
        <v>537</v>
      </c>
      <c r="B483">
        <v>363029478</v>
      </c>
      <c r="C483">
        <v>358749924</v>
      </c>
      <c r="D483">
        <v>342765643</v>
      </c>
      <c r="E483">
        <v>1</v>
      </c>
      <c r="F483">
        <v>1</v>
      </c>
      <c r="G483">
        <v>1</v>
      </c>
      <c r="H483">
        <v>2</v>
      </c>
      <c r="I483" t="s">
        <v>70</v>
      </c>
      <c r="J483" t="s">
        <v>831</v>
      </c>
      <c r="K483" t="s">
        <v>71</v>
      </c>
      <c r="L483">
        <v>1368</v>
      </c>
      <c r="N483">
        <v>1011</v>
      </c>
      <c r="O483" t="s">
        <v>67</v>
      </c>
      <c r="P483" t="s">
        <v>67</v>
      </c>
      <c r="Q483">
        <v>1</v>
      </c>
      <c r="X483">
        <v>0.28999999999999998</v>
      </c>
      <c r="Y483">
        <v>0</v>
      </c>
      <c r="Z483">
        <v>477.92000000000002</v>
      </c>
      <c r="AA483">
        <v>497.45999999999998</v>
      </c>
      <c r="AB483">
        <v>0</v>
      </c>
      <c r="AC483">
        <v>0</v>
      </c>
      <c r="AD483">
        <v>1</v>
      </c>
      <c r="AE483">
        <v>0</v>
      </c>
      <c r="AF483" t="s">
        <v>435</v>
      </c>
      <c r="AG483">
        <v>0.28999999999999998</v>
      </c>
      <c r="AH483">
        <v>2</v>
      </c>
      <c r="AI483">
        <v>363029478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>
      <c r="A484">
        <f>ROW(Source!A537)</f>
        <v>537</v>
      </c>
      <c r="B484">
        <v>363029479</v>
      </c>
      <c r="C484">
        <v>358749924</v>
      </c>
      <c r="D484">
        <v>342766292</v>
      </c>
      <c r="E484">
        <v>1</v>
      </c>
      <c r="F484">
        <v>1</v>
      </c>
      <c r="G484">
        <v>1</v>
      </c>
      <c r="H484">
        <v>2</v>
      </c>
      <c r="I484" t="s">
        <v>320</v>
      </c>
      <c r="J484" t="s">
        <v>854</v>
      </c>
      <c r="K484" t="s">
        <v>321</v>
      </c>
      <c r="L484">
        <v>1368</v>
      </c>
      <c r="N484">
        <v>1011</v>
      </c>
      <c r="O484" t="s">
        <v>67</v>
      </c>
      <c r="P484" t="s">
        <v>67</v>
      </c>
      <c r="Q484">
        <v>1</v>
      </c>
      <c r="X484">
        <v>0.44</v>
      </c>
      <c r="Y484">
        <v>0</v>
      </c>
      <c r="Z484">
        <v>2395.4400000000001</v>
      </c>
      <c r="AA484">
        <v>571.71000000000004</v>
      </c>
      <c r="AB484">
        <v>0</v>
      </c>
      <c r="AC484">
        <v>0</v>
      </c>
      <c r="AD484">
        <v>1</v>
      </c>
      <c r="AE484">
        <v>0</v>
      </c>
      <c r="AF484" t="s">
        <v>435</v>
      </c>
      <c r="AG484">
        <v>0.44</v>
      </c>
      <c r="AH484">
        <v>2</v>
      </c>
      <c r="AI484">
        <v>363029479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>
      <c r="A485">
        <f>ROW(Source!A537)</f>
        <v>537</v>
      </c>
      <c r="B485">
        <v>363029480</v>
      </c>
      <c r="C485">
        <v>358749924</v>
      </c>
      <c r="D485">
        <v>342714000</v>
      </c>
      <c r="E485">
        <v>1</v>
      </c>
      <c r="F485">
        <v>1</v>
      </c>
      <c r="G485">
        <v>1</v>
      </c>
      <c r="H485">
        <v>3</v>
      </c>
      <c r="I485" t="s">
        <v>322</v>
      </c>
      <c r="J485" t="s">
        <v>855</v>
      </c>
      <c r="K485" t="s">
        <v>323</v>
      </c>
      <c r="L485">
        <v>1339</v>
      </c>
      <c r="N485">
        <v>1007</v>
      </c>
      <c r="O485" t="s">
        <v>324</v>
      </c>
      <c r="P485" t="s">
        <v>324</v>
      </c>
      <c r="Q485">
        <v>1</v>
      </c>
      <c r="X485">
        <v>1.1399999999999999</v>
      </c>
      <c r="Y485">
        <v>340.41000000000003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517</v>
      </c>
      <c r="AG485">
        <v>0</v>
      </c>
      <c r="AH485">
        <v>2</v>
      </c>
      <c r="AI485">
        <v>363029480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>
      <c r="A486">
        <f>ROW(Source!A537)</f>
        <v>537</v>
      </c>
      <c r="B486">
        <v>363029481</v>
      </c>
      <c r="C486">
        <v>358749924</v>
      </c>
      <c r="D486">
        <v>342714016</v>
      </c>
      <c r="E486">
        <v>1</v>
      </c>
      <c r="F486">
        <v>1</v>
      </c>
      <c r="G486">
        <v>1</v>
      </c>
      <c r="H486">
        <v>3</v>
      </c>
      <c r="I486" t="s">
        <v>325</v>
      </c>
      <c r="J486" t="s">
        <v>856</v>
      </c>
      <c r="K486" t="s">
        <v>326</v>
      </c>
      <c r="L486">
        <v>1339</v>
      </c>
      <c r="N486">
        <v>1007</v>
      </c>
      <c r="O486" t="s">
        <v>324</v>
      </c>
      <c r="P486" t="s">
        <v>324</v>
      </c>
      <c r="Q486">
        <v>1</v>
      </c>
      <c r="X486">
        <v>1.3100000000000001</v>
      </c>
      <c r="Y486">
        <v>114.64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517</v>
      </c>
      <c r="AG486">
        <v>0</v>
      </c>
      <c r="AH486">
        <v>2</v>
      </c>
      <c r="AI486">
        <v>363029481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>
      <c r="A487">
        <f>ROW(Source!A537)</f>
        <v>537</v>
      </c>
      <c r="B487">
        <v>363029482</v>
      </c>
      <c r="C487">
        <v>358749924</v>
      </c>
      <c r="D487">
        <v>342714126</v>
      </c>
      <c r="E487">
        <v>1</v>
      </c>
      <c r="F487">
        <v>1</v>
      </c>
      <c r="G487">
        <v>1</v>
      </c>
      <c r="H487">
        <v>3</v>
      </c>
      <c r="I487" t="s">
        <v>327</v>
      </c>
      <c r="J487" t="s">
        <v>857</v>
      </c>
      <c r="K487" t="s">
        <v>328</v>
      </c>
      <c r="L487">
        <v>1346</v>
      </c>
      <c r="N487">
        <v>1009</v>
      </c>
      <c r="O487" t="s">
        <v>77</v>
      </c>
      <c r="P487" t="s">
        <v>77</v>
      </c>
      <c r="Q487">
        <v>1</v>
      </c>
      <c r="X487">
        <v>0.059999999999999998</v>
      </c>
      <c r="Y487">
        <v>149.19999999999999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517</v>
      </c>
      <c r="AG487">
        <v>0</v>
      </c>
      <c r="AH487">
        <v>2</v>
      </c>
      <c r="AI487">
        <v>363029482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>
      <c r="A488">
        <f>ROW(Source!A537)</f>
        <v>537</v>
      </c>
      <c r="B488">
        <v>363029483</v>
      </c>
      <c r="C488">
        <v>358749924</v>
      </c>
      <c r="D488">
        <v>342715726</v>
      </c>
      <c r="E488">
        <v>1</v>
      </c>
      <c r="F488">
        <v>1</v>
      </c>
      <c r="G488">
        <v>1</v>
      </c>
      <c r="H488">
        <v>3</v>
      </c>
      <c r="I488" t="s">
        <v>329</v>
      </c>
      <c r="J488" t="s">
        <v>858</v>
      </c>
      <c r="K488" t="s">
        <v>330</v>
      </c>
      <c r="L488">
        <v>1339</v>
      </c>
      <c r="N488">
        <v>1007</v>
      </c>
      <c r="O488" t="s">
        <v>324</v>
      </c>
      <c r="P488" t="s">
        <v>324</v>
      </c>
      <c r="Q488">
        <v>1</v>
      </c>
      <c r="X488">
        <v>0.81000000000000005</v>
      </c>
      <c r="Y488">
        <v>36.310000000000002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517</v>
      </c>
      <c r="AG488">
        <v>0</v>
      </c>
      <c r="AH488">
        <v>2</v>
      </c>
      <c r="AI488">
        <v>363029483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>
      <c r="A489">
        <f>ROW(Source!A537)</f>
        <v>537</v>
      </c>
      <c r="B489">
        <v>363029484</v>
      </c>
      <c r="C489">
        <v>358749924</v>
      </c>
      <c r="D489">
        <v>342715737</v>
      </c>
      <c r="E489">
        <v>1</v>
      </c>
      <c r="F489">
        <v>1</v>
      </c>
      <c r="G489">
        <v>1</v>
      </c>
      <c r="H489">
        <v>3</v>
      </c>
      <c r="I489" t="s">
        <v>236</v>
      </c>
      <c r="J489" t="s">
        <v>849</v>
      </c>
      <c r="K489" t="s">
        <v>237</v>
      </c>
      <c r="L489">
        <v>1383</v>
      </c>
      <c r="N489">
        <v>1013</v>
      </c>
      <c r="O489" t="s">
        <v>238</v>
      </c>
      <c r="P489" t="s">
        <v>238</v>
      </c>
      <c r="Q489">
        <v>1</v>
      </c>
      <c r="X489">
        <v>0.53100000000000003</v>
      </c>
      <c r="Y489">
        <v>6.0999999999999996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517</v>
      </c>
      <c r="AG489">
        <v>0</v>
      </c>
      <c r="AH489">
        <v>2</v>
      </c>
      <c r="AI489">
        <v>363029484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>
      <c r="A490">
        <f>ROW(Source!A537)</f>
        <v>537</v>
      </c>
      <c r="B490">
        <v>363029485</v>
      </c>
      <c r="C490">
        <v>358749924</v>
      </c>
      <c r="D490">
        <v>342725852</v>
      </c>
      <c r="E490">
        <v>1</v>
      </c>
      <c r="F490">
        <v>1</v>
      </c>
      <c r="G490">
        <v>1</v>
      </c>
      <c r="H490">
        <v>3</v>
      </c>
      <c r="I490" t="s">
        <v>331</v>
      </c>
      <c r="J490" t="s">
        <v>859</v>
      </c>
      <c r="K490" t="s">
        <v>332</v>
      </c>
      <c r="L490">
        <v>1346</v>
      </c>
      <c r="N490">
        <v>1009</v>
      </c>
      <c r="O490" t="s">
        <v>77</v>
      </c>
      <c r="P490" t="s">
        <v>77</v>
      </c>
      <c r="Q490">
        <v>1</v>
      </c>
      <c r="X490">
        <v>0.56999999999999995</v>
      </c>
      <c r="Y490">
        <v>931.11000000000001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517</v>
      </c>
      <c r="AG490">
        <v>0</v>
      </c>
      <c r="AH490">
        <v>2</v>
      </c>
      <c r="AI490">
        <v>363029485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>
      <c r="A491">
        <f>ROW(Source!A537)</f>
        <v>537</v>
      </c>
      <c r="B491">
        <v>363029486</v>
      </c>
      <c r="C491">
        <v>358749924</v>
      </c>
      <c r="D491">
        <v>342646017</v>
      </c>
      <c r="E491">
        <v>113</v>
      </c>
      <c r="F491">
        <v>1</v>
      </c>
      <c r="G491">
        <v>1</v>
      </c>
      <c r="H491">
        <v>3</v>
      </c>
      <c r="I491" t="s">
        <v>130</v>
      </c>
      <c r="J491" t="s">
        <v>435</v>
      </c>
      <c r="K491" t="s">
        <v>131</v>
      </c>
      <c r="L491">
        <v>3277935</v>
      </c>
      <c r="N491">
        <v>1013</v>
      </c>
      <c r="O491" t="s">
        <v>104</v>
      </c>
      <c r="P491" t="s">
        <v>104</v>
      </c>
      <c r="Q491">
        <v>1</v>
      </c>
      <c r="X491">
        <v>2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517</v>
      </c>
      <c r="AG491">
        <v>0</v>
      </c>
      <c r="AH491">
        <v>2</v>
      </c>
      <c r="AI491">
        <v>363029486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>
      <c r="A492">
        <f>ROW(Source!A607)</f>
        <v>607</v>
      </c>
      <c r="B492">
        <v>363029487</v>
      </c>
      <c r="C492">
        <v>358749952</v>
      </c>
      <c r="D492">
        <v>342640222</v>
      </c>
      <c r="E492">
        <v>113</v>
      </c>
      <c r="F492">
        <v>1</v>
      </c>
      <c r="G492">
        <v>1</v>
      </c>
      <c r="H492">
        <v>1</v>
      </c>
      <c r="I492" t="s">
        <v>115</v>
      </c>
      <c r="J492" t="s">
        <v>435</v>
      </c>
      <c r="K492" t="s">
        <v>116</v>
      </c>
      <c r="L492">
        <v>1191</v>
      </c>
      <c r="N492">
        <v>1013</v>
      </c>
      <c r="O492" t="s">
        <v>36</v>
      </c>
      <c r="P492" t="s">
        <v>36</v>
      </c>
      <c r="Q492">
        <v>1</v>
      </c>
      <c r="X492">
        <v>69</v>
      </c>
      <c r="Y492">
        <v>0</v>
      </c>
      <c r="Z492">
        <v>0</v>
      </c>
      <c r="AA492">
        <v>0</v>
      </c>
      <c r="AB492">
        <v>497.45999999999998</v>
      </c>
      <c r="AC492">
        <v>0</v>
      </c>
      <c r="AD492">
        <v>1</v>
      </c>
      <c r="AE492">
        <v>1</v>
      </c>
      <c r="AF492" t="s">
        <v>561</v>
      </c>
      <c r="AG492">
        <v>20.699999999999999</v>
      </c>
      <c r="AH492">
        <v>2</v>
      </c>
      <c r="AI492">
        <v>363029487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>
      <c r="A493">
        <f>ROW(Source!A607)</f>
        <v>607</v>
      </c>
      <c r="B493">
        <v>363029488</v>
      </c>
      <c r="C493">
        <v>358749952</v>
      </c>
      <c r="D493">
        <v>342640393</v>
      </c>
      <c r="E493">
        <v>113</v>
      </c>
      <c r="F493">
        <v>1</v>
      </c>
      <c r="G493">
        <v>1</v>
      </c>
      <c r="H493">
        <v>1</v>
      </c>
      <c r="I493" t="s">
        <v>828</v>
      </c>
      <c r="J493" t="s">
        <v>435</v>
      </c>
      <c r="K493" t="s">
        <v>829</v>
      </c>
      <c r="L493">
        <v>1191</v>
      </c>
      <c r="N493">
        <v>1013</v>
      </c>
      <c r="O493" t="s">
        <v>36</v>
      </c>
      <c r="P493" t="s">
        <v>36</v>
      </c>
      <c r="Q493">
        <v>1</v>
      </c>
      <c r="X493">
        <v>7.2000000000000002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2</v>
      </c>
      <c r="AF493" t="s">
        <v>561</v>
      </c>
      <c r="AG493">
        <v>2.1600000000000001</v>
      </c>
      <c r="AH493">
        <v>2</v>
      </c>
      <c r="AI493">
        <v>363029488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>
      <c r="A494">
        <f>ROW(Source!A607)</f>
        <v>607</v>
      </c>
      <c r="B494">
        <v>363029489</v>
      </c>
      <c r="C494">
        <v>358749952</v>
      </c>
      <c r="D494">
        <v>342764741</v>
      </c>
      <c r="E494">
        <v>1</v>
      </c>
      <c r="F494">
        <v>1</v>
      </c>
      <c r="G494">
        <v>1</v>
      </c>
      <c r="H494">
        <v>2</v>
      </c>
      <c r="I494" t="s">
        <v>65</v>
      </c>
      <c r="J494" t="s">
        <v>830</v>
      </c>
      <c r="K494" t="s">
        <v>66</v>
      </c>
      <c r="L494">
        <v>1368</v>
      </c>
      <c r="N494">
        <v>1011</v>
      </c>
      <c r="O494" t="s">
        <v>67</v>
      </c>
      <c r="P494" t="s">
        <v>67</v>
      </c>
      <c r="Q494">
        <v>1</v>
      </c>
      <c r="X494">
        <v>1.1599999999999999</v>
      </c>
      <c r="Y494">
        <v>0</v>
      </c>
      <c r="Z494">
        <v>1552.1199999999999</v>
      </c>
      <c r="AA494">
        <v>668.23000000000002</v>
      </c>
      <c r="AB494">
        <v>0</v>
      </c>
      <c r="AC494">
        <v>0</v>
      </c>
      <c r="AD494">
        <v>1</v>
      </c>
      <c r="AE494">
        <v>0</v>
      </c>
      <c r="AF494" t="s">
        <v>561</v>
      </c>
      <c r="AG494">
        <v>0.34799999999999998</v>
      </c>
      <c r="AH494">
        <v>2</v>
      </c>
      <c r="AI494">
        <v>363029489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>
      <c r="A495">
        <f>ROW(Source!A607)</f>
        <v>607</v>
      </c>
      <c r="B495">
        <v>363029490</v>
      </c>
      <c r="C495">
        <v>358749952</v>
      </c>
      <c r="D495">
        <v>342764878</v>
      </c>
      <c r="E495">
        <v>1</v>
      </c>
      <c r="F495">
        <v>1</v>
      </c>
      <c r="G495">
        <v>1</v>
      </c>
      <c r="H495">
        <v>2</v>
      </c>
      <c r="I495" t="s">
        <v>232</v>
      </c>
      <c r="J495" t="s">
        <v>845</v>
      </c>
      <c r="K495" t="s">
        <v>233</v>
      </c>
      <c r="L495">
        <v>1368</v>
      </c>
      <c r="N495">
        <v>1011</v>
      </c>
      <c r="O495" t="s">
        <v>67</v>
      </c>
      <c r="P495" t="s">
        <v>67</v>
      </c>
      <c r="Q495">
        <v>1</v>
      </c>
      <c r="X495">
        <v>0.88</v>
      </c>
      <c r="Y495">
        <v>0</v>
      </c>
      <c r="Z495">
        <v>55.780000000000001</v>
      </c>
      <c r="AA495">
        <v>441.77999999999997</v>
      </c>
      <c r="AB495">
        <v>0</v>
      </c>
      <c r="AC495">
        <v>0</v>
      </c>
      <c r="AD495">
        <v>1</v>
      </c>
      <c r="AE495">
        <v>0</v>
      </c>
      <c r="AF495" t="s">
        <v>561</v>
      </c>
      <c r="AG495">
        <v>0.26400000000000001</v>
      </c>
      <c r="AH495">
        <v>2</v>
      </c>
      <c r="AI495">
        <v>363029490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>
      <c r="A496">
        <f>ROW(Source!A607)</f>
        <v>607</v>
      </c>
      <c r="B496">
        <v>363029491</v>
      </c>
      <c r="C496">
        <v>358749952</v>
      </c>
      <c r="D496">
        <v>342765643</v>
      </c>
      <c r="E496">
        <v>1</v>
      </c>
      <c r="F496">
        <v>1</v>
      </c>
      <c r="G496">
        <v>1</v>
      </c>
      <c r="H496">
        <v>2</v>
      </c>
      <c r="I496" t="s">
        <v>70</v>
      </c>
      <c r="J496" t="s">
        <v>831</v>
      </c>
      <c r="K496" t="s">
        <v>71</v>
      </c>
      <c r="L496">
        <v>1368</v>
      </c>
      <c r="N496">
        <v>1011</v>
      </c>
      <c r="O496" t="s">
        <v>67</v>
      </c>
      <c r="P496" t="s">
        <v>67</v>
      </c>
      <c r="Q496">
        <v>1</v>
      </c>
      <c r="X496">
        <v>1.1599999999999999</v>
      </c>
      <c r="Y496">
        <v>0</v>
      </c>
      <c r="Z496">
        <v>477.92000000000002</v>
      </c>
      <c r="AA496">
        <v>497.45999999999998</v>
      </c>
      <c r="AB496">
        <v>0</v>
      </c>
      <c r="AC496">
        <v>0</v>
      </c>
      <c r="AD496">
        <v>1</v>
      </c>
      <c r="AE496">
        <v>0</v>
      </c>
      <c r="AF496" t="s">
        <v>561</v>
      </c>
      <c r="AG496">
        <v>0.34799999999999998</v>
      </c>
      <c r="AH496">
        <v>2</v>
      </c>
      <c r="AI496">
        <v>363029491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>
      <c r="A497">
        <f>ROW(Source!A607)</f>
        <v>607</v>
      </c>
      <c r="B497">
        <v>363029492</v>
      </c>
      <c r="C497">
        <v>358749952</v>
      </c>
      <c r="D497">
        <v>342765836</v>
      </c>
      <c r="E497">
        <v>1</v>
      </c>
      <c r="F497">
        <v>1</v>
      </c>
      <c r="G497">
        <v>1</v>
      </c>
      <c r="H497">
        <v>2</v>
      </c>
      <c r="I497" t="s">
        <v>117</v>
      </c>
      <c r="J497" t="s">
        <v>838</v>
      </c>
      <c r="K497" t="s">
        <v>118</v>
      </c>
      <c r="L497">
        <v>1368</v>
      </c>
      <c r="N497">
        <v>1011</v>
      </c>
      <c r="O497" t="s">
        <v>67</v>
      </c>
      <c r="P497" t="s">
        <v>67</v>
      </c>
      <c r="Q497">
        <v>1</v>
      </c>
      <c r="X497">
        <v>17</v>
      </c>
      <c r="Y497">
        <v>0</v>
      </c>
      <c r="Z497">
        <v>29.079999999999998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561</v>
      </c>
      <c r="AG497">
        <v>5.0999999999999996</v>
      </c>
      <c r="AH497">
        <v>2</v>
      </c>
      <c r="AI497">
        <v>363029492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>
      <c r="A498">
        <f>ROW(Source!A607)</f>
        <v>607</v>
      </c>
      <c r="B498">
        <v>363029493</v>
      </c>
      <c r="C498">
        <v>358749952</v>
      </c>
      <c r="D498">
        <v>342766294</v>
      </c>
      <c r="E498">
        <v>1</v>
      </c>
      <c r="F498">
        <v>1</v>
      </c>
      <c r="G498">
        <v>1</v>
      </c>
      <c r="H498">
        <v>2</v>
      </c>
      <c r="I498" t="s">
        <v>350</v>
      </c>
      <c r="J498" t="s">
        <v>860</v>
      </c>
      <c r="K498" t="s">
        <v>351</v>
      </c>
      <c r="L498">
        <v>1368</v>
      </c>
      <c r="N498">
        <v>1011</v>
      </c>
      <c r="O498" t="s">
        <v>67</v>
      </c>
      <c r="P498" t="s">
        <v>67</v>
      </c>
      <c r="Q498">
        <v>1</v>
      </c>
      <c r="X498">
        <v>4</v>
      </c>
      <c r="Y498">
        <v>0</v>
      </c>
      <c r="Z498">
        <v>5297.7600000000002</v>
      </c>
      <c r="AA498">
        <v>571.71000000000004</v>
      </c>
      <c r="AB498">
        <v>0</v>
      </c>
      <c r="AC498">
        <v>0</v>
      </c>
      <c r="AD498">
        <v>1</v>
      </c>
      <c r="AE498">
        <v>0</v>
      </c>
      <c r="AF498" t="s">
        <v>561</v>
      </c>
      <c r="AG498">
        <v>1.2</v>
      </c>
      <c r="AH498">
        <v>2</v>
      </c>
      <c r="AI498">
        <v>363029493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>
      <c r="A499">
        <f>ROW(Source!A607)</f>
        <v>607</v>
      </c>
      <c r="B499">
        <v>363029494</v>
      </c>
      <c r="C499">
        <v>358749952</v>
      </c>
      <c r="D499">
        <v>342714004</v>
      </c>
      <c r="E499">
        <v>1</v>
      </c>
      <c r="F499">
        <v>1</v>
      </c>
      <c r="G499">
        <v>1</v>
      </c>
      <c r="H499">
        <v>3</v>
      </c>
      <c r="I499" t="s">
        <v>352</v>
      </c>
      <c r="J499" t="s">
        <v>861</v>
      </c>
      <c r="K499" t="s">
        <v>353</v>
      </c>
      <c r="L499">
        <v>1339</v>
      </c>
      <c r="N499">
        <v>1007</v>
      </c>
      <c r="O499" t="s">
        <v>324</v>
      </c>
      <c r="P499" t="s">
        <v>324</v>
      </c>
      <c r="Q499">
        <v>1</v>
      </c>
      <c r="X499">
        <v>6</v>
      </c>
      <c r="Y499">
        <v>358.44999999999999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517</v>
      </c>
      <c r="AG499">
        <v>0</v>
      </c>
      <c r="AH499">
        <v>2</v>
      </c>
      <c r="AI499">
        <v>363029494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>
      <c r="A500">
        <f>ROW(Source!A607)</f>
        <v>607</v>
      </c>
      <c r="B500">
        <v>363029495</v>
      </c>
      <c r="C500">
        <v>358749952</v>
      </c>
      <c r="D500">
        <v>342714150</v>
      </c>
      <c r="E500">
        <v>1</v>
      </c>
      <c r="F500">
        <v>1</v>
      </c>
      <c r="G500">
        <v>1</v>
      </c>
      <c r="H500">
        <v>3</v>
      </c>
      <c r="I500" t="s">
        <v>354</v>
      </c>
      <c r="J500" t="s">
        <v>862</v>
      </c>
      <c r="K500" t="s">
        <v>355</v>
      </c>
      <c r="L500">
        <v>1346</v>
      </c>
      <c r="N500">
        <v>1009</v>
      </c>
      <c r="O500" t="s">
        <v>77</v>
      </c>
      <c r="P500" t="s">
        <v>77</v>
      </c>
      <c r="Q500">
        <v>1</v>
      </c>
      <c r="X500">
        <v>0.52000000000000002</v>
      </c>
      <c r="Y500">
        <v>284.14999999999998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517</v>
      </c>
      <c r="AG500">
        <v>0</v>
      </c>
      <c r="AH500">
        <v>2</v>
      </c>
      <c r="AI500">
        <v>363029495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>
      <c r="A501">
        <f>ROW(Source!A607)</f>
        <v>607</v>
      </c>
      <c r="B501">
        <v>363029496</v>
      </c>
      <c r="C501">
        <v>358749952</v>
      </c>
      <c r="D501">
        <v>342725591</v>
      </c>
      <c r="E501">
        <v>1</v>
      </c>
      <c r="F501">
        <v>1</v>
      </c>
      <c r="G501">
        <v>1</v>
      </c>
      <c r="H501">
        <v>3</v>
      </c>
      <c r="I501" t="s">
        <v>356</v>
      </c>
      <c r="J501" t="s">
        <v>863</v>
      </c>
      <c r="K501" t="s">
        <v>357</v>
      </c>
      <c r="L501">
        <v>1348</v>
      </c>
      <c r="N501">
        <v>1009</v>
      </c>
      <c r="O501" t="s">
        <v>88</v>
      </c>
      <c r="P501" t="s">
        <v>88</v>
      </c>
      <c r="Q501">
        <v>1000</v>
      </c>
      <c r="X501">
        <v>0.0014300000000000001</v>
      </c>
      <c r="Y501">
        <v>905330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517</v>
      </c>
      <c r="AG501">
        <v>0</v>
      </c>
      <c r="AH501">
        <v>2</v>
      </c>
      <c r="AI501">
        <v>363029496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>
      <c r="A502">
        <f>ROW(Source!A607)</f>
        <v>607</v>
      </c>
      <c r="B502">
        <v>363029497</v>
      </c>
      <c r="C502">
        <v>358749952</v>
      </c>
      <c r="D502">
        <v>342725853</v>
      </c>
      <c r="E502">
        <v>1</v>
      </c>
      <c r="F502">
        <v>1</v>
      </c>
      <c r="G502">
        <v>1</v>
      </c>
      <c r="H502">
        <v>3</v>
      </c>
      <c r="I502" t="s">
        <v>358</v>
      </c>
      <c r="J502" t="s">
        <v>864</v>
      </c>
      <c r="K502" t="s">
        <v>359</v>
      </c>
      <c r="L502">
        <v>1346</v>
      </c>
      <c r="N502">
        <v>1009</v>
      </c>
      <c r="O502" t="s">
        <v>77</v>
      </c>
      <c r="P502" t="s">
        <v>77</v>
      </c>
      <c r="Q502">
        <v>1</v>
      </c>
      <c r="X502">
        <v>1.02</v>
      </c>
      <c r="Y502">
        <v>899.55999999999995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517</v>
      </c>
      <c r="AG502">
        <v>0</v>
      </c>
      <c r="AH502">
        <v>2</v>
      </c>
      <c r="AI502">
        <v>363029497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>
      <c r="A503">
        <f>ROW(Source!A607)</f>
        <v>607</v>
      </c>
      <c r="B503">
        <v>363029498</v>
      </c>
      <c r="C503">
        <v>358749952</v>
      </c>
      <c r="D503">
        <v>342750993</v>
      </c>
      <c r="E503">
        <v>1</v>
      </c>
      <c r="F503">
        <v>1</v>
      </c>
      <c r="G503">
        <v>1</v>
      </c>
      <c r="H503">
        <v>3</v>
      </c>
      <c r="I503" t="s">
        <v>360</v>
      </c>
      <c r="J503" t="s">
        <v>865</v>
      </c>
      <c r="K503" t="s">
        <v>361</v>
      </c>
      <c r="L503">
        <v>1348</v>
      </c>
      <c r="N503">
        <v>1009</v>
      </c>
      <c r="O503" t="s">
        <v>88</v>
      </c>
      <c r="P503" t="s">
        <v>88</v>
      </c>
      <c r="Q503">
        <v>1000</v>
      </c>
      <c r="X503">
        <v>0.0012199999999999999</v>
      </c>
      <c r="Y503">
        <v>948687.13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517</v>
      </c>
      <c r="AG503">
        <v>0</v>
      </c>
      <c r="AH503">
        <v>2</v>
      </c>
      <c r="AI503">
        <v>363029498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>
      <c r="A504">
        <f>ROW(Source!A607)</f>
        <v>607</v>
      </c>
      <c r="B504">
        <v>363029499</v>
      </c>
      <c r="C504">
        <v>358749952</v>
      </c>
      <c r="D504">
        <v>342646017</v>
      </c>
      <c r="E504">
        <v>113</v>
      </c>
      <c r="F504">
        <v>1</v>
      </c>
      <c r="G504">
        <v>1</v>
      </c>
      <c r="H504">
        <v>3</v>
      </c>
      <c r="I504" t="s">
        <v>130</v>
      </c>
      <c r="J504" t="s">
        <v>435</v>
      </c>
      <c r="K504" t="s">
        <v>131</v>
      </c>
      <c r="L504">
        <v>3277935</v>
      </c>
      <c r="N504">
        <v>1013</v>
      </c>
      <c r="O504" t="s">
        <v>104</v>
      </c>
      <c r="P504" t="s">
        <v>104</v>
      </c>
      <c r="Q504">
        <v>1</v>
      </c>
      <c r="X504">
        <v>2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517</v>
      </c>
      <c r="AG504">
        <v>0</v>
      </c>
      <c r="AH504">
        <v>2</v>
      </c>
      <c r="AI504">
        <v>363029499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>
      <c r="A505">
        <f>ROW(Source!A608)</f>
        <v>608</v>
      </c>
      <c r="B505">
        <v>363029500</v>
      </c>
      <c r="C505">
        <v>358749980</v>
      </c>
      <c r="D505">
        <v>342640222</v>
      </c>
      <c r="E505">
        <v>113</v>
      </c>
      <c r="F505">
        <v>1</v>
      </c>
      <c r="G505">
        <v>1</v>
      </c>
      <c r="H505">
        <v>1</v>
      </c>
      <c r="I505" t="s">
        <v>115</v>
      </c>
      <c r="J505" t="s">
        <v>435</v>
      </c>
      <c r="K505" t="s">
        <v>116</v>
      </c>
      <c r="L505">
        <v>1191</v>
      </c>
      <c r="N505">
        <v>1013</v>
      </c>
      <c r="O505" t="s">
        <v>36</v>
      </c>
      <c r="P505" t="s">
        <v>36</v>
      </c>
      <c r="Q505">
        <v>1</v>
      </c>
      <c r="X505">
        <v>98.900000000000006</v>
      </c>
      <c r="Y505">
        <v>0</v>
      </c>
      <c r="Z505">
        <v>0</v>
      </c>
      <c r="AA505">
        <v>0</v>
      </c>
      <c r="AB505">
        <v>497.45999999999998</v>
      </c>
      <c r="AC505">
        <v>0</v>
      </c>
      <c r="AD505">
        <v>1</v>
      </c>
      <c r="AE505">
        <v>1</v>
      </c>
      <c r="AF505" t="s">
        <v>561</v>
      </c>
      <c r="AG505">
        <v>29.670000000000002</v>
      </c>
      <c r="AH505">
        <v>2</v>
      </c>
      <c r="AI505">
        <v>363029500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>
      <c r="A506">
        <f>ROW(Source!A608)</f>
        <v>608</v>
      </c>
      <c r="B506">
        <v>363029501</v>
      </c>
      <c r="C506">
        <v>358749980</v>
      </c>
      <c r="D506">
        <v>342640393</v>
      </c>
      <c r="E506">
        <v>113</v>
      </c>
      <c r="F506">
        <v>1</v>
      </c>
      <c r="G506">
        <v>1</v>
      </c>
      <c r="H506">
        <v>1</v>
      </c>
      <c r="I506" t="s">
        <v>828</v>
      </c>
      <c r="J506" t="s">
        <v>435</v>
      </c>
      <c r="K506" t="s">
        <v>829</v>
      </c>
      <c r="L506">
        <v>1191</v>
      </c>
      <c r="N506">
        <v>1013</v>
      </c>
      <c r="O506" t="s">
        <v>36</v>
      </c>
      <c r="P506" t="s">
        <v>36</v>
      </c>
      <c r="Q506">
        <v>1</v>
      </c>
      <c r="X506">
        <v>18.100000000000001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561</v>
      </c>
      <c r="AG506">
        <v>5.4300000000000006</v>
      </c>
      <c r="AH506">
        <v>2</v>
      </c>
      <c r="AI506">
        <v>363029501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>
      <c r="A507">
        <f>ROW(Source!A608)</f>
        <v>608</v>
      </c>
      <c r="B507">
        <v>363029502</v>
      </c>
      <c r="C507">
        <v>358749980</v>
      </c>
      <c r="D507">
        <v>342764741</v>
      </c>
      <c r="E507">
        <v>1</v>
      </c>
      <c r="F507">
        <v>1</v>
      </c>
      <c r="G507">
        <v>1</v>
      </c>
      <c r="H507">
        <v>2</v>
      </c>
      <c r="I507" t="s">
        <v>65</v>
      </c>
      <c r="J507" t="s">
        <v>830</v>
      </c>
      <c r="K507" t="s">
        <v>66</v>
      </c>
      <c r="L507">
        <v>1368</v>
      </c>
      <c r="N507">
        <v>1011</v>
      </c>
      <c r="O507" t="s">
        <v>67</v>
      </c>
      <c r="P507" t="s">
        <v>67</v>
      </c>
      <c r="Q507">
        <v>1</v>
      </c>
      <c r="X507">
        <v>4.2000000000000002</v>
      </c>
      <c r="Y507">
        <v>0</v>
      </c>
      <c r="Z507">
        <v>1552.1199999999999</v>
      </c>
      <c r="AA507">
        <v>668.23000000000002</v>
      </c>
      <c r="AB507">
        <v>0</v>
      </c>
      <c r="AC507">
        <v>0</v>
      </c>
      <c r="AD507">
        <v>1</v>
      </c>
      <c r="AE507">
        <v>0</v>
      </c>
      <c r="AF507" t="s">
        <v>561</v>
      </c>
      <c r="AG507">
        <v>1.26</v>
      </c>
      <c r="AH507">
        <v>2</v>
      </c>
      <c r="AI507">
        <v>363029502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>
      <c r="A508">
        <f>ROW(Source!A608)</f>
        <v>608</v>
      </c>
      <c r="B508">
        <v>363029503</v>
      </c>
      <c r="C508">
        <v>358749980</v>
      </c>
      <c r="D508">
        <v>342764878</v>
      </c>
      <c r="E508">
        <v>1</v>
      </c>
      <c r="F508">
        <v>1</v>
      </c>
      <c r="G508">
        <v>1</v>
      </c>
      <c r="H508">
        <v>2</v>
      </c>
      <c r="I508" t="s">
        <v>232</v>
      </c>
      <c r="J508" t="s">
        <v>845</v>
      </c>
      <c r="K508" t="s">
        <v>233</v>
      </c>
      <c r="L508">
        <v>1368</v>
      </c>
      <c r="N508">
        <v>1011</v>
      </c>
      <c r="O508" t="s">
        <v>67</v>
      </c>
      <c r="P508" t="s">
        <v>67</v>
      </c>
      <c r="Q508">
        <v>1</v>
      </c>
      <c r="X508">
        <v>3.2000000000000002</v>
      </c>
      <c r="Y508">
        <v>0</v>
      </c>
      <c r="Z508">
        <v>55.780000000000001</v>
      </c>
      <c r="AA508">
        <v>441.77999999999997</v>
      </c>
      <c r="AB508">
        <v>0</v>
      </c>
      <c r="AC508">
        <v>0</v>
      </c>
      <c r="AD508">
        <v>1</v>
      </c>
      <c r="AE508">
        <v>0</v>
      </c>
      <c r="AF508" t="s">
        <v>561</v>
      </c>
      <c r="AG508">
        <v>0.95999999999999996</v>
      </c>
      <c r="AH508">
        <v>2</v>
      </c>
      <c r="AI508">
        <v>363029503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>
      <c r="A509">
        <f>ROW(Source!A608)</f>
        <v>608</v>
      </c>
      <c r="B509">
        <v>363029504</v>
      </c>
      <c r="C509">
        <v>358749980</v>
      </c>
      <c r="D509">
        <v>342765643</v>
      </c>
      <c r="E509">
        <v>1</v>
      </c>
      <c r="F509">
        <v>1</v>
      </c>
      <c r="G509">
        <v>1</v>
      </c>
      <c r="H509">
        <v>2</v>
      </c>
      <c r="I509" t="s">
        <v>70</v>
      </c>
      <c r="J509" t="s">
        <v>831</v>
      </c>
      <c r="K509" t="s">
        <v>71</v>
      </c>
      <c r="L509">
        <v>1368</v>
      </c>
      <c r="N509">
        <v>1011</v>
      </c>
      <c r="O509" t="s">
        <v>67</v>
      </c>
      <c r="P509" t="s">
        <v>67</v>
      </c>
      <c r="Q509">
        <v>1</v>
      </c>
      <c r="X509">
        <v>4.2000000000000002</v>
      </c>
      <c r="Y509">
        <v>0</v>
      </c>
      <c r="Z509">
        <v>477.92000000000002</v>
      </c>
      <c r="AA509">
        <v>497.45999999999998</v>
      </c>
      <c r="AB509">
        <v>0</v>
      </c>
      <c r="AC509">
        <v>0</v>
      </c>
      <c r="AD509">
        <v>1</v>
      </c>
      <c r="AE509">
        <v>0</v>
      </c>
      <c r="AF509" t="s">
        <v>561</v>
      </c>
      <c r="AG509">
        <v>1.26</v>
      </c>
      <c r="AH509">
        <v>2</v>
      </c>
      <c r="AI509">
        <v>363029504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>
      <c r="A510">
        <f>ROW(Source!A608)</f>
        <v>608</v>
      </c>
      <c r="B510">
        <v>363029505</v>
      </c>
      <c r="C510">
        <v>358749980</v>
      </c>
      <c r="D510">
        <v>342765836</v>
      </c>
      <c r="E510">
        <v>1</v>
      </c>
      <c r="F510">
        <v>1</v>
      </c>
      <c r="G510">
        <v>1</v>
      </c>
      <c r="H510">
        <v>2</v>
      </c>
      <c r="I510" t="s">
        <v>117</v>
      </c>
      <c r="J510" t="s">
        <v>838</v>
      </c>
      <c r="K510" t="s">
        <v>118</v>
      </c>
      <c r="L510">
        <v>1368</v>
      </c>
      <c r="N510">
        <v>1011</v>
      </c>
      <c r="O510" t="s">
        <v>67</v>
      </c>
      <c r="P510" t="s">
        <v>67</v>
      </c>
      <c r="Q510">
        <v>1</v>
      </c>
      <c r="X510">
        <v>22</v>
      </c>
      <c r="Y510">
        <v>0</v>
      </c>
      <c r="Z510">
        <v>29.079999999999998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561</v>
      </c>
      <c r="AG510">
        <v>6.5999999999999996</v>
      </c>
      <c r="AH510">
        <v>2</v>
      </c>
      <c r="AI510">
        <v>363029505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>
      <c r="A511">
        <f>ROW(Source!A608)</f>
        <v>608</v>
      </c>
      <c r="B511">
        <v>363029506</v>
      </c>
      <c r="C511">
        <v>358749980</v>
      </c>
      <c r="D511">
        <v>342766294</v>
      </c>
      <c r="E511">
        <v>1</v>
      </c>
      <c r="F511">
        <v>1</v>
      </c>
      <c r="G511">
        <v>1</v>
      </c>
      <c r="H511">
        <v>2</v>
      </c>
      <c r="I511" t="s">
        <v>350</v>
      </c>
      <c r="J511" t="s">
        <v>860</v>
      </c>
      <c r="K511" t="s">
        <v>351</v>
      </c>
      <c r="L511">
        <v>1368</v>
      </c>
      <c r="N511">
        <v>1011</v>
      </c>
      <c r="O511" t="s">
        <v>67</v>
      </c>
      <c r="P511" t="s">
        <v>67</v>
      </c>
      <c r="Q511">
        <v>1</v>
      </c>
      <c r="X511">
        <v>6.5</v>
      </c>
      <c r="Y511">
        <v>0</v>
      </c>
      <c r="Z511">
        <v>5297.7600000000002</v>
      </c>
      <c r="AA511">
        <v>571.71000000000004</v>
      </c>
      <c r="AB511">
        <v>0</v>
      </c>
      <c r="AC511">
        <v>0</v>
      </c>
      <c r="AD511">
        <v>1</v>
      </c>
      <c r="AE511">
        <v>0</v>
      </c>
      <c r="AF511" t="s">
        <v>561</v>
      </c>
      <c r="AG511">
        <v>1.95</v>
      </c>
      <c r="AH511">
        <v>2</v>
      </c>
      <c r="AI511">
        <v>363029506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>
      <c r="A512">
        <f>ROW(Source!A608)</f>
        <v>608</v>
      </c>
      <c r="B512">
        <v>363029507</v>
      </c>
      <c r="C512">
        <v>358749980</v>
      </c>
      <c r="D512">
        <v>342714004</v>
      </c>
      <c r="E512">
        <v>1</v>
      </c>
      <c r="F512">
        <v>1</v>
      </c>
      <c r="G512">
        <v>1</v>
      </c>
      <c r="H512">
        <v>3</v>
      </c>
      <c r="I512" t="s">
        <v>352</v>
      </c>
      <c r="J512" t="s">
        <v>861</v>
      </c>
      <c r="K512" t="s">
        <v>353</v>
      </c>
      <c r="L512">
        <v>1339</v>
      </c>
      <c r="N512">
        <v>1007</v>
      </c>
      <c r="O512" t="s">
        <v>324</v>
      </c>
      <c r="P512" t="s">
        <v>324</v>
      </c>
      <c r="Q512">
        <v>1</v>
      </c>
      <c r="X512">
        <v>7</v>
      </c>
      <c r="Y512">
        <v>358.44999999999999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517</v>
      </c>
      <c r="AG512">
        <v>0</v>
      </c>
      <c r="AH512">
        <v>2</v>
      </c>
      <c r="AI512">
        <v>363029507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>
      <c r="A513">
        <f>ROW(Source!A608)</f>
        <v>608</v>
      </c>
      <c r="B513">
        <v>363029508</v>
      </c>
      <c r="C513">
        <v>358749980</v>
      </c>
      <c r="D513">
        <v>342714150</v>
      </c>
      <c r="E513">
        <v>1</v>
      </c>
      <c r="F513">
        <v>1</v>
      </c>
      <c r="G513">
        <v>1</v>
      </c>
      <c r="H513">
        <v>3</v>
      </c>
      <c r="I513" t="s">
        <v>354</v>
      </c>
      <c r="J513" t="s">
        <v>862</v>
      </c>
      <c r="K513" t="s">
        <v>355</v>
      </c>
      <c r="L513">
        <v>1346</v>
      </c>
      <c r="N513">
        <v>1009</v>
      </c>
      <c r="O513" t="s">
        <v>77</v>
      </c>
      <c r="P513" t="s">
        <v>77</v>
      </c>
      <c r="Q513">
        <v>1</v>
      </c>
      <c r="X513">
        <v>1.1200000000000001</v>
      </c>
      <c r="Y513">
        <v>284.14999999999998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517</v>
      </c>
      <c r="AG513">
        <v>0</v>
      </c>
      <c r="AH513">
        <v>2</v>
      </c>
      <c r="AI513">
        <v>363029508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>
      <c r="A514">
        <f>ROW(Source!A608)</f>
        <v>608</v>
      </c>
      <c r="B514">
        <v>363029509</v>
      </c>
      <c r="C514">
        <v>358749980</v>
      </c>
      <c r="D514">
        <v>342725591</v>
      </c>
      <c r="E514">
        <v>1</v>
      </c>
      <c r="F514">
        <v>1</v>
      </c>
      <c r="G514">
        <v>1</v>
      </c>
      <c r="H514">
        <v>3</v>
      </c>
      <c r="I514" t="s">
        <v>356</v>
      </c>
      <c r="J514" t="s">
        <v>863</v>
      </c>
      <c r="K514" t="s">
        <v>357</v>
      </c>
      <c r="L514">
        <v>1348</v>
      </c>
      <c r="N514">
        <v>1009</v>
      </c>
      <c r="O514" t="s">
        <v>88</v>
      </c>
      <c r="P514" t="s">
        <v>88</v>
      </c>
      <c r="Q514">
        <v>1000</v>
      </c>
      <c r="X514">
        <v>0.0039500000000000004</v>
      </c>
      <c r="Y514">
        <v>905330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517</v>
      </c>
      <c r="AG514">
        <v>0</v>
      </c>
      <c r="AH514">
        <v>2</v>
      </c>
      <c r="AI514">
        <v>363029509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>
      <c r="A515">
        <f>ROW(Source!A608)</f>
        <v>608</v>
      </c>
      <c r="B515">
        <v>363029510</v>
      </c>
      <c r="C515">
        <v>358749980</v>
      </c>
      <c r="D515">
        <v>342725853</v>
      </c>
      <c r="E515">
        <v>1</v>
      </c>
      <c r="F515">
        <v>1</v>
      </c>
      <c r="G515">
        <v>1</v>
      </c>
      <c r="H515">
        <v>3</v>
      </c>
      <c r="I515" t="s">
        <v>358</v>
      </c>
      <c r="J515" t="s">
        <v>864</v>
      </c>
      <c r="K515" t="s">
        <v>359</v>
      </c>
      <c r="L515">
        <v>1346</v>
      </c>
      <c r="N515">
        <v>1009</v>
      </c>
      <c r="O515" t="s">
        <v>77</v>
      </c>
      <c r="P515" t="s">
        <v>77</v>
      </c>
      <c r="Q515">
        <v>1</v>
      </c>
      <c r="X515">
        <v>2.2400000000000002</v>
      </c>
      <c r="Y515">
        <v>899.55999999999995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517</v>
      </c>
      <c r="AG515">
        <v>0</v>
      </c>
      <c r="AH515">
        <v>2</v>
      </c>
      <c r="AI515">
        <v>363029510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>
      <c r="A516">
        <f>ROW(Source!A608)</f>
        <v>608</v>
      </c>
      <c r="B516">
        <v>363029511</v>
      </c>
      <c r="C516">
        <v>358749980</v>
      </c>
      <c r="D516">
        <v>342750993</v>
      </c>
      <c r="E516">
        <v>1</v>
      </c>
      <c r="F516">
        <v>1</v>
      </c>
      <c r="G516">
        <v>1</v>
      </c>
      <c r="H516">
        <v>3</v>
      </c>
      <c r="I516" t="s">
        <v>360</v>
      </c>
      <c r="J516" t="s">
        <v>865</v>
      </c>
      <c r="K516" t="s">
        <v>361</v>
      </c>
      <c r="L516">
        <v>1348</v>
      </c>
      <c r="N516">
        <v>1009</v>
      </c>
      <c r="O516" t="s">
        <v>88</v>
      </c>
      <c r="P516" t="s">
        <v>88</v>
      </c>
      <c r="Q516">
        <v>1000</v>
      </c>
      <c r="X516">
        <v>0.0012199999999999999</v>
      </c>
      <c r="Y516">
        <v>948687.13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517</v>
      </c>
      <c r="AG516">
        <v>0</v>
      </c>
      <c r="AH516">
        <v>2</v>
      </c>
      <c r="AI516">
        <v>363029511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>
      <c r="A517">
        <f>ROW(Source!A608)</f>
        <v>608</v>
      </c>
      <c r="B517">
        <v>363029512</v>
      </c>
      <c r="C517">
        <v>358749980</v>
      </c>
      <c r="D517">
        <v>342646017</v>
      </c>
      <c r="E517">
        <v>113</v>
      </c>
      <c r="F517">
        <v>1</v>
      </c>
      <c r="G517">
        <v>1</v>
      </c>
      <c r="H517">
        <v>3</v>
      </c>
      <c r="I517" t="s">
        <v>130</v>
      </c>
      <c r="J517" t="s">
        <v>435</v>
      </c>
      <c r="K517" t="s">
        <v>131</v>
      </c>
      <c r="L517">
        <v>3277935</v>
      </c>
      <c r="N517">
        <v>1013</v>
      </c>
      <c r="O517" t="s">
        <v>104</v>
      </c>
      <c r="P517" t="s">
        <v>104</v>
      </c>
      <c r="Q517">
        <v>1</v>
      </c>
      <c r="X517">
        <v>2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 t="s">
        <v>517</v>
      </c>
      <c r="AG517">
        <v>0</v>
      </c>
      <c r="AH517">
        <v>2</v>
      </c>
      <c r="AI517">
        <v>363029512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>
      <c r="A518">
        <f>ROW(Source!A609)</f>
        <v>609</v>
      </c>
      <c r="B518">
        <v>363029513</v>
      </c>
      <c r="C518">
        <v>358750008</v>
      </c>
      <c r="D518">
        <v>342640222</v>
      </c>
      <c r="E518">
        <v>113</v>
      </c>
      <c r="F518">
        <v>1</v>
      </c>
      <c r="G518">
        <v>1</v>
      </c>
      <c r="H518">
        <v>1</v>
      </c>
      <c r="I518" t="s">
        <v>115</v>
      </c>
      <c r="J518" t="s">
        <v>435</v>
      </c>
      <c r="K518" t="s">
        <v>116</v>
      </c>
      <c r="L518">
        <v>1191</v>
      </c>
      <c r="N518">
        <v>1013</v>
      </c>
      <c r="O518" t="s">
        <v>36</v>
      </c>
      <c r="P518" t="s">
        <v>36</v>
      </c>
      <c r="Q518">
        <v>1</v>
      </c>
      <c r="X518">
        <v>28.800000000000001</v>
      </c>
      <c r="Y518">
        <v>0</v>
      </c>
      <c r="Z518">
        <v>0</v>
      </c>
      <c r="AA518">
        <v>0</v>
      </c>
      <c r="AB518">
        <v>497.45999999999998</v>
      </c>
      <c r="AC518">
        <v>0</v>
      </c>
      <c r="AD518">
        <v>1</v>
      </c>
      <c r="AE518">
        <v>1</v>
      </c>
      <c r="AF518" t="s">
        <v>667</v>
      </c>
      <c r="AG518">
        <v>17.280000000000001</v>
      </c>
      <c r="AH518">
        <v>2</v>
      </c>
      <c r="AI518">
        <v>363029513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>
      <c r="A519">
        <f>ROW(Source!A609)</f>
        <v>609</v>
      </c>
      <c r="B519">
        <v>363029514</v>
      </c>
      <c r="C519">
        <v>358750008</v>
      </c>
      <c r="D519">
        <v>342640393</v>
      </c>
      <c r="E519">
        <v>113</v>
      </c>
      <c r="F519">
        <v>1</v>
      </c>
      <c r="G519">
        <v>1</v>
      </c>
      <c r="H519">
        <v>1</v>
      </c>
      <c r="I519" t="s">
        <v>828</v>
      </c>
      <c r="J519" t="s">
        <v>435</v>
      </c>
      <c r="K519" t="s">
        <v>829</v>
      </c>
      <c r="L519">
        <v>1191</v>
      </c>
      <c r="N519">
        <v>1013</v>
      </c>
      <c r="O519" t="s">
        <v>36</v>
      </c>
      <c r="P519" t="s">
        <v>36</v>
      </c>
      <c r="Q519">
        <v>1</v>
      </c>
      <c r="X519">
        <v>6.3300000000000001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2</v>
      </c>
      <c r="AF519" t="s">
        <v>667</v>
      </c>
      <c r="AG519">
        <v>3.798</v>
      </c>
      <c r="AH519">
        <v>2</v>
      </c>
      <c r="AI519">
        <v>363029514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>
      <c r="A520">
        <f>ROW(Source!A609)</f>
        <v>609</v>
      </c>
      <c r="B520">
        <v>363029515</v>
      </c>
      <c r="C520">
        <v>358750008</v>
      </c>
      <c r="D520">
        <v>342764741</v>
      </c>
      <c r="E520">
        <v>1</v>
      </c>
      <c r="F520">
        <v>1</v>
      </c>
      <c r="G520">
        <v>1</v>
      </c>
      <c r="H520">
        <v>2</v>
      </c>
      <c r="I520" t="s">
        <v>65</v>
      </c>
      <c r="J520" t="s">
        <v>830</v>
      </c>
      <c r="K520" t="s">
        <v>66</v>
      </c>
      <c r="L520">
        <v>1368</v>
      </c>
      <c r="N520">
        <v>1011</v>
      </c>
      <c r="O520" t="s">
        <v>67</v>
      </c>
      <c r="P520" t="s">
        <v>67</v>
      </c>
      <c r="Q520">
        <v>1</v>
      </c>
      <c r="X520">
        <v>0.20000000000000001</v>
      </c>
      <c r="Y520">
        <v>0</v>
      </c>
      <c r="Z520">
        <v>1552.1199999999999</v>
      </c>
      <c r="AA520">
        <v>668.23000000000002</v>
      </c>
      <c r="AB520">
        <v>0</v>
      </c>
      <c r="AC520">
        <v>0</v>
      </c>
      <c r="AD520">
        <v>1</v>
      </c>
      <c r="AE520">
        <v>0</v>
      </c>
      <c r="AF520" t="s">
        <v>667</v>
      </c>
      <c r="AG520">
        <v>0.12</v>
      </c>
      <c r="AH520">
        <v>2</v>
      </c>
      <c r="AI520">
        <v>363029515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>
      <c r="A521">
        <f>ROW(Source!A609)</f>
        <v>609</v>
      </c>
      <c r="B521">
        <v>363029516</v>
      </c>
      <c r="C521">
        <v>358750008</v>
      </c>
      <c r="D521">
        <v>342764838</v>
      </c>
      <c r="E521">
        <v>1</v>
      </c>
      <c r="F521">
        <v>1</v>
      </c>
      <c r="G521">
        <v>1</v>
      </c>
      <c r="H521">
        <v>2</v>
      </c>
      <c r="I521" t="s">
        <v>368</v>
      </c>
      <c r="J521" t="s">
        <v>866</v>
      </c>
      <c r="K521" t="s">
        <v>369</v>
      </c>
      <c r="L521">
        <v>1368</v>
      </c>
      <c r="N521">
        <v>1011</v>
      </c>
      <c r="O521" t="s">
        <v>67</v>
      </c>
      <c r="P521" t="s">
        <v>67</v>
      </c>
      <c r="Q521">
        <v>1</v>
      </c>
      <c r="X521">
        <v>5.4000000000000004</v>
      </c>
      <c r="Y521">
        <v>0</v>
      </c>
      <c r="Z521">
        <v>2.6699999999999999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667</v>
      </c>
      <c r="AG521">
        <v>3.2400000000000002</v>
      </c>
      <c r="AH521">
        <v>2</v>
      </c>
      <c r="AI521">
        <v>363029516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>
      <c r="A522">
        <f>ROW(Source!A609)</f>
        <v>609</v>
      </c>
      <c r="B522">
        <v>363029517</v>
      </c>
      <c r="C522">
        <v>358750008</v>
      </c>
      <c r="D522">
        <v>342764878</v>
      </c>
      <c r="E522">
        <v>1</v>
      </c>
      <c r="F522">
        <v>1</v>
      </c>
      <c r="G522">
        <v>1</v>
      </c>
      <c r="H522">
        <v>2</v>
      </c>
      <c r="I522" t="s">
        <v>232</v>
      </c>
      <c r="J522" t="s">
        <v>845</v>
      </c>
      <c r="K522" t="s">
        <v>233</v>
      </c>
      <c r="L522">
        <v>1368</v>
      </c>
      <c r="N522">
        <v>1011</v>
      </c>
      <c r="O522" t="s">
        <v>67</v>
      </c>
      <c r="P522" t="s">
        <v>67</v>
      </c>
      <c r="Q522">
        <v>1</v>
      </c>
      <c r="X522">
        <v>2.7000000000000002</v>
      </c>
      <c r="Y522">
        <v>0</v>
      </c>
      <c r="Z522">
        <v>55.780000000000001</v>
      </c>
      <c r="AA522">
        <v>441.77999999999997</v>
      </c>
      <c r="AB522">
        <v>0</v>
      </c>
      <c r="AC522">
        <v>0</v>
      </c>
      <c r="AD522">
        <v>1</v>
      </c>
      <c r="AE522">
        <v>0</v>
      </c>
      <c r="AF522" t="s">
        <v>667</v>
      </c>
      <c r="AG522">
        <v>1.6200000000000001</v>
      </c>
      <c r="AH522">
        <v>2</v>
      </c>
      <c r="AI522">
        <v>363029517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>
      <c r="A523">
        <f>ROW(Source!A609)</f>
        <v>609</v>
      </c>
      <c r="B523">
        <v>363029518</v>
      </c>
      <c r="C523">
        <v>358750008</v>
      </c>
      <c r="D523">
        <v>342764921</v>
      </c>
      <c r="E523">
        <v>1</v>
      </c>
      <c r="F523">
        <v>1</v>
      </c>
      <c r="G523">
        <v>1</v>
      </c>
      <c r="H523">
        <v>2</v>
      </c>
      <c r="I523" t="s">
        <v>157</v>
      </c>
      <c r="J523" t="s">
        <v>844</v>
      </c>
      <c r="K523" t="s">
        <v>158</v>
      </c>
      <c r="L523">
        <v>1368</v>
      </c>
      <c r="N523">
        <v>1011</v>
      </c>
      <c r="O523" t="s">
        <v>67</v>
      </c>
      <c r="P523" t="s">
        <v>67</v>
      </c>
      <c r="Q523">
        <v>1</v>
      </c>
      <c r="X523">
        <v>0.53000000000000003</v>
      </c>
      <c r="Y523">
        <v>0</v>
      </c>
      <c r="Z523">
        <v>104.98999999999999</v>
      </c>
      <c r="AA523">
        <v>497.45999999999998</v>
      </c>
      <c r="AB523">
        <v>0</v>
      </c>
      <c r="AC523">
        <v>0</v>
      </c>
      <c r="AD523">
        <v>1</v>
      </c>
      <c r="AE523">
        <v>0</v>
      </c>
      <c r="AF523" t="s">
        <v>667</v>
      </c>
      <c r="AG523">
        <v>0.318</v>
      </c>
      <c r="AH523">
        <v>2</v>
      </c>
      <c r="AI523">
        <v>363029518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>
      <c r="A524">
        <f>ROW(Source!A609)</f>
        <v>609</v>
      </c>
      <c r="B524">
        <v>363029519</v>
      </c>
      <c r="C524">
        <v>358750008</v>
      </c>
      <c r="D524">
        <v>342765357</v>
      </c>
      <c r="E524">
        <v>1</v>
      </c>
      <c r="F524">
        <v>1</v>
      </c>
      <c r="G524">
        <v>1</v>
      </c>
      <c r="H524">
        <v>2</v>
      </c>
      <c r="I524" t="s">
        <v>370</v>
      </c>
      <c r="J524" t="s">
        <v>867</v>
      </c>
      <c r="K524" t="s">
        <v>371</v>
      </c>
      <c r="L524">
        <v>1368</v>
      </c>
      <c r="N524">
        <v>1011</v>
      </c>
      <c r="O524" t="s">
        <v>67</v>
      </c>
      <c r="P524" t="s">
        <v>67</v>
      </c>
      <c r="Q524">
        <v>1</v>
      </c>
      <c r="X524">
        <v>2.7000000000000002</v>
      </c>
      <c r="Y524">
        <v>0</v>
      </c>
      <c r="Z524">
        <v>2608.8299999999999</v>
      </c>
      <c r="AA524">
        <v>571.71000000000004</v>
      </c>
      <c r="AB524">
        <v>0</v>
      </c>
      <c r="AC524">
        <v>0</v>
      </c>
      <c r="AD524">
        <v>1</v>
      </c>
      <c r="AE524">
        <v>0</v>
      </c>
      <c r="AF524" t="s">
        <v>667</v>
      </c>
      <c r="AG524">
        <v>1.6200000000000001</v>
      </c>
      <c r="AH524">
        <v>2</v>
      </c>
      <c r="AI524">
        <v>363029519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>
      <c r="A525">
        <f>ROW(Source!A609)</f>
        <v>609</v>
      </c>
      <c r="B525">
        <v>363029520</v>
      </c>
      <c r="C525">
        <v>358750008</v>
      </c>
      <c r="D525">
        <v>342765643</v>
      </c>
      <c r="E525">
        <v>1</v>
      </c>
      <c r="F525">
        <v>1</v>
      </c>
      <c r="G525">
        <v>1</v>
      </c>
      <c r="H525">
        <v>2</v>
      </c>
      <c r="I525" t="s">
        <v>70</v>
      </c>
      <c r="J525" t="s">
        <v>831</v>
      </c>
      <c r="K525" t="s">
        <v>71</v>
      </c>
      <c r="L525">
        <v>1368</v>
      </c>
      <c r="N525">
        <v>1011</v>
      </c>
      <c r="O525" t="s">
        <v>67</v>
      </c>
      <c r="P525" t="s">
        <v>67</v>
      </c>
      <c r="Q525">
        <v>1</v>
      </c>
      <c r="X525">
        <v>0.20000000000000001</v>
      </c>
      <c r="Y525">
        <v>0</v>
      </c>
      <c r="Z525">
        <v>477.92000000000002</v>
      </c>
      <c r="AA525">
        <v>497.45999999999998</v>
      </c>
      <c r="AB525">
        <v>0</v>
      </c>
      <c r="AC525">
        <v>0</v>
      </c>
      <c r="AD525">
        <v>1</v>
      </c>
      <c r="AE525">
        <v>0</v>
      </c>
      <c r="AF525" t="s">
        <v>667</v>
      </c>
      <c r="AG525">
        <v>0.12</v>
      </c>
      <c r="AH525">
        <v>2</v>
      </c>
      <c r="AI525">
        <v>363029520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>
      <c r="A526">
        <f>ROW(Source!A609)</f>
        <v>609</v>
      </c>
      <c r="B526">
        <v>363029521</v>
      </c>
      <c r="C526">
        <v>358750008</v>
      </c>
      <c r="D526">
        <v>342713970</v>
      </c>
      <c r="E526">
        <v>1</v>
      </c>
      <c r="F526">
        <v>1</v>
      </c>
      <c r="G526">
        <v>1</v>
      </c>
      <c r="H526">
        <v>3</v>
      </c>
      <c r="I526" t="s">
        <v>119</v>
      </c>
      <c r="J526" t="s">
        <v>839</v>
      </c>
      <c r="K526" t="s">
        <v>120</v>
      </c>
      <c r="L526">
        <v>1348</v>
      </c>
      <c r="N526">
        <v>1009</v>
      </c>
      <c r="O526" t="s">
        <v>88</v>
      </c>
      <c r="P526" t="s">
        <v>88</v>
      </c>
      <c r="Q526">
        <v>1000</v>
      </c>
      <c r="X526">
        <v>0.00013999999999999999</v>
      </c>
      <c r="Y526">
        <v>144581.54999999999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517</v>
      </c>
      <c r="AG526">
        <v>0</v>
      </c>
      <c r="AH526">
        <v>2</v>
      </c>
      <c r="AI526">
        <v>363029521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>
      <c r="A527">
        <f>ROW(Source!A609)</f>
        <v>609</v>
      </c>
      <c r="B527">
        <v>363029522</v>
      </c>
      <c r="C527">
        <v>358750008</v>
      </c>
      <c r="D527">
        <v>342646017</v>
      </c>
      <c r="E527">
        <v>113</v>
      </c>
      <c r="F527">
        <v>1</v>
      </c>
      <c r="G527">
        <v>1</v>
      </c>
      <c r="H527">
        <v>3</v>
      </c>
      <c r="I527" t="s">
        <v>130</v>
      </c>
      <c r="J527" t="s">
        <v>435</v>
      </c>
      <c r="K527" t="s">
        <v>131</v>
      </c>
      <c r="L527">
        <v>3277935</v>
      </c>
      <c r="N527">
        <v>1013</v>
      </c>
      <c r="O527" t="s">
        <v>104</v>
      </c>
      <c r="P527" t="s">
        <v>104</v>
      </c>
      <c r="Q527">
        <v>1</v>
      </c>
      <c r="X527">
        <v>2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517</v>
      </c>
      <c r="AG527">
        <v>0</v>
      </c>
      <c r="AH527">
        <v>2</v>
      </c>
      <c r="AI527">
        <v>363029522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>
      <c r="A528">
        <f>ROW(Source!A610)</f>
        <v>610</v>
      </c>
      <c r="B528">
        <v>363029523</v>
      </c>
      <c r="C528">
        <v>358750030</v>
      </c>
      <c r="D528">
        <v>342640222</v>
      </c>
      <c r="E528">
        <v>113</v>
      </c>
      <c r="F528">
        <v>1</v>
      </c>
      <c r="G528">
        <v>1</v>
      </c>
      <c r="H528">
        <v>1</v>
      </c>
      <c r="I528" t="s">
        <v>115</v>
      </c>
      <c r="J528" t="s">
        <v>435</v>
      </c>
      <c r="K528" t="s">
        <v>116</v>
      </c>
      <c r="L528">
        <v>1191</v>
      </c>
      <c r="N528">
        <v>1013</v>
      </c>
      <c r="O528" t="s">
        <v>36</v>
      </c>
      <c r="P528" t="s">
        <v>36</v>
      </c>
      <c r="Q528">
        <v>1</v>
      </c>
      <c r="X528">
        <v>45.299999999999997</v>
      </c>
      <c r="Y528">
        <v>0</v>
      </c>
      <c r="Z528">
        <v>0</v>
      </c>
      <c r="AA528">
        <v>0</v>
      </c>
      <c r="AB528">
        <v>497.45999999999998</v>
      </c>
      <c r="AC528">
        <v>0</v>
      </c>
      <c r="AD528">
        <v>1</v>
      </c>
      <c r="AE528">
        <v>1</v>
      </c>
      <c r="AF528" t="s">
        <v>667</v>
      </c>
      <c r="AG528">
        <v>27.179999999999996</v>
      </c>
      <c r="AH528">
        <v>2</v>
      </c>
      <c r="AI528">
        <v>363029523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>
      <c r="A529">
        <f>ROW(Source!A610)</f>
        <v>610</v>
      </c>
      <c r="B529">
        <v>363029524</v>
      </c>
      <c r="C529">
        <v>358750030</v>
      </c>
      <c r="D529">
        <v>342640393</v>
      </c>
      <c r="E529">
        <v>113</v>
      </c>
      <c r="F529">
        <v>1</v>
      </c>
      <c r="G529">
        <v>1</v>
      </c>
      <c r="H529">
        <v>1</v>
      </c>
      <c r="I529" t="s">
        <v>828</v>
      </c>
      <c r="J529" t="s">
        <v>435</v>
      </c>
      <c r="K529" t="s">
        <v>829</v>
      </c>
      <c r="L529">
        <v>1191</v>
      </c>
      <c r="N529">
        <v>1013</v>
      </c>
      <c r="O529" t="s">
        <v>36</v>
      </c>
      <c r="P529" t="s">
        <v>36</v>
      </c>
      <c r="Q529">
        <v>1</v>
      </c>
      <c r="X529">
        <v>6.4299999999999997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2</v>
      </c>
      <c r="AF529" t="s">
        <v>667</v>
      </c>
      <c r="AG529">
        <v>3.8579999999999997</v>
      </c>
      <c r="AH529">
        <v>2</v>
      </c>
      <c r="AI529">
        <v>363029524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>
      <c r="A530">
        <f>ROW(Source!A610)</f>
        <v>610</v>
      </c>
      <c r="B530">
        <v>363029525</v>
      </c>
      <c r="C530">
        <v>358750030</v>
      </c>
      <c r="D530">
        <v>342764741</v>
      </c>
      <c r="E530">
        <v>1</v>
      </c>
      <c r="F530">
        <v>1</v>
      </c>
      <c r="G530">
        <v>1</v>
      </c>
      <c r="H530">
        <v>2</v>
      </c>
      <c r="I530" t="s">
        <v>65</v>
      </c>
      <c r="J530" t="s">
        <v>830</v>
      </c>
      <c r="K530" t="s">
        <v>66</v>
      </c>
      <c r="L530">
        <v>1368</v>
      </c>
      <c r="N530">
        <v>1011</v>
      </c>
      <c r="O530" t="s">
        <v>67</v>
      </c>
      <c r="P530" t="s">
        <v>67</v>
      </c>
      <c r="Q530">
        <v>1</v>
      </c>
      <c r="X530">
        <v>0.22</v>
      </c>
      <c r="Y530">
        <v>0</v>
      </c>
      <c r="Z530">
        <v>1552.1199999999999</v>
      </c>
      <c r="AA530">
        <v>668.23000000000002</v>
      </c>
      <c r="AB530">
        <v>0</v>
      </c>
      <c r="AC530">
        <v>0</v>
      </c>
      <c r="AD530">
        <v>1</v>
      </c>
      <c r="AE530">
        <v>0</v>
      </c>
      <c r="AF530" t="s">
        <v>667</v>
      </c>
      <c r="AG530">
        <v>0.13200000000000001</v>
      </c>
      <c r="AH530">
        <v>2</v>
      </c>
      <c r="AI530">
        <v>363029525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>
      <c r="A531">
        <f>ROW(Source!A610)</f>
        <v>610</v>
      </c>
      <c r="B531">
        <v>363029526</v>
      </c>
      <c r="C531">
        <v>358750030</v>
      </c>
      <c r="D531">
        <v>342764838</v>
      </c>
      <c r="E531">
        <v>1</v>
      </c>
      <c r="F531">
        <v>1</v>
      </c>
      <c r="G531">
        <v>1</v>
      </c>
      <c r="H531">
        <v>2</v>
      </c>
      <c r="I531" t="s">
        <v>368</v>
      </c>
      <c r="J531" t="s">
        <v>866</v>
      </c>
      <c r="K531" t="s">
        <v>369</v>
      </c>
      <c r="L531">
        <v>1368</v>
      </c>
      <c r="N531">
        <v>1011</v>
      </c>
      <c r="O531" t="s">
        <v>67</v>
      </c>
      <c r="P531" t="s">
        <v>67</v>
      </c>
      <c r="Q531">
        <v>1</v>
      </c>
      <c r="X531">
        <v>5.0999999999999996</v>
      </c>
      <c r="Y531">
        <v>0</v>
      </c>
      <c r="Z531">
        <v>2.6699999999999999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667</v>
      </c>
      <c r="AG531">
        <v>3.0599999999999996</v>
      </c>
      <c r="AH531">
        <v>2</v>
      </c>
      <c r="AI531">
        <v>363029526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>
      <c r="A532">
        <f>ROW(Source!A610)</f>
        <v>610</v>
      </c>
      <c r="B532">
        <v>363029527</v>
      </c>
      <c r="C532">
        <v>358750030</v>
      </c>
      <c r="D532">
        <v>342764878</v>
      </c>
      <c r="E532">
        <v>1</v>
      </c>
      <c r="F532">
        <v>1</v>
      </c>
      <c r="G532">
        <v>1</v>
      </c>
      <c r="H532">
        <v>2</v>
      </c>
      <c r="I532" t="s">
        <v>232</v>
      </c>
      <c r="J532" t="s">
        <v>845</v>
      </c>
      <c r="K532" t="s">
        <v>233</v>
      </c>
      <c r="L532">
        <v>1368</v>
      </c>
      <c r="N532">
        <v>1011</v>
      </c>
      <c r="O532" t="s">
        <v>67</v>
      </c>
      <c r="P532" t="s">
        <v>67</v>
      </c>
      <c r="Q532">
        <v>1</v>
      </c>
      <c r="X532">
        <v>2.5499999999999998</v>
      </c>
      <c r="Y532">
        <v>0</v>
      </c>
      <c r="Z532">
        <v>55.780000000000001</v>
      </c>
      <c r="AA532">
        <v>441.77999999999997</v>
      </c>
      <c r="AB532">
        <v>0</v>
      </c>
      <c r="AC532">
        <v>0</v>
      </c>
      <c r="AD532">
        <v>1</v>
      </c>
      <c r="AE532">
        <v>0</v>
      </c>
      <c r="AF532" t="s">
        <v>667</v>
      </c>
      <c r="AG532">
        <v>1.5299999999999998</v>
      </c>
      <c r="AH532">
        <v>2</v>
      </c>
      <c r="AI532">
        <v>363029527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>
      <c r="A533">
        <f>ROW(Source!A610)</f>
        <v>610</v>
      </c>
      <c r="B533">
        <v>363029528</v>
      </c>
      <c r="C533">
        <v>358750030</v>
      </c>
      <c r="D533">
        <v>342764921</v>
      </c>
      <c r="E533">
        <v>1</v>
      </c>
      <c r="F533">
        <v>1</v>
      </c>
      <c r="G533">
        <v>1</v>
      </c>
      <c r="H533">
        <v>2</v>
      </c>
      <c r="I533" t="s">
        <v>157</v>
      </c>
      <c r="J533" t="s">
        <v>844</v>
      </c>
      <c r="K533" t="s">
        <v>158</v>
      </c>
      <c r="L533">
        <v>1368</v>
      </c>
      <c r="N533">
        <v>1011</v>
      </c>
      <c r="O533" t="s">
        <v>67</v>
      </c>
      <c r="P533" t="s">
        <v>67</v>
      </c>
      <c r="Q533">
        <v>1</v>
      </c>
      <c r="X533">
        <v>0.89000000000000001</v>
      </c>
      <c r="Y533">
        <v>0</v>
      </c>
      <c r="Z533">
        <v>104.98999999999999</v>
      </c>
      <c r="AA533">
        <v>497.45999999999998</v>
      </c>
      <c r="AB533">
        <v>0</v>
      </c>
      <c r="AC533">
        <v>0</v>
      </c>
      <c r="AD533">
        <v>1</v>
      </c>
      <c r="AE533">
        <v>0</v>
      </c>
      <c r="AF533" t="s">
        <v>667</v>
      </c>
      <c r="AG533">
        <v>0.53400000000000003</v>
      </c>
      <c r="AH533">
        <v>2</v>
      </c>
      <c r="AI533">
        <v>363029528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>
      <c r="A534">
        <f>ROW(Source!A610)</f>
        <v>610</v>
      </c>
      <c r="B534">
        <v>363029529</v>
      </c>
      <c r="C534">
        <v>358750030</v>
      </c>
      <c r="D534">
        <v>342765357</v>
      </c>
      <c r="E534">
        <v>1</v>
      </c>
      <c r="F534">
        <v>1</v>
      </c>
      <c r="G534">
        <v>1</v>
      </c>
      <c r="H534">
        <v>2</v>
      </c>
      <c r="I534" t="s">
        <v>370</v>
      </c>
      <c r="J534" t="s">
        <v>867</v>
      </c>
      <c r="K534" t="s">
        <v>371</v>
      </c>
      <c r="L534">
        <v>1368</v>
      </c>
      <c r="N534">
        <v>1011</v>
      </c>
      <c r="O534" t="s">
        <v>67</v>
      </c>
      <c r="P534" t="s">
        <v>67</v>
      </c>
      <c r="Q534">
        <v>1</v>
      </c>
      <c r="X534">
        <v>2.5499999999999998</v>
      </c>
      <c r="Y534">
        <v>0</v>
      </c>
      <c r="Z534">
        <v>2608.8299999999999</v>
      </c>
      <c r="AA534">
        <v>571.71000000000004</v>
      </c>
      <c r="AB534">
        <v>0</v>
      </c>
      <c r="AC534">
        <v>0</v>
      </c>
      <c r="AD534">
        <v>1</v>
      </c>
      <c r="AE534">
        <v>0</v>
      </c>
      <c r="AF534" t="s">
        <v>667</v>
      </c>
      <c r="AG534">
        <v>1.5299999999999998</v>
      </c>
      <c r="AH534">
        <v>2</v>
      </c>
      <c r="AI534">
        <v>363029529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>
      <c r="A535">
        <f>ROW(Source!A610)</f>
        <v>610</v>
      </c>
      <c r="B535">
        <v>363029530</v>
      </c>
      <c r="C535">
        <v>358750030</v>
      </c>
      <c r="D535">
        <v>342765643</v>
      </c>
      <c r="E535">
        <v>1</v>
      </c>
      <c r="F535">
        <v>1</v>
      </c>
      <c r="G535">
        <v>1</v>
      </c>
      <c r="H535">
        <v>2</v>
      </c>
      <c r="I535" t="s">
        <v>70</v>
      </c>
      <c r="J535" t="s">
        <v>831</v>
      </c>
      <c r="K535" t="s">
        <v>71</v>
      </c>
      <c r="L535">
        <v>1368</v>
      </c>
      <c r="N535">
        <v>1011</v>
      </c>
      <c r="O535" t="s">
        <v>67</v>
      </c>
      <c r="P535" t="s">
        <v>67</v>
      </c>
      <c r="Q535">
        <v>1</v>
      </c>
      <c r="X535">
        <v>0.22</v>
      </c>
      <c r="Y535">
        <v>0</v>
      </c>
      <c r="Z535">
        <v>477.92000000000002</v>
      </c>
      <c r="AA535">
        <v>497.45999999999998</v>
      </c>
      <c r="AB535">
        <v>0</v>
      </c>
      <c r="AC535">
        <v>0</v>
      </c>
      <c r="AD535">
        <v>1</v>
      </c>
      <c r="AE535">
        <v>0</v>
      </c>
      <c r="AF535" t="s">
        <v>667</v>
      </c>
      <c r="AG535">
        <v>0.13200000000000001</v>
      </c>
      <c r="AH535">
        <v>2</v>
      </c>
      <c r="AI535">
        <v>363029530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>
      <c r="A536">
        <f>ROW(Source!A610)</f>
        <v>610</v>
      </c>
      <c r="B536">
        <v>363029531</v>
      </c>
      <c r="C536">
        <v>358750030</v>
      </c>
      <c r="D536">
        <v>342713970</v>
      </c>
      <c r="E536">
        <v>1</v>
      </c>
      <c r="F536">
        <v>1</v>
      </c>
      <c r="G536">
        <v>1</v>
      </c>
      <c r="H536">
        <v>3</v>
      </c>
      <c r="I536" t="s">
        <v>119</v>
      </c>
      <c r="J536" t="s">
        <v>839</v>
      </c>
      <c r="K536" t="s">
        <v>120</v>
      </c>
      <c r="L536">
        <v>1348</v>
      </c>
      <c r="N536">
        <v>1009</v>
      </c>
      <c r="O536" t="s">
        <v>88</v>
      </c>
      <c r="P536" t="s">
        <v>88</v>
      </c>
      <c r="Q536">
        <v>1000</v>
      </c>
      <c r="X536">
        <v>0.00013999999999999999</v>
      </c>
      <c r="Y536">
        <v>144581.54999999999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517</v>
      </c>
      <c r="AG536">
        <v>0</v>
      </c>
      <c r="AH536">
        <v>2</v>
      </c>
      <c r="AI536">
        <v>363029531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>
      <c r="A537">
        <f>ROW(Source!A610)</f>
        <v>610</v>
      </c>
      <c r="B537">
        <v>363029532</v>
      </c>
      <c r="C537">
        <v>358750030</v>
      </c>
      <c r="D537">
        <v>342646017</v>
      </c>
      <c r="E537">
        <v>113</v>
      </c>
      <c r="F537">
        <v>1</v>
      </c>
      <c r="G537">
        <v>1</v>
      </c>
      <c r="H537">
        <v>3</v>
      </c>
      <c r="I537" t="s">
        <v>130</v>
      </c>
      <c r="J537" t="s">
        <v>435</v>
      </c>
      <c r="K537" t="s">
        <v>131</v>
      </c>
      <c r="L537">
        <v>3277935</v>
      </c>
      <c r="N537">
        <v>1013</v>
      </c>
      <c r="O537" t="s">
        <v>104</v>
      </c>
      <c r="P537" t="s">
        <v>104</v>
      </c>
      <c r="Q537">
        <v>1</v>
      </c>
      <c r="X537">
        <v>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 t="s">
        <v>517</v>
      </c>
      <c r="AG537">
        <v>0</v>
      </c>
      <c r="AH537">
        <v>2</v>
      </c>
      <c r="AI537">
        <v>363029532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>
      <c r="A538">
        <f>ROW(Source!A611)</f>
        <v>611</v>
      </c>
      <c r="B538">
        <v>363029533</v>
      </c>
      <c r="C538">
        <v>358750052</v>
      </c>
      <c r="D538">
        <v>342640222</v>
      </c>
      <c r="E538">
        <v>113</v>
      </c>
      <c r="F538">
        <v>1</v>
      </c>
      <c r="G538">
        <v>1</v>
      </c>
      <c r="H538">
        <v>1</v>
      </c>
      <c r="I538" t="s">
        <v>115</v>
      </c>
      <c r="J538" t="s">
        <v>435</v>
      </c>
      <c r="K538" t="s">
        <v>116</v>
      </c>
      <c r="L538">
        <v>1191</v>
      </c>
      <c r="N538">
        <v>1013</v>
      </c>
      <c r="O538" t="s">
        <v>36</v>
      </c>
      <c r="P538" t="s">
        <v>36</v>
      </c>
      <c r="Q538">
        <v>1</v>
      </c>
      <c r="X538">
        <v>30.899999999999999</v>
      </c>
      <c r="Y538">
        <v>0</v>
      </c>
      <c r="Z538">
        <v>0</v>
      </c>
      <c r="AA538">
        <v>0</v>
      </c>
      <c r="AB538">
        <v>497.45999999999998</v>
      </c>
      <c r="AC538">
        <v>0</v>
      </c>
      <c r="AD538">
        <v>1</v>
      </c>
      <c r="AE538">
        <v>1</v>
      </c>
      <c r="AF538" t="s">
        <v>667</v>
      </c>
      <c r="AG538">
        <v>18.539999999999999</v>
      </c>
      <c r="AH538">
        <v>2</v>
      </c>
      <c r="AI538">
        <v>363029533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>
      <c r="A539">
        <f>ROW(Source!A611)</f>
        <v>611</v>
      </c>
      <c r="B539">
        <v>363029534</v>
      </c>
      <c r="C539">
        <v>358750052</v>
      </c>
      <c r="D539">
        <v>342640393</v>
      </c>
      <c r="E539">
        <v>113</v>
      </c>
      <c r="F539">
        <v>1</v>
      </c>
      <c r="G539">
        <v>1</v>
      </c>
      <c r="H539">
        <v>1</v>
      </c>
      <c r="I539" t="s">
        <v>828</v>
      </c>
      <c r="J539" t="s">
        <v>435</v>
      </c>
      <c r="K539" t="s">
        <v>829</v>
      </c>
      <c r="L539">
        <v>1191</v>
      </c>
      <c r="N539">
        <v>1013</v>
      </c>
      <c r="O539" t="s">
        <v>36</v>
      </c>
      <c r="P539" t="s">
        <v>36</v>
      </c>
      <c r="Q539">
        <v>1</v>
      </c>
      <c r="X539">
        <v>7.1699999999999999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667</v>
      </c>
      <c r="AG539">
        <v>4.3019999999999996</v>
      </c>
      <c r="AH539">
        <v>2</v>
      </c>
      <c r="AI539">
        <v>363029534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>
      <c r="A540">
        <f>ROW(Source!A611)</f>
        <v>611</v>
      </c>
      <c r="B540">
        <v>363029535</v>
      </c>
      <c r="C540">
        <v>358750052</v>
      </c>
      <c r="D540">
        <v>342764741</v>
      </c>
      <c r="E540">
        <v>1</v>
      </c>
      <c r="F540">
        <v>1</v>
      </c>
      <c r="G540">
        <v>1</v>
      </c>
      <c r="H540">
        <v>2</v>
      </c>
      <c r="I540" t="s">
        <v>65</v>
      </c>
      <c r="J540" t="s">
        <v>830</v>
      </c>
      <c r="K540" t="s">
        <v>66</v>
      </c>
      <c r="L540">
        <v>1368</v>
      </c>
      <c r="N540">
        <v>1011</v>
      </c>
      <c r="O540" t="s">
        <v>67</v>
      </c>
      <c r="P540" t="s">
        <v>67</v>
      </c>
      <c r="Q540">
        <v>1</v>
      </c>
      <c r="X540">
        <v>0.20000000000000001</v>
      </c>
      <c r="Y540">
        <v>0</v>
      </c>
      <c r="Z540">
        <v>1552.1199999999999</v>
      </c>
      <c r="AA540">
        <v>668.23000000000002</v>
      </c>
      <c r="AB540">
        <v>0</v>
      </c>
      <c r="AC540">
        <v>0</v>
      </c>
      <c r="AD540">
        <v>1</v>
      </c>
      <c r="AE540">
        <v>0</v>
      </c>
      <c r="AF540" t="s">
        <v>667</v>
      </c>
      <c r="AG540">
        <v>0.12</v>
      </c>
      <c r="AH540">
        <v>2</v>
      </c>
      <c r="AI540">
        <v>363029535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>
      <c r="A541">
        <f>ROW(Source!A611)</f>
        <v>611</v>
      </c>
      <c r="B541">
        <v>363029536</v>
      </c>
      <c r="C541">
        <v>358750052</v>
      </c>
      <c r="D541">
        <v>342764838</v>
      </c>
      <c r="E541">
        <v>1</v>
      </c>
      <c r="F541">
        <v>1</v>
      </c>
      <c r="G541">
        <v>1</v>
      </c>
      <c r="H541">
        <v>2</v>
      </c>
      <c r="I541" t="s">
        <v>368</v>
      </c>
      <c r="J541" t="s">
        <v>866</v>
      </c>
      <c r="K541" t="s">
        <v>369</v>
      </c>
      <c r="L541">
        <v>1368</v>
      </c>
      <c r="N541">
        <v>1011</v>
      </c>
      <c r="O541" t="s">
        <v>67</v>
      </c>
      <c r="P541" t="s">
        <v>67</v>
      </c>
      <c r="Q541">
        <v>1</v>
      </c>
      <c r="X541">
        <v>5.7999999999999998</v>
      </c>
      <c r="Y541">
        <v>0</v>
      </c>
      <c r="Z541">
        <v>2.6699999999999999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667</v>
      </c>
      <c r="AG541">
        <v>3.48</v>
      </c>
      <c r="AH541">
        <v>2</v>
      </c>
      <c r="AI541">
        <v>363029536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>
      <c r="A542">
        <f>ROW(Source!A611)</f>
        <v>611</v>
      </c>
      <c r="B542">
        <v>363029537</v>
      </c>
      <c r="C542">
        <v>358750052</v>
      </c>
      <c r="D542">
        <v>342764878</v>
      </c>
      <c r="E542">
        <v>1</v>
      </c>
      <c r="F542">
        <v>1</v>
      </c>
      <c r="G542">
        <v>1</v>
      </c>
      <c r="H542">
        <v>2</v>
      </c>
      <c r="I542" t="s">
        <v>232</v>
      </c>
      <c r="J542" t="s">
        <v>845</v>
      </c>
      <c r="K542" t="s">
        <v>233</v>
      </c>
      <c r="L542">
        <v>1368</v>
      </c>
      <c r="N542">
        <v>1011</v>
      </c>
      <c r="O542" t="s">
        <v>67</v>
      </c>
      <c r="P542" t="s">
        <v>67</v>
      </c>
      <c r="Q542">
        <v>1</v>
      </c>
      <c r="X542">
        <v>2.8999999999999999</v>
      </c>
      <c r="Y542">
        <v>0</v>
      </c>
      <c r="Z542">
        <v>55.780000000000001</v>
      </c>
      <c r="AA542">
        <v>441.77999999999997</v>
      </c>
      <c r="AB542">
        <v>0</v>
      </c>
      <c r="AC542">
        <v>0</v>
      </c>
      <c r="AD542">
        <v>1</v>
      </c>
      <c r="AE542">
        <v>0</v>
      </c>
      <c r="AF542" t="s">
        <v>667</v>
      </c>
      <c r="AG542">
        <v>1.74</v>
      </c>
      <c r="AH542">
        <v>2</v>
      </c>
      <c r="AI542">
        <v>363029537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>
      <c r="A543">
        <f>ROW(Source!A611)</f>
        <v>611</v>
      </c>
      <c r="B543">
        <v>363029538</v>
      </c>
      <c r="C543">
        <v>358750052</v>
      </c>
      <c r="D543">
        <v>342764921</v>
      </c>
      <c r="E543">
        <v>1</v>
      </c>
      <c r="F543">
        <v>1</v>
      </c>
      <c r="G543">
        <v>1</v>
      </c>
      <c r="H543">
        <v>2</v>
      </c>
      <c r="I543" t="s">
        <v>157</v>
      </c>
      <c r="J543" t="s">
        <v>844</v>
      </c>
      <c r="K543" t="s">
        <v>158</v>
      </c>
      <c r="L543">
        <v>1368</v>
      </c>
      <c r="N543">
        <v>1011</v>
      </c>
      <c r="O543" t="s">
        <v>67</v>
      </c>
      <c r="P543" t="s">
        <v>67</v>
      </c>
      <c r="Q543">
        <v>1</v>
      </c>
      <c r="X543">
        <v>0.96999999999999997</v>
      </c>
      <c r="Y543">
        <v>0</v>
      </c>
      <c r="Z543">
        <v>104.98999999999999</v>
      </c>
      <c r="AA543">
        <v>497.45999999999998</v>
      </c>
      <c r="AB543">
        <v>0</v>
      </c>
      <c r="AC543">
        <v>0</v>
      </c>
      <c r="AD543">
        <v>1</v>
      </c>
      <c r="AE543">
        <v>0</v>
      </c>
      <c r="AF543" t="s">
        <v>667</v>
      </c>
      <c r="AG543">
        <v>0.58199999999999996</v>
      </c>
      <c r="AH543">
        <v>2</v>
      </c>
      <c r="AI543">
        <v>363029538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>
      <c r="A544">
        <f>ROW(Source!A611)</f>
        <v>611</v>
      </c>
      <c r="B544">
        <v>363029539</v>
      </c>
      <c r="C544">
        <v>358750052</v>
      </c>
      <c r="D544">
        <v>342765357</v>
      </c>
      <c r="E544">
        <v>1</v>
      </c>
      <c r="F544">
        <v>1</v>
      </c>
      <c r="G544">
        <v>1</v>
      </c>
      <c r="H544">
        <v>2</v>
      </c>
      <c r="I544" t="s">
        <v>370</v>
      </c>
      <c r="J544" t="s">
        <v>867</v>
      </c>
      <c r="K544" t="s">
        <v>371</v>
      </c>
      <c r="L544">
        <v>1368</v>
      </c>
      <c r="N544">
        <v>1011</v>
      </c>
      <c r="O544" t="s">
        <v>67</v>
      </c>
      <c r="P544" t="s">
        <v>67</v>
      </c>
      <c r="Q544">
        <v>1</v>
      </c>
      <c r="X544">
        <v>2.8999999999999999</v>
      </c>
      <c r="Y544">
        <v>0</v>
      </c>
      <c r="Z544">
        <v>2608.8299999999999</v>
      </c>
      <c r="AA544">
        <v>571.71000000000004</v>
      </c>
      <c r="AB544">
        <v>0</v>
      </c>
      <c r="AC544">
        <v>0</v>
      </c>
      <c r="AD544">
        <v>1</v>
      </c>
      <c r="AE544">
        <v>0</v>
      </c>
      <c r="AF544" t="s">
        <v>667</v>
      </c>
      <c r="AG544">
        <v>1.74</v>
      </c>
      <c r="AH544">
        <v>2</v>
      </c>
      <c r="AI544">
        <v>363029539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>
      <c r="A545">
        <f>ROW(Source!A611)</f>
        <v>611</v>
      </c>
      <c r="B545">
        <v>363029540</v>
      </c>
      <c r="C545">
        <v>358750052</v>
      </c>
      <c r="D545">
        <v>342765643</v>
      </c>
      <c r="E545">
        <v>1</v>
      </c>
      <c r="F545">
        <v>1</v>
      </c>
      <c r="G545">
        <v>1</v>
      </c>
      <c r="H545">
        <v>2</v>
      </c>
      <c r="I545" t="s">
        <v>70</v>
      </c>
      <c r="J545" t="s">
        <v>831</v>
      </c>
      <c r="K545" t="s">
        <v>71</v>
      </c>
      <c r="L545">
        <v>1368</v>
      </c>
      <c r="N545">
        <v>1011</v>
      </c>
      <c r="O545" t="s">
        <v>67</v>
      </c>
      <c r="P545" t="s">
        <v>67</v>
      </c>
      <c r="Q545">
        <v>1</v>
      </c>
      <c r="X545">
        <v>0.20000000000000001</v>
      </c>
      <c r="Y545">
        <v>0</v>
      </c>
      <c r="Z545">
        <v>477.92000000000002</v>
      </c>
      <c r="AA545">
        <v>497.45999999999998</v>
      </c>
      <c r="AB545">
        <v>0</v>
      </c>
      <c r="AC545">
        <v>0</v>
      </c>
      <c r="AD545">
        <v>1</v>
      </c>
      <c r="AE545">
        <v>0</v>
      </c>
      <c r="AF545" t="s">
        <v>667</v>
      </c>
      <c r="AG545">
        <v>0.12</v>
      </c>
      <c r="AH545">
        <v>2</v>
      </c>
      <c r="AI545">
        <v>363029540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>
      <c r="A546">
        <f>ROW(Source!A611)</f>
        <v>611</v>
      </c>
      <c r="B546">
        <v>363029541</v>
      </c>
      <c r="C546">
        <v>358750052</v>
      </c>
      <c r="D546">
        <v>342713970</v>
      </c>
      <c r="E546">
        <v>1</v>
      </c>
      <c r="F546">
        <v>1</v>
      </c>
      <c r="G546">
        <v>1</v>
      </c>
      <c r="H546">
        <v>3</v>
      </c>
      <c r="I546" t="s">
        <v>119</v>
      </c>
      <c r="J546" t="s">
        <v>839</v>
      </c>
      <c r="K546" t="s">
        <v>120</v>
      </c>
      <c r="L546">
        <v>1348</v>
      </c>
      <c r="N546">
        <v>1009</v>
      </c>
      <c r="O546" t="s">
        <v>88</v>
      </c>
      <c r="P546" t="s">
        <v>88</v>
      </c>
      <c r="Q546">
        <v>1000</v>
      </c>
      <c r="X546">
        <v>0.00019000000000000001</v>
      </c>
      <c r="Y546">
        <v>144581.54999999999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517</v>
      </c>
      <c r="AG546">
        <v>0</v>
      </c>
      <c r="AH546">
        <v>2</v>
      </c>
      <c r="AI546">
        <v>363029541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>
      <c r="A547">
        <f>ROW(Source!A611)</f>
        <v>611</v>
      </c>
      <c r="B547">
        <v>363029542</v>
      </c>
      <c r="C547">
        <v>358750052</v>
      </c>
      <c r="D547">
        <v>342646017</v>
      </c>
      <c r="E547">
        <v>113</v>
      </c>
      <c r="F547">
        <v>1</v>
      </c>
      <c r="G547">
        <v>1</v>
      </c>
      <c r="H547">
        <v>3</v>
      </c>
      <c r="I547" t="s">
        <v>130</v>
      </c>
      <c r="J547" t="s">
        <v>435</v>
      </c>
      <c r="K547" t="s">
        <v>131</v>
      </c>
      <c r="L547">
        <v>3277935</v>
      </c>
      <c r="N547">
        <v>1013</v>
      </c>
      <c r="O547" t="s">
        <v>104</v>
      </c>
      <c r="P547" t="s">
        <v>104</v>
      </c>
      <c r="Q547">
        <v>1</v>
      </c>
      <c r="X547">
        <v>2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517</v>
      </c>
      <c r="AG547">
        <v>0</v>
      </c>
      <c r="AH547">
        <v>2</v>
      </c>
      <c r="AI547">
        <v>363029542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>
      <c r="A548">
        <f>ROW(Source!A612)</f>
        <v>612</v>
      </c>
      <c r="B548">
        <v>363029543</v>
      </c>
      <c r="C548">
        <v>358750074</v>
      </c>
      <c r="D548">
        <v>342640222</v>
      </c>
      <c r="E548">
        <v>113</v>
      </c>
      <c r="F548">
        <v>1</v>
      </c>
      <c r="G548">
        <v>1</v>
      </c>
      <c r="H548">
        <v>1</v>
      </c>
      <c r="I548" t="s">
        <v>115</v>
      </c>
      <c r="J548" t="s">
        <v>435</v>
      </c>
      <c r="K548" t="s">
        <v>116</v>
      </c>
      <c r="L548">
        <v>1191</v>
      </c>
      <c r="N548">
        <v>1013</v>
      </c>
      <c r="O548" t="s">
        <v>36</v>
      </c>
      <c r="P548" t="s">
        <v>36</v>
      </c>
      <c r="Q548">
        <v>1</v>
      </c>
      <c r="X548">
        <v>50.5</v>
      </c>
      <c r="Y548">
        <v>0</v>
      </c>
      <c r="Z548">
        <v>0</v>
      </c>
      <c r="AA548">
        <v>0</v>
      </c>
      <c r="AB548">
        <v>497.45999999999998</v>
      </c>
      <c r="AC548">
        <v>0</v>
      </c>
      <c r="AD548">
        <v>1</v>
      </c>
      <c r="AE548">
        <v>1</v>
      </c>
      <c r="AF548" t="s">
        <v>667</v>
      </c>
      <c r="AG548">
        <v>30.299999999999997</v>
      </c>
      <c r="AH548">
        <v>2</v>
      </c>
      <c r="AI548">
        <v>363029543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>
      <c r="A549">
        <f>ROW(Source!A612)</f>
        <v>612</v>
      </c>
      <c r="B549">
        <v>363029544</v>
      </c>
      <c r="C549">
        <v>358750074</v>
      </c>
      <c r="D549">
        <v>342640393</v>
      </c>
      <c r="E549">
        <v>113</v>
      </c>
      <c r="F549">
        <v>1</v>
      </c>
      <c r="G549">
        <v>1</v>
      </c>
      <c r="H549">
        <v>1</v>
      </c>
      <c r="I549" t="s">
        <v>828</v>
      </c>
      <c r="J549" t="s">
        <v>435</v>
      </c>
      <c r="K549" t="s">
        <v>829</v>
      </c>
      <c r="L549">
        <v>1191</v>
      </c>
      <c r="N549">
        <v>1013</v>
      </c>
      <c r="O549" t="s">
        <v>36</v>
      </c>
      <c r="P549" t="s">
        <v>36</v>
      </c>
      <c r="Q549">
        <v>1</v>
      </c>
      <c r="X549">
        <v>6.9000000000000004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2</v>
      </c>
      <c r="AF549" t="s">
        <v>667</v>
      </c>
      <c r="AG549">
        <v>4.1399999999999997</v>
      </c>
      <c r="AH549">
        <v>2</v>
      </c>
      <c r="AI549">
        <v>363029544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>
      <c r="A550">
        <f>ROW(Source!A612)</f>
        <v>612</v>
      </c>
      <c r="B550">
        <v>363029545</v>
      </c>
      <c r="C550">
        <v>358750074</v>
      </c>
      <c r="D550">
        <v>342764741</v>
      </c>
      <c r="E550">
        <v>1</v>
      </c>
      <c r="F550">
        <v>1</v>
      </c>
      <c r="G550">
        <v>1</v>
      </c>
      <c r="H550">
        <v>2</v>
      </c>
      <c r="I550" t="s">
        <v>65</v>
      </c>
      <c r="J550" t="s">
        <v>830</v>
      </c>
      <c r="K550" t="s">
        <v>66</v>
      </c>
      <c r="L550">
        <v>1368</v>
      </c>
      <c r="N550">
        <v>1011</v>
      </c>
      <c r="O550" t="s">
        <v>67</v>
      </c>
      <c r="P550" t="s">
        <v>67</v>
      </c>
      <c r="Q550">
        <v>1</v>
      </c>
      <c r="X550">
        <v>0.16</v>
      </c>
      <c r="Y550">
        <v>0</v>
      </c>
      <c r="Z550">
        <v>1552.1199999999999</v>
      </c>
      <c r="AA550">
        <v>668.23000000000002</v>
      </c>
      <c r="AB550">
        <v>0</v>
      </c>
      <c r="AC550">
        <v>0</v>
      </c>
      <c r="AD550">
        <v>1</v>
      </c>
      <c r="AE550">
        <v>0</v>
      </c>
      <c r="AF550" t="s">
        <v>667</v>
      </c>
      <c r="AG550">
        <v>0.096000000000000002</v>
      </c>
      <c r="AH550">
        <v>2</v>
      </c>
      <c r="AI550">
        <v>363029545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>
      <c r="A551">
        <f>ROW(Source!A612)</f>
        <v>612</v>
      </c>
      <c r="B551">
        <v>363029546</v>
      </c>
      <c r="C551">
        <v>358750074</v>
      </c>
      <c r="D551">
        <v>342764838</v>
      </c>
      <c r="E551">
        <v>1</v>
      </c>
      <c r="F551">
        <v>1</v>
      </c>
      <c r="G551">
        <v>1</v>
      </c>
      <c r="H551">
        <v>2</v>
      </c>
      <c r="I551" t="s">
        <v>368</v>
      </c>
      <c r="J551" t="s">
        <v>866</v>
      </c>
      <c r="K551" t="s">
        <v>369</v>
      </c>
      <c r="L551">
        <v>1368</v>
      </c>
      <c r="N551">
        <v>1011</v>
      </c>
      <c r="O551" t="s">
        <v>67</v>
      </c>
      <c r="P551" t="s">
        <v>67</v>
      </c>
      <c r="Q551">
        <v>1</v>
      </c>
      <c r="X551">
        <v>5.6399999999999997</v>
      </c>
      <c r="Y551">
        <v>0</v>
      </c>
      <c r="Z551">
        <v>2.6699999999999999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667</v>
      </c>
      <c r="AG551">
        <v>3.3839999999999999</v>
      </c>
      <c r="AH551">
        <v>2</v>
      </c>
      <c r="AI551">
        <v>363029546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>
      <c r="A552">
        <f>ROW(Source!A612)</f>
        <v>612</v>
      </c>
      <c r="B552">
        <v>363029547</v>
      </c>
      <c r="C552">
        <v>358750074</v>
      </c>
      <c r="D552">
        <v>342764878</v>
      </c>
      <c r="E552">
        <v>1</v>
      </c>
      <c r="F552">
        <v>1</v>
      </c>
      <c r="G552">
        <v>1</v>
      </c>
      <c r="H552">
        <v>2</v>
      </c>
      <c r="I552" t="s">
        <v>232</v>
      </c>
      <c r="J552" t="s">
        <v>845</v>
      </c>
      <c r="K552" t="s">
        <v>233</v>
      </c>
      <c r="L552">
        <v>1368</v>
      </c>
      <c r="N552">
        <v>1011</v>
      </c>
      <c r="O552" t="s">
        <v>67</v>
      </c>
      <c r="P552" t="s">
        <v>67</v>
      </c>
      <c r="Q552">
        <v>1</v>
      </c>
      <c r="X552">
        <v>2.8199999999999998</v>
      </c>
      <c r="Y552">
        <v>0</v>
      </c>
      <c r="Z552">
        <v>55.780000000000001</v>
      </c>
      <c r="AA552">
        <v>441.77999999999997</v>
      </c>
      <c r="AB552">
        <v>0</v>
      </c>
      <c r="AC552">
        <v>0</v>
      </c>
      <c r="AD552">
        <v>1</v>
      </c>
      <c r="AE552">
        <v>0</v>
      </c>
      <c r="AF552" t="s">
        <v>667</v>
      </c>
      <c r="AG552">
        <v>1.6919999999999999</v>
      </c>
      <c r="AH552">
        <v>2</v>
      </c>
      <c r="AI552">
        <v>363029547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>
      <c r="A553">
        <f>ROW(Source!A612)</f>
        <v>612</v>
      </c>
      <c r="B553">
        <v>363029548</v>
      </c>
      <c r="C553">
        <v>358750074</v>
      </c>
      <c r="D553">
        <v>342764921</v>
      </c>
      <c r="E553">
        <v>1</v>
      </c>
      <c r="F553">
        <v>1</v>
      </c>
      <c r="G553">
        <v>1</v>
      </c>
      <c r="H553">
        <v>2</v>
      </c>
      <c r="I553" t="s">
        <v>157</v>
      </c>
      <c r="J553" t="s">
        <v>844</v>
      </c>
      <c r="K553" t="s">
        <v>158</v>
      </c>
      <c r="L553">
        <v>1368</v>
      </c>
      <c r="N553">
        <v>1011</v>
      </c>
      <c r="O553" t="s">
        <v>67</v>
      </c>
      <c r="P553" t="s">
        <v>67</v>
      </c>
      <c r="Q553">
        <v>1</v>
      </c>
      <c r="X553">
        <v>0.93999999999999995</v>
      </c>
      <c r="Y553">
        <v>0</v>
      </c>
      <c r="Z553">
        <v>104.98999999999999</v>
      </c>
      <c r="AA553">
        <v>497.45999999999998</v>
      </c>
      <c r="AB553">
        <v>0</v>
      </c>
      <c r="AC553">
        <v>0</v>
      </c>
      <c r="AD553">
        <v>1</v>
      </c>
      <c r="AE553">
        <v>0</v>
      </c>
      <c r="AF553" t="s">
        <v>667</v>
      </c>
      <c r="AG553">
        <v>0.56399999999999995</v>
      </c>
      <c r="AH553">
        <v>2</v>
      </c>
      <c r="AI553">
        <v>363029548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>
      <c r="A554">
        <f>ROW(Source!A612)</f>
        <v>612</v>
      </c>
      <c r="B554">
        <v>363029549</v>
      </c>
      <c r="C554">
        <v>358750074</v>
      </c>
      <c r="D554">
        <v>342765357</v>
      </c>
      <c r="E554">
        <v>1</v>
      </c>
      <c r="F554">
        <v>1</v>
      </c>
      <c r="G554">
        <v>1</v>
      </c>
      <c r="H554">
        <v>2</v>
      </c>
      <c r="I554" t="s">
        <v>370</v>
      </c>
      <c r="J554" t="s">
        <v>867</v>
      </c>
      <c r="K554" t="s">
        <v>371</v>
      </c>
      <c r="L554">
        <v>1368</v>
      </c>
      <c r="N554">
        <v>1011</v>
      </c>
      <c r="O554" t="s">
        <v>67</v>
      </c>
      <c r="P554" t="s">
        <v>67</v>
      </c>
      <c r="Q554">
        <v>1</v>
      </c>
      <c r="X554">
        <v>2.8199999999999998</v>
      </c>
      <c r="Y554">
        <v>0</v>
      </c>
      <c r="Z554">
        <v>2608.8299999999999</v>
      </c>
      <c r="AA554">
        <v>571.71000000000004</v>
      </c>
      <c r="AB554">
        <v>0</v>
      </c>
      <c r="AC554">
        <v>0</v>
      </c>
      <c r="AD554">
        <v>1</v>
      </c>
      <c r="AE554">
        <v>0</v>
      </c>
      <c r="AF554" t="s">
        <v>667</v>
      </c>
      <c r="AG554">
        <v>1.6919999999999999</v>
      </c>
      <c r="AH554">
        <v>2</v>
      </c>
      <c r="AI554">
        <v>363029549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>
      <c r="A555">
        <f>ROW(Source!A612)</f>
        <v>612</v>
      </c>
      <c r="B555">
        <v>363029550</v>
      </c>
      <c r="C555">
        <v>358750074</v>
      </c>
      <c r="D555">
        <v>342765643</v>
      </c>
      <c r="E555">
        <v>1</v>
      </c>
      <c r="F555">
        <v>1</v>
      </c>
      <c r="G555">
        <v>1</v>
      </c>
      <c r="H555">
        <v>2</v>
      </c>
      <c r="I555" t="s">
        <v>70</v>
      </c>
      <c r="J555" t="s">
        <v>831</v>
      </c>
      <c r="K555" t="s">
        <v>71</v>
      </c>
      <c r="L555">
        <v>1368</v>
      </c>
      <c r="N555">
        <v>1011</v>
      </c>
      <c r="O555" t="s">
        <v>67</v>
      </c>
      <c r="P555" t="s">
        <v>67</v>
      </c>
      <c r="Q555">
        <v>1</v>
      </c>
      <c r="X555">
        <v>0.16</v>
      </c>
      <c r="Y555">
        <v>0</v>
      </c>
      <c r="Z555">
        <v>477.92000000000002</v>
      </c>
      <c r="AA555">
        <v>497.45999999999998</v>
      </c>
      <c r="AB555">
        <v>0</v>
      </c>
      <c r="AC555">
        <v>0</v>
      </c>
      <c r="AD555">
        <v>1</v>
      </c>
      <c r="AE555">
        <v>0</v>
      </c>
      <c r="AF555" t="s">
        <v>667</v>
      </c>
      <c r="AG555">
        <v>0.096000000000000002</v>
      </c>
      <c r="AH555">
        <v>2</v>
      </c>
      <c r="AI555">
        <v>363029550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>
      <c r="A556">
        <f>ROW(Source!A612)</f>
        <v>612</v>
      </c>
      <c r="B556">
        <v>363029551</v>
      </c>
      <c r="C556">
        <v>358750074</v>
      </c>
      <c r="D556">
        <v>342713970</v>
      </c>
      <c r="E556">
        <v>1</v>
      </c>
      <c r="F556">
        <v>1</v>
      </c>
      <c r="G556">
        <v>1</v>
      </c>
      <c r="H556">
        <v>3</v>
      </c>
      <c r="I556" t="s">
        <v>119</v>
      </c>
      <c r="J556" t="s">
        <v>839</v>
      </c>
      <c r="K556" t="s">
        <v>120</v>
      </c>
      <c r="L556">
        <v>1348</v>
      </c>
      <c r="N556">
        <v>1009</v>
      </c>
      <c r="O556" t="s">
        <v>88</v>
      </c>
      <c r="P556" t="s">
        <v>88</v>
      </c>
      <c r="Q556">
        <v>1000</v>
      </c>
      <c r="X556">
        <v>0.00019000000000000001</v>
      </c>
      <c r="Y556">
        <v>144581.54999999999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517</v>
      </c>
      <c r="AG556">
        <v>0</v>
      </c>
      <c r="AH556">
        <v>2</v>
      </c>
      <c r="AI556">
        <v>363029551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>
      <c r="A557">
        <f>ROW(Source!A612)</f>
        <v>612</v>
      </c>
      <c r="B557">
        <v>363029552</v>
      </c>
      <c r="C557">
        <v>358750074</v>
      </c>
      <c r="D557">
        <v>342646017</v>
      </c>
      <c r="E557">
        <v>113</v>
      </c>
      <c r="F557">
        <v>1</v>
      </c>
      <c r="G557">
        <v>1</v>
      </c>
      <c r="H557">
        <v>3</v>
      </c>
      <c r="I557" t="s">
        <v>130</v>
      </c>
      <c r="J557" t="s">
        <v>435</v>
      </c>
      <c r="K557" t="s">
        <v>131</v>
      </c>
      <c r="L557">
        <v>3277935</v>
      </c>
      <c r="N557">
        <v>1013</v>
      </c>
      <c r="O557" t="s">
        <v>104</v>
      </c>
      <c r="P557" t="s">
        <v>104</v>
      </c>
      <c r="Q557">
        <v>1</v>
      </c>
      <c r="X557">
        <v>2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 t="s">
        <v>517</v>
      </c>
      <c r="AG557">
        <v>0</v>
      </c>
      <c r="AH557">
        <v>2</v>
      </c>
      <c r="AI557">
        <v>363029552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>
      <c r="A558">
        <f>ROW(Source!A613)</f>
        <v>613</v>
      </c>
      <c r="B558">
        <v>363029553</v>
      </c>
      <c r="C558">
        <v>358750096</v>
      </c>
      <c r="D558">
        <v>342640222</v>
      </c>
      <c r="E558">
        <v>113</v>
      </c>
      <c r="F558">
        <v>1</v>
      </c>
      <c r="G558">
        <v>1</v>
      </c>
      <c r="H558">
        <v>1</v>
      </c>
      <c r="I558" t="s">
        <v>115</v>
      </c>
      <c r="J558" t="s">
        <v>435</v>
      </c>
      <c r="K558" t="s">
        <v>116</v>
      </c>
      <c r="L558">
        <v>1191</v>
      </c>
      <c r="N558">
        <v>1013</v>
      </c>
      <c r="O558" t="s">
        <v>36</v>
      </c>
      <c r="P558" t="s">
        <v>36</v>
      </c>
      <c r="Q558">
        <v>1</v>
      </c>
      <c r="X558">
        <v>36.100000000000001</v>
      </c>
      <c r="Y558">
        <v>0</v>
      </c>
      <c r="Z558">
        <v>0</v>
      </c>
      <c r="AA558">
        <v>0</v>
      </c>
      <c r="AB558">
        <v>497.45999999999998</v>
      </c>
      <c r="AC558">
        <v>0</v>
      </c>
      <c r="AD558">
        <v>1</v>
      </c>
      <c r="AE558">
        <v>1</v>
      </c>
      <c r="AF558" t="s">
        <v>667</v>
      </c>
      <c r="AG558">
        <v>21.66</v>
      </c>
      <c r="AH558">
        <v>2</v>
      </c>
      <c r="AI558">
        <v>363029553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>
      <c r="A559">
        <f>ROW(Source!A613)</f>
        <v>613</v>
      </c>
      <c r="B559">
        <v>363029554</v>
      </c>
      <c r="C559">
        <v>358750096</v>
      </c>
      <c r="D559">
        <v>342640393</v>
      </c>
      <c r="E559">
        <v>113</v>
      </c>
      <c r="F559">
        <v>1</v>
      </c>
      <c r="G559">
        <v>1</v>
      </c>
      <c r="H559">
        <v>1</v>
      </c>
      <c r="I559" t="s">
        <v>828</v>
      </c>
      <c r="J559" t="s">
        <v>435</v>
      </c>
      <c r="K559" t="s">
        <v>829</v>
      </c>
      <c r="L559">
        <v>1191</v>
      </c>
      <c r="N559">
        <v>1013</v>
      </c>
      <c r="O559" t="s">
        <v>36</v>
      </c>
      <c r="P559" t="s">
        <v>36</v>
      </c>
      <c r="Q559">
        <v>1</v>
      </c>
      <c r="X559">
        <v>8.3599999999999994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2</v>
      </c>
      <c r="AF559" t="s">
        <v>667</v>
      </c>
      <c r="AG559">
        <v>5.0159999999999991</v>
      </c>
      <c r="AH559">
        <v>2</v>
      </c>
      <c r="AI559">
        <v>363029554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>
      <c r="A560">
        <f>ROW(Source!A613)</f>
        <v>613</v>
      </c>
      <c r="B560">
        <v>363029555</v>
      </c>
      <c r="C560">
        <v>358750096</v>
      </c>
      <c r="D560">
        <v>342764741</v>
      </c>
      <c r="E560">
        <v>1</v>
      </c>
      <c r="F560">
        <v>1</v>
      </c>
      <c r="G560">
        <v>1</v>
      </c>
      <c r="H560">
        <v>2</v>
      </c>
      <c r="I560" t="s">
        <v>65</v>
      </c>
      <c r="J560" t="s">
        <v>830</v>
      </c>
      <c r="K560" t="s">
        <v>66</v>
      </c>
      <c r="L560">
        <v>1368</v>
      </c>
      <c r="N560">
        <v>1011</v>
      </c>
      <c r="O560" t="s">
        <v>67</v>
      </c>
      <c r="P560" t="s">
        <v>67</v>
      </c>
      <c r="Q560">
        <v>1</v>
      </c>
      <c r="X560">
        <v>0.33000000000000002</v>
      </c>
      <c r="Y560">
        <v>0</v>
      </c>
      <c r="Z560">
        <v>1552.1199999999999</v>
      </c>
      <c r="AA560">
        <v>668.23000000000002</v>
      </c>
      <c r="AB560">
        <v>0</v>
      </c>
      <c r="AC560">
        <v>0</v>
      </c>
      <c r="AD560">
        <v>1</v>
      </c>
      <c r="AE560">
        <v>0</v>
      </c>
      <c r="AF560" t="s">
        <v>667</v>
      </c>
      <c r="AG560">
        <v>0.19800000000000001</v>
      </c>
      <c r="AH560">
        <v>2</v>
      </c>
      <c r="AI560">
        <v>363029555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>
      <c r="A561">
        <f>ROW(Source!A613)</f>
        <v>613</v>
      </c>
      <c r="B561">
        <v>363029556</v>
      </c>
      <c r="C561">
        <v>358750096</v>
      </c>
      <c r="D561">
        <v>342764838</v>
      </c>
      <c r="E561">
        <v>1</v>
      </c>
      <c r="F561">
        <v>1</v>
      </c>
      <c r="G561">
        <v>1</v>
      </c>
      <c r="H561">
        <v>2</v>
      </c>
      <c r="I561" t="s">
        <v>368</v>
      </c>
      <c r="J561" t="s">
        <v>866</v>
      </c>
      <c r="K561" t="s">
        <v>369</v>
      </c>
      <c r="L561">
        <v>1368</v>
      </c>
      <c r="N561">
        <v>1011</v>
      </c>
      <c r="O561" t="s">
        <v>67</v>
      </c>
      <c r="P561" t="s">
        <v>67</v>
      </c>
      <c r="Q561">
        <v>1</v>
      </c>
      <c r="X561">
        <v>6.5999999999999996</v>
      </c>
      <c r="Y561">
        <v>0</v>
      </c>
      <c r="Z561">
        <v>2.6699999999999999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667</v>
      </c>
      <c r="AG561">
        <v>3.9599999999999995</v>
      </c>
      <c r="AH561">
        <v>2</v>
      </c>
      <c r="AI561">
        <v>363029556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>
      <c r="A562">
        <f>ROW(Source!A613)</f>
        <v>613</v>
      </c>
      <c r="B562">
        <v>363029557</v>
      </c>
      <c r="C562">
        <v>358750096</v>
      </c>
      <c r="D562">
        <v>342764878</v>
      </c>
      <c r="E562">
        <v>1</v>
      </c>
      <c r="F562">
        <v>1</v>
      </c>
      <c r="G562">
        <v>1</v>
      </c>
      <c r="H562">
        <v>2</v>
      </c>
      <c r="I562" t="s">
        <v>232</v>
      </c>
      <c r="J562" t="s">
        <v>845</v>
      </c>
      <c r="K562" t="s">
        <v>233</v>
      </c>
      <c r="L562">
        <v>1368</v>
      </c>
      <c r="N562">
        <v>1011</v>
      </c>
      <c r="O562" t="s">
        <v>67</v>
      </c>
      <c r="P562" t="s">
        <v>67</v>
      </c>
      <c r="Q562">
        <v>1</v>
      </c>
      <c r="X562">
        <v>3.2999999999999998</v>
      </c>
      <c r="Y562">
        <v>0</v>
      </c>
      <c r="Z562">
        <v>55.780000000000001</v>
      </c>
      <c r="AA562">
        <v>441.77999999999997</v>
      </c>
      <c r="AB562">
        <v>0</v>
      </c>
      <c r="AC562">
        <v>0</v>
      </c>
      <c r="AD562">
        <v>1</v>
      </c>
      <c r="AE562">
        <v>0</v>
      </c>
      <c r="AF562" t="s">
        <v>667</v>
      </c>
      <c r="AG562">
        <v>1.9799999999999998</v>
      </c>
      <c r="AH562">
        <v>2</v>
      </c>
      <c r="AI562">
        <v>363029557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>
      <c r="A563">
        <f>ROW(Source!A613)</f>
        <v>613</v>
      </c>
      <c r="B563">
        <v>363029558</v>
      </c>
      <c r="C563">
        <v>358750096</v>
      </c>
      <c r="D563">
        <v>342764921</v>
      </c>
      <c r="E563">
        <v>1</v>
      </c>
      <c r="F563">
        <v>1</v>
      </c>
      <c r="G563">
        <v>1</v>
      </c>
      <c r="H563">
        <v>2</v>
      </c>
      <c r="I563" t="s">
        <v>157</v>
      </c>
      <c r="J563" t="s">
        <v>844</v>
      </c>
      <c r="K563" t="s">
        <v>158</v>
      </c>
      <c r="L563">
        <v>1368</v>
      </c>
      <c r="N563">
        <v>1011</v>
      </c>
      <c r="O563" t="s">
        <v>67</v>
      </c>
      <c r="P563" t="s">
        <v>67</v>
      </c>
      <c r="Q563">
        <v>1</v>
      </c>
      <c r="X563">
        <v>1.1000000000000001</v>
      </c>
      <c r="Y563">
        <v>0</v>
      </c>
      <c r="Z563">
        <v>104.98999999999999</v>
      </c>
      <c r="AA563">
        <v>497.45999999999998</v>
      </c>
      <c r="AB563">
        <v>0</v>
      </c>
      <c r="AC563">
        <v>0</v>
      </c>
      <c r="AD563">
        <v>1</v>
      </c>
      <c r="AE563">
        <v>0</v>
      </c>
      <c r="AF563" t="s">
        <v>667</v>
      </c>
      <c r="AG563">
        <v>0.66000000000000003</v>
      </c>
      <c r="AH563">
        <v>2</v>
      </c>
      <c r="AI563">
        <v>363029558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>
      <c r="A564">
        <f>ROW(Source!A613)</f>
        <v>613</v>
      </c>
      <c r="B564">
        <v>363029559</v>
      </c>
      <c r="C564">
        <v>358750096</v>
      </c>
      <c r="D564">
        <v>342765357</v>
      </c>
      <c r="E564">
        <v>1</v>
      </c>
      <c r="F564">
        <v>1</v>
      </c>
      <c r="G564">
        <v>1</v>
      </c>
      <c r="H564">
        <v>2</v>
      </c>
      <c r="I564" t="s">
        <v>370</v>
      </c>
      <c r="J564" t="s">
        <v>867</v>
      </c>
      <c r="K564" t="s">
        <v>371</v>
      </c>
      <c r="L564">
        <v>1368</v>
      </c>
      <c r="N564">
        <v>1011</v>
      </c>
      <c r="O564" t="s">
        <v>67</v>
      </c>
      <c r="P564" t="s">
        <v>67</v>
      </c>
      <c r="Q564">
        <v>1</v>
      </c>
      <c r="X564">
        <v>3.2999999999999998</v>
      </c>
      <c r="Y564">
        <v>0</v>
      </c>
      <c r="Z564">
        <v>2608.8299999999999</v>
      </c>
      <c r="AA564">
        <v>571.71000000000004</v>
      </c>
      <c r="AB564">
        <v>0</v>
      </c>
      <c r="AC564">
        <v>0</v>
      </c>
      <c r="AD564">
        <v>1</v>
      </c>
      <c r="AE564">
        <v>0</v>
      </c>
      <c r="AF564" t="s">
        <v>667</v>
      </c>
      <c r="AG564">
        <v>1.9799999999999998</v>
      </c>
      <c r="AH564">
        <v>2</v>
      </c>
      <c r="AI564">
        <v>363029559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>
      <c r="A565">
        <f>ROW(Source!A613)</f>
        <v>613</v>
      </c>
      <c r="B565">
        <v>363029560</v>
      </c>
      <c r="C565">
        <v>358750096</v>
      </c>
      <c r="D565">
        <v>342765643</v>
      </c>
      <c r="E565">
        <v>1</v>
      </c>
      <c r="F565">
        <v>1</v>
      </c>
      <c r="G565">
        <v>1</v>
      </c>
      <c r="H565">
        <v>2</v>
      </c>
      <c r="I565" t="s">
        <v>70</v>
      </c>
      <c r="J565" t="s">
        <v>831</v>
      </c>
      <c r="K565" t="s">
        <v>71</v>
      </c>
      <c r="L565">
        <v>1368</v>
      </c>
      <c r="N565">
        <v>1011</v>
      </c>
      <c r="O565" t="s">
        <v>67</v>
      </c>
      <c r="P565" t="s">
        <v>67</v>
      </c>
      <c r="Q565">
        <v>1</v>
      </c>
      <c r="X565">
        <v>0.33000000000000002</v>
      </c>
      <c r="Y565">
        <v>0</v>
      </c>
      <c r="Z565">
        <v>477.92000000000002</v>
      </c>
      <c r="AA565">
        <v>497.45999999999998</v>
      </c>
      <c r="AB565">
        <v>0</v>
      </c>
      <c r="AC565">
        <v>0</v>
      </c>
      <c r="AD565">
        <v>1</v>
      </c>
      <c r="AE565">
        <v>0</v>
      </c>
      <c r="AF565" t="s">
        <v>667</v>
      </c>
      <c r="AG565">
        <v>0.19800000000000001</v>
      </c>
      <c r="AH565">
        <v>2</v>
      </c>
      <c r="AI565">
        <v>363029560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>
      <c r="A566">
        <f>ROW(Source!A613)</f>
        <v>613</v>
      </c>
      <c r="B566">
        <v>363029561</v>
      </c>
      <c r="C566">
        <v>358750096</v>
      </c>
      <c r="D566">
        <v>342713970</v>
      </c>
      <c r="E566">
        <v>1</v>
      </c>
      <c r="F566">
        <v>1</v>
      </c>
      <c r="G566">
        <v>1</v>
      </c>
      <c r="H566">
        <v>3</v>
      </c>
      <c r="I566" t="s">
        <v>119</v>
      </c>
      <c r="J566" t="s">
        <v>839</v>
      </c>
      <c r="K566" t="s">
        <v>120</v>
      </c>
      <c r="L566">
        <v>1348</v>
      </c>
      <c r="N566">
        <v>1009</v>
      </c>
      <c r="O566" t="s">
        <v>88</v>
      </c>
      <c r="P566" t="s">
        <v>88</v>
      </c>
      <c r="Q566">
        <v>1000</v>
      </c>
      <c r="X566">
        <v>0.00013999999999999999</v>
      </c>
      <c r="Y566">
        <v>144581.54999999999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517</v>
      </c>
      <c r="AG566">
        <v>0</v>
      </c>
      <c r="AH566">
        <v>2</v>
      </c>
      <c r="AI566">
        <v>363029561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>
      <c r="A567">
        <f>ROW(Source!A613)</f>
        <v>613</v>
      </c>
      <c r="B567">
        <v>363029562</v>
      </c>
      <c r="C567">
        <v>358750096</v>
      </c>
      <c r="D567">
        <v>342646017</v>
      </c>
      <c r="E567">
        <v>113</v>
      </c>
      <c r="F567">
        <v>1</v>
      </c>
      <c r="G567">
        <v>1</v>
      </c>
      <c r="H567">
        <v>3</v>
      </c>
      <c r="I567" t="s">
        <v>130</v>
      </c>
      <c r="J567" t="s">
        <v>435</v>
      </c>
      <c r="K567" t="s">
        <v>131</v>
      </c>
      <c r="L567">
        <v>3277935</v>
      </c>
      <c r="N567">
        <v>1013</v>
      </c>
      <c r="O567" t="s">
        <v>104</v>
      </c>
      <c r="P567" t="s">
        <v>104</v>
      </c>
      <c r="Q567">
        <v>1</v>
      </c>
      <c r="X567">
        <v>2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 t="s">
        <v>517</v>
      </c>
      <c r="AG567">
        <v>0</v>
      </c>
      <c r="AH567">
        <v>2</v>
      </c>
      <c r="AI567">
        <v>363029562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>
      <c r="A568">
        <f>ROW(Source!A614)</f>
        <v>614</v>
      </c>
      <c r="B568">
        <v>363029563</v>
      </c>
      <c r="C568">
        <v>358750118</v>
      </c>
      <c r="D568">
        <v>342640222</v>
      </c>
      <c r="E568">
        <v>113</v>
      </c>
      <c r="F568">
        <v>1</v>
      </c>
      <c r="G568">
        <v>1</v>
      </c>
      <c r="H568">
        <v>1</v>
      </c>
      <c r="I568" t="s">
        <v>115</v>
      </c>
      <c r="J568" t="s">
        <v>435</v>
      </c>
      <c r="K568" t="s">
        <v>116</v>
      </c>
      <c r="L568">
        <v>1191</v>
      </c>
      <c r="N568">
        <v>1013</v>
      </c>
      <c r="O568" t="s">
        <v>36</v>
      </c>
      <c r="P568" t="s">
        <v>36</v>
      </c>
      <c r="Q568">
        <v>1</v>
      </c>
      <c r="X568">
        <v>51.5</v>
      </c>
      <c r="Y568">
        <v>0</v>
      </c>
      <c r="Z568">
        <v>0</v>
      </c>
      <c r="AA568">
        <v>0</v>
      </c>
      <c r="AB568">
        <v>497.45999999999998</v>
      </c>
      <c r="AC568">
        <v>0</v>
      </c>
      <c r="AD568">
        <v>1</v>
      </c>
      <c r="AE568">
        <v>1</v>
      </c>
      <c r="AF568" t="s">
        <v>667</v>
      </c>
      <c r="AG568">
        <v>30.899999999999999</v>
      </c>
      <c r="AH568">
        <v>2</v>
      </c>
      <c r="AI568">
        <v>363029563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>
      <c r="A569">
        <f>ROW(Source!A614)</f>
        <v>614</v>
      </c>
      <c r="B569">
        <v>363029564</v>
      </c>
      <c r="C569">
        <v>358750118</v>
      </c>
      <c r="D569">
        <v>342640393</v>
      </c>
      <c r="E569">
        <v>113</v>
      </c>
      <c r="F569">
        <v>1</v>
      </c>
      <c r="G569">
        <v>1</v>
      </c>
      <c r="H569">
        <v>1</v>
      </c>
      <c r="I569" t="s">
        <v>828</v>
      </c>
      <c r="J569" t="s">
        <v>435</v>
      </c>
      <c r="K569" t="s">
        <v>829</v>
      </c>
      <c r="L569">
        <v>1191</v>
      </c>
      <c r="N569">
        <v>1013</v>
      </c>
      <c r="O569" t="s">
        <v>36</v>
      </c>
      <c r="P569" t="s">
        <v>36</v>
      </c>
      <c r="Q569">
        <v>1</v>
      </c>
      <c r="X569">
        <v>7.4800000000000004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2</v>
      </c>
      <c r="AF569" t="s">
        <v>667</v>
      </c>
      <c r="AG569">
        <v>4.4880000000000004</v>
      </c>
      <c r="AH569">
        <v>2</v>
      </c>
      <c r="AI569">
        <v>363029564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>
      <c r="A570">
        <f>ROW(Source!A614)</f>
        <v>614</v>
      </c>
      <c r="B570">
        <v>363029565</v>
      </c>
      <c r="C570">
        <v>358750118</v>
      </c>
      <c r="D570">
        <v>342764741</v>
      </c>
      <c r="E570">
        <v>1</v>
      </c>
      <c r="F570">
        <v>1</v>
      </c>
      <c r="G570">
        <v>1</v>
      </c>
      <c r="H570">
        <v>2</v>
      </c>
      <c r="I570" t="s">
        <v>65</v>
      </c>
      <c r="J570" t="s">
        <v>830</v>
      </c>
      <c r="K570" t="s">
        <v>66</v>
      </c>
      <c r="L570">
        <v>1368</v>
      </c>
      <c r="N570">
        <v>1011</v>
      </c>
      <c r="O570" t="s">
        <v>67</v>
      </c>
      <c r="P570" t="s">
        <v>67</v>
      </c>
      <c r="Q570">
        <v>1</v>
      </c>
      <c r="X570">
        <v>0.38</v>
      </c>
      <c r="Y570">
        <v>0</v>
      </c>
      <c r="Z570">
        <v>1552.1199999999999</v>
      </c>
      <c r="AA570">
        <v>668.23000000000002</v>
      </c>
      <c r="AB570">
        <v>0</v>
      </c>
      <c r="AC570">
        <v>0</v>
      </c>
      <c r="AD570">
        <v>1</v>
      </c>
      <c r="AE570">
        <v>0</v>
      </c>
      <c r="AF570" t="s">
        <v>667</v>
      </c>
      <c r="AG570">
        <v>0.22799999999999998</v>
      </c>
      <c r="AH570">
        <v>2</v>
      </c>
      <c r="AI570">
        <v>363029565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>
      <c r="A571">
        <f>ROW(Source!A614)</f>
        <v>614</v>
      </c>
      <c r="B571">
        <v>363029566</v>
      </c>
      <c r="C571">
        <v>358750118</v>
      </c>
      <c r="D571">
        <v>342764838</v>
      </c>
      <c r="E571">
        <v>1</v>
      </c>
      <c r="F571">
        <v>1</v>
      </c>
      <c r="G571">
        <v>1</v>
      </c>
      <c r="H571">
        <v>2</v>
      </c>
      <c r="I571" t="s">
        <v>368</v>
      </c>
      <c r="J571" t="s">
        <v>866</v>
      </c>
      <c r="K571" t="s">
        <v>369</v>
      </c>
      <c r="L571">
        <v>1368</v>
      </c>
      <c r="N571">
        <v>1011</v>
      </c>
      <c r="O571" t="s">
        <v>67</v>
      </c>
      <c r="P571" t="s">
        <v>67</v>
      </c>
      <c r="Q571">
        <v>1</v>
      </c>
      <c r="X571">
        <v>5.7599999999999998</v>
      </c>
      <c r="Y571">
        <v>0</v>
      </c>
      <c r="Z571">
        <v>2.6699999999999999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667</v>
      </c>
      <c r="AG571">
        <v>3.456</v>
      </c>
      <c r="AH571">
        <v>2</v>
      </c>
      <c r="AI571">
        <v>363029566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>
      <c r="A572">
        <f>ROW(Source!A614)</f>
        <v>614</v>
      </c>
      <c r="B572">
        <v>363029567</v>
      </c>
      <c r="C572">
        <v>358750118</v>
      </c>
      <c r="D572">
        <v>342764878</v>
      </c>
      <c r="E572">
        <v>1</v>
      </c>
      <c r="F572">
        <v>1</v>
      </c>
      <c r="G572">
        <v>1</v>
      </c>
      <c r="H572">
        <v>2</v>
      </c>
      <c r="I572" t="s">
        <v>232</v>
      </c>
      <c r="J572" t="s">
        <v>845</v>
      </c>
      <c r="K572" t="s">
        <v>233</v>
      </c>
      <c r="L572">
        <v>1368</v>
      </c>
      <c r="N572">
        <v>1011</v>
      </c>
      <c r="O572" t="s">
        <v>67</v>
      </c>
      <c r="P572" t="s">
        <v>67</v>
      </c>
      <c r="Q572">
        <v>1</v>
      </c>
      <c r="X572">
        <v>2.8799999999999999</v>
      </c>
      <c r="Y572">
        <v>0</v>
      </c>
      <c r="Z572">
        <v>55.780000000000001</v>
      </c>
      <c r="AA572">
        <v>441.77999999999997</v>
      </c>
      <c r="AB572">
        <v>0</v>
      </c>
      <c r="AC572">
        <v>0</v>
      </c>
      <c r="AD572">
        <v>1</v>
      </c>
      <c r="AE572">
        <v>0</v>
      </c>
      <c r="AF572" t="s">
        <v>667</v>
      </c>
      <c r="AG572">
        <v>1.728</v>
      </c>
      <c r="AH572">
        <v>2</v>
      </c>
      <c r="AI572">
        <v>363029567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>
      <c r="A573">
        <f>ROW(Source!A614)</f>
        <v>614</v>
      </c>
      <c r="B573">
        <v>363029568</v>
      </c>
      <c r="C573">
        <v>358750118</v>
      </c>
      <c r="D573">
        <v>342764921</v>
      </c>
      <c r="E573">
        <v>1</v>
      </c>
      <c r="F573">
        <v>1</v>
      </c>
      <c r="G573">
        <v>1</v>
      </c>
      <c r="H573">
        <v>2</v>
      </c>
      <c r="I573" t="s">
        <v>157</v>
      </c>
      <c r="J573" t="s">
        <v>844</v>
      </c>
      <c r="K573" t="s">
        <v>158</v>
      </c>
      <c r="L573">
        <v>1368</v>
      </c>
      <c r="N573">
        <v>1011</v>
      </c>
      <c r="O573" t="s">
        <v>67</v>
      </c>
      <c r="P573" t="s">
        <v>67</v>
      </c>
      <c r="Q573">
        <v>1</v>
      </c>
      <c r="X573">
        <v>0.95999999999999996</v>
      </c>
      <c r="Y573">
        <v>0</v>
      </c>
      <c r="Z573">
        <v>104.98999999999999</v>
      </c>
      <c r="AA573">
        <v>497.45999999999998</v>
      </c>
      <c r="AB573">
        <v>0</v>
      </c>
      <c r="AC573">
        <v>0</v>
      </c>
      <c r="AD573">
        <v>1</v>
      </c>
      <c r="AE573">
        <v>0</v>
      </c>
      <c r="AF573" t="s">
        <v>667</v>
      </c>
      <c r="AG573">
        <v>0.57599999999999996</v>
      </c>
      <c r="AH573">
        <v>2</v>
      </c>
      <c r="AI573">
        <v>363029568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>
      <c r="A574">
        <f>ROW(Source!A614)</f>
        <v>614</v>
      </c>
      <c r="B574">
        <v>363029569</v>
      </c>
      <c r="C574">
        <v>358750118</v>
      </c>
      <c r="D574">
        <v>342765357</v>
      </c>
      <c r="E574">
        <v>1</v>
      </c>
      <c r="F574">
        <v>1</v>
      </c>
      <c r="G574">
        <v>1</v>
      </c>
      <c r="H574">
        <v>2</v>
      </c>
      <c r="I574" t="s">
        <v>370</v>
      </c>
      <c r="J574" t="s">
        <v>867</v>
      </c>
      <c r="K574" t="s">
        <v>371</v>
      </c>
      <c r="L574">
        <v>1368</v>
      </c>
      <c r="N574">
        <v>1011</v>
      </c>
      <c r="O574" t="s">
        <v>67</v>
      </c>
      <c r="P574" t="s">
        <v>67</v>
      </c>
      <c r="Q574">
        <v>1</v>
      </c>
      <c r="X574">
        <v>2.8799999999999999</v>
      </c>
      <c r="Y574">
        <v>0</v>
      </c>
      <c r="Z574">
        <v>2608.8299999999999</v>
      </c>
      <c r="AA574">
        <v>571.71000000000004</v>
      </c>
      <c r="AB574">
        <v>0</v>
      </c>
      <c r="AC574">
        <v>0</v>
      </c>
      <c r="AD574">
        <v>1</v>
      </c>
      <c r="AE574">
        <v>0</v>
      </c>
      <c r="AF574" t="s">
        <v>667</v>
      </c>
      <c r="AG574">
        <v>1.728</v>
      </c>
      <c r="AH574">
        <v>2</v>
      </c>
      <c r="AI574">
        <v>363029569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>
      <c r="A575">
        <f>ROW(Source!A614)</f>
        <v>614</v>
      </c>
      <c r="B575">
        <v>363029570</v>
      </c>
      <c r="C575">
        <v>358750118</v>
      </c>
      <c r="D575">
        <v>342765643</v>
      </c>
      <c r="E575">
        <v>1</v>
      </c>
      <c r="F575">
        <v>1</v>
      </c>
      <c r="G575">
        <v>1</v>
      </c>
      <c r="H575">
        <v>2</v>
      </c>
      <c r="I575" t="s">
        <v>70</v>
      </c>
      <c r="J575" t="s">
        <v>831</v>
      </c>
      <c r="K575" t="s">
        <v>71</v>
      </c>
      <c r="L575">
        <v>1368</v>
      </c>
      <c r="N575">
        <v>1011</v>
      </c>
      <c r="O575" t="s">
        <v>67</v>
      </c>
      <c r="P575" t="s">
        <v>67</v>
      </c>
      <c r="Q575">
        <v>1</v>
      </c>
      <c r="X575">
        <v>0.38</v>
      </c>
      <c r="Y575">
        <v>0</v>
      </c>
      <c r="Z575">
        <v>477.92000000000002</v>
      </c>
      <c r="AA575">
        <v>497.45999999999998</v>
      </c>
      <c r="AB575">
        <v>0</v>
      </c>
      <c r="AC575">
        <v>0</v>
      </c>
      <c r="AD575">
        <v>1</v>
      </c>
      <c r="AE575">
        <v>0</v>
      </c>
      <c r="AF575" t="s">
        <v>667</v>
      </c>
      <c r="AG575">
        <v>0.22799999999999998</v>
      </c>
      <c r="AH575">
        <v>2</v>
      </c>
      <c r="AI575">
        <v>363029570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>
      <c r="A576">
        <f>ROW(Source!A614)</f>
        <v>614</v>
      </c>
      <c r="B576">
        <v>363029571</v>
      </c>
      <c r="C576">
        <v>358750118</v>
      </c>
      <c r="D576">
        <v>342713970</v>
      </c>
      <c r="E576">
        <v>1</v>
      </c>
      <c r="F576">
        <v>1</v>
      </c>
      <c r="G576">
        <v>1</v>
      </c>
      <c r="H576">
        <v>3</v>
      </c>
      <c r="I576" t="s">
        <v>119</v>
      </c>
      <c r="J576" t="s">
        <v>839</v>
      </c>
      <c r="K576" t="s">
        <v>120</v>
      </c>
      <c r="L576">
        <v>1348</v>
      </c>
      <c r="N576">
        <v>1009</v>
      </c>
      <c r="O576" t="s">
        <v>88</v>
      </c>
      <c r="P576" t="s">
        <v>88</v>
      </c>
      <c r="Q576">
        <v>1000</v>
      </c>
      <c r="X576">
        <v>0.00013999999999999999</v>
      </c>
      <c r="Y576">
        <v>144581.54999999999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517</v>
      </c>
      <c r="AG576">
        <v>0</v>
      </c>
      <c r="AH576">
        <v>2</v>
      </c>
      <c r="AI576">
        <v>363029571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>
      <c r="A577">
        <f>ROW(Source!A614)</f>
        <v>614</v>
      </c>
      <c r="B577">
        <v>363029572</v>
      </c>
      <c r="C577">
        <v>358750118</v>
      </c>
      <c r="D577">
        <v>342646017</v>
      </c>
      <c r="E577">
        <v>113</v>
      </c>
      <c r="F577">
        <v>1</v>
      </c>
      <c r="G577">
        <v>1</v>
      </c>
      <c r="H577">
        <v>3</v>
      </c>
      <c r="I577" t="s">
        <v>130</v>
      </c>
      <c r="J577" t="s">
        <v>435</v>
      </c>
      <c r="K577" t="s">
        <v>131</v>
      </c>
      <c r="L577">
        <v>3277935</v>
      </c>
      <c r="N577">
        <v>1013</v>
      </c>
      <c r="O577" t="s">
        <v>104</v>
      </c>
      <c r="P577" t="s">
        <v>104</v>
      </c>
      <c r="Q577">
        <v>1</v>
      </c>
      <c r="X577">
        <v>2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517</v>
      </c>
      <c r="AG577">
        <v>0</v>
      </c>
      <c r="AH577">
        <v>2</v>
      </c>
      <c r="AI577">
        <v>363029572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>
      <c r="A578">
        <f>ROW(Source!A615)</f>
        <v>615</v>
      </c>
      <c r="B578">
        <v>363029573</v>
      </c>
      <c r="C578">
        <v>358750140</v>
      </c>
      <c r="D578">
        <v>342640222</v>
      </c>
      <c r="E578">
        <v>113</v>
      </c>
      <c r="F578">
        <v>1</v>
      </c>
      <c r="G578">
        <v>1</v>
      </c>
      <c r="H578">
        <v>1</v>
      </c>
      <c r="I578" t="s">
        <v>115</v>
      </c>
      <c r="J578" t="s">
        <v>435</v>
      </c>
      <c r="K578" t="s">
        <v>116</v>
      </c>
      <c r="L578">
        <v>1191</v>
      </c>
      <c r="N578">
        <v>1013</v>
      </c>
      <c r="O578" t="s">
        <v>36</v>
      </c>
      <c r="P578" t="s">
        <v>36</v>
      </c>
      <c r="Q578">
        <v>1</v>
      </c>
      <c r="X578">
        <v>39.100000000000001</v>
      </c>
      <c r="Y578">
        <v>0</v>
      </c>
      <c r="Z578">
        <v>0</v>
      </c>
      <c r="AA578">
        <v>0</v>
      </c>
      <c r="AB578">
        <v>497.45999999999998</v>
      </c>
      <c r="AC578">
        <v>0</v>
      </c>
      <c r="AD578">
        <v>1</v>
      </c>
      <c r="AE578">
        <v>1</v>
      </c>
      <c r="AF578" t="s">
        <v>667</v>
      </c>
      <c r="AG578">
        <v>23.460000000000001</v>
      </c>
      <c r="AH578">
        <v>2</v>
      </c>
      <c r="AI578">
        <v>363029573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>
      <c r="A579">
        <f>ROW(Source!A615)</f>
        <v>615</v>
      </c>
      <c r="B579">
        <v>363029574</v>
      </c>
      <c r="C579">
        <v>358750140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828</v>
      </c>
      <c r="J579" t="s">
        <v>435</v>
      </c>
      <c r="K579" t="s">
        <v>829</v>
      </c>
      <c r="L579">
        <v>1191</v>
      </c>
      <c r="N579">
        <v>1013</v>
      </c>
      <c r="O579" t="s">
        <v>36</v>
      </c>
      <c r="P579" t="s">
        <v>36</v>
      </c>
      <c r="Q579">
        <v>1</v>
      </c>
      <c r="X579">
        <v>8.9800000000000004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667</v>
      </c>
      <c r="AG579">
        <v>5.3879999999999999</v>
      </c>
      <c r="AH579">
        <v>2</v>
      </c>
      <c r="AI579">
        <v>363029574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>
      <c r="A580">
        <f>ROW(Source!A615)</f>
        <v>615</v>
      </c>
      <c r="B580">
        <v>363029575</v>
      </c>
      <c r="C580">
        <v>358750140</v>
      </c>
      <c r="D580">
        <v>342764741</v>
      </c>
      <c r="E580">
        <v>1</v>
      </c>
      <c r="F580">
        <v>1</v>
      </c>
      <c r="G580">
        <v>1</v>
      </c>
      <c r="H580">
        <v>2</v>
      </c>
      <c r="I580" t="s">
        <v>65</v>
      </c>
      <c r="J580" t="s">
        <v>830</v>
      </c>
      <c r="K580" t="s">
        <v>66</v>
      </c>
      <c r="L580">
        <v>1368</v>
      </c>
      <c r="N580">
        <v>1011</v>
      </c>
      <c r="O580" t="s">
        <v>67</v>
      </c>
      <c r="P580" t="s">
        <v>67</v>
      </c>
      <c r="Q580">
        <v>1</v>
      </c>
      <c r="X580">
        <v>0.34999999999999998</v>
      </c>
      <c r="Y580">
        <v>0</v>
      </c>
      <c r="Z580">
        <v>1552.1199999999999</v>
      </c>
      <c r="AA580">
        <v>668.23000000000002</v>
      </c>
      <c r="AB580">
        <v>0</v>
      </c>
      <c r="AC580">
        <v>0</v>
      </c>
      <c r="AD580">
        <v>1</v>
      </c>
      <c r="AE580">
        <v>0</v>
      </c>
      <c r="AF580" t="s">
        <v>667</v>
      </c>
      <c r="AG580">
        <v>0.20999999999999999</v>
      </c>
      <c r="AH580">
        <v>2</v>
      </c>
      <c r="AI580">
        <v>363029575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>
      <c r="A581">
        <f>ROW(Source!A615)</f>
        <v>615</v>
      </c>
      <c r="B581">
        <v>363029576</v>
      </c>
      <c r="C581">
        <v>358750140</v>
      </c>
      <c r="D581">
        <v>342764838</v>
      </c>
      <c r="E581">
        <v>1</v>
      </c>
      <c r="F581">
        <v>1</v>
      </c>
      <c r="G581">
        <v>1</v>
      </c>
      <c r="H581">
        <v>2</v>
      </c>
      <c r="I581" t="s">
        <v>368</v>
      </c>
      <c r="J581" t="s">
        <v>866</v>
      </c>
      <c r="K581" t="s">
        <v>369</v>
      </c>
      <c r="L581">
        <v>1368</v>
      </c>
      <c r="N581">
        <v>1011</v>
      </c>
      <c r="O581" t="s">
        <v>67</v>
      </c>
      <c r="P581" t="s">
        <v>67</v>
      </c>
      <c r="Q581">
        <v>1</v>
      </c>
      <c r="X581">
        <v>7.0999999999999996</v>
      </c>
      <c r="Y581">
        <v>0</v>
      </c>
      <c r="Z581">
        <v>2.6699999999999999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667</v>
      </c>
      <c r="AG581">
        <v>4.2599999999999998</v>
      </c>
      <c r="AH581">
        <v>2</v>
      </c>
      <c r="AI581">
        <v>363029576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>
      <c r="A582">
        <f>ROW(Source!A615)</f>
        <v>615</v>
      </c>
      <c r="B582">
        <v>363029577</v>
      </c>
      <c r="C582">
        <v>358750140</v>
      </c>
      <c r="D582">
        <v>342764878</v>
      </c>
      <c r="E582">
        <v>1</v>
      </c>
      <c r="F582">
        <v>1</v>
      </c>
      <c r="G582">
        <v>1</v>
      </c>
      <c r="H582">
        <v>2</v>
      </c>
      <c r="I582" t="s">
        <v>232</v>
      </c>
      <c r="J582" t="s">
        <v>845</v>
      </c>
      <c r="K582" t="s">
        <v>233</v>
      </c>
      <c r="L582">
        <v>1368</v>
      </c>
      <c r="N582">
        <v>1011</v>
      </c>
      <c r="O582" t="s">
        <v>67</v>
      </c>
      <c r="P582" t="s">
        <v>67</v>
      </c>
      <c r="Q582">
        <v>1</v>
      </c>
      <c r="X582">
        <v>3.5499999999999998</v>
      </c>
      <c r="Y582">
        <v>0</v>
      </c>
      <c r="Z582">
        <v>55.780000000000001</v>
      </c>
      <c r="AA582">
        <v>441.77999999999997</v>
      </c>
      <c r="AB582">
        <v>0</v>
      </c>
      <c r="AC582">
        <v>0</v>
      </c>
      <c r="AD582">
        <v>1</v>
      </c>
      <c r="AE582">
        <v>0</v>
      </c>
      <c r="AF582" t="s">
        <v>667</v>
      </c>
      <c r="AG582">
        <v>2.1299999999999999</v>
      </c>
      <c r="AH582">
        <v>2</v>
      </c>
      <c r="AI582">
        <v>363029577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>
      <c r="A583">
        <f>ROW(Source!A615)</f>
        <v>615</v>
      </c>
      <c r="B583">
        <v>363029578</v>
      </c>
      <c r="C583">
        <v>358750140</v>
      </c>
      <c r="D583">
        <v>342764921</v>
      </c>
      <c r="E583">
        <v>1</v>
      </c>
      <c r="F583">
        <v>1</v>
      </c>
      <c r="G583">
        <v>1</v>
      </c>
      <c r="H583">
        <v>2</v>
      </c>
      <c r="I583" t="s">
        <v>157</v>
      </c>
      <c r="J583" t="s">
        <v>844</v>
      </c>
      <c r="K583" t="s">
        <v>158</v>
      </c>
      <c r="L583">
        <v>1368</v>
      </c>
      <c r="N583">
        <v>1011</v>
      </c>
      <c r="O583" t="s">
        <v>67</v>
      </c>
      <c r="P583" t="s">
        <v>67</v>
      </c>
      <c r="Q583">
        <v>1</v>
      </c>
      <c r="X583">
        <v>1.1799999999999999</v>
      </c>
      <c r="Y583">
        <v>0</v>
      </c>
      <c r="Z583">
        <v>104.98999999999999</v>
      </c>
      <c r="AA583">
        <v>497.45999999999998</v>
      </c>
      <c r="AB583">
        <v>0</v>
      </c>
      <c r="AC583">
        <v>0</v>
      </c>
      <c r="AD583">
        <v>1</v>
      </c>
      <c r="AE583">
        <v>0</v>
      </c>
      <c r="AF583" t="s">
        <v>667</v>
      </c>
      <c r="AG583">
        <v>0.70799999999999996</v>
      </c>
      <c r="AH583">
        <v>2</v>
      </c>
      <c r="AI583">
        <v>363029578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>
      <c r="A584">
        <f>ROW(Source!A615)</f>
        <v>615</v>
      </c>
      <c r="B584">
        <v>363029579</v>
      </c>
      <c r="C584">
        <v>358750140</v>
      </c>
      <c r="D584">
        <v>342765357</v>
      </c>
      <c r="E584">
        <v>1</v>
      </c>
      <c r="F584">
        <v>1</v>
      </c>
      <c r="G584">
        <v>1</v>
      </c>
      <c r="H584">
        <v>2</v>
      </c>
      <c r="I584" t="s">
        <v>370</v>
      </c>
      <c r="J584" t="s">
        <v>867</v>
      </c>
      <c r="K584" t="s">
        <v>371</v>
      </c>
      <c r="L584">
        <v>1368</v>
      </c>
      <c r="N584">
        <v>1011</v>
      </c>
      <c r="O584" t="s">
        <v>67</v>
      </c>
      <c r="P584" t="s">
        <v>67</v>
      </c>
      <c r="Q584">
        <v>1</v>
      </c>
      <c r="X584">
        <v>3.5499999999999998</v>
      </c>
      <c r="Y584">
        <v>0</v>
      </c>
      <c r="Z584">
        <v>2608.8299999999999</v>
      </c>
      <c r="AA584">
        <v>571.71000000000004</v>
      </c>
      <c r="AB584">
        <v>0</v>
      </c>
      <c r="AC584">
        <v>0</v>
      </c>
      <c r="AD584">
        <v>1</v>
      </c>
      <c r="AE584">
        <v>0</v>
      </c>
      <c r="AF584" t="s">
        <v>667</v>
      </c>
      <c r="AG584">
        <v>2.1299999999999999</v>
      </c>
      <c r="AH584">
        <v>2</v>
      </c>
      <c r="AI584">
        <v>363029579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>
      <c r="A585">
        <f>ROW(Source!A615)</f>
        <v>615</v>
      </c>
      <c r="B585">
        <v>363029580</v>
      </c>
      <c r="C585">
        <v>358750140</v>
      </c>
      <c r="D585">
        <v>342765643</v>
      </c>
      <c r="E585">
        <v>1</v>
      </c>
      <c r="F585">
        <v>1</v>
      </c>
      <c r="G585">
        <v>1</v>
      </c>
      <c r="H585">
        <v>2</v>
      </c>
      <c r="I585" t="s">
        <v>70</v>
      </c>
      <c r="J585" t="s">
        <v>831</v>
      </c>
      <c r="K585" t="s">
        <v>71</v>
      </c>
      <c r="L585">
        <v>1368</v>
      </c>
      <c r="N585">
        <v>1011</v>
      </c>
      <c r="O585" t="s">
        <v>67</v>
      </c>
      <c r="P585" t="s">
        <v>67</v>
      </c>
      <c r="Q585">
        <v>1</v>
      </c>
      <c r="X585">
        <v>0.34999999999999998</v>
      </c>
      <c r="Y585">
        <v>0</v>
      </c>
      <c r="Z585">
        <v>477.92000000000002</v>
      </c>
      <c r="AA585">
        <v>497.45999999999998</v>
      </c>
      <c r="AB585">
        <v>0</v>
      </c>
      <c r="AC585">
        <v>0</v>
      </c>
      <c r="AD585">
        <v>1</v>
      </c>
      <c r="AE585">
        <v>0</v>
      </c>
      <c r="AF585" t="s">
        <v>667</v>
      </c>
      <c r="AG585">
        <v>0.20999999999999999</v>
      </c>
      <c r="AH585">
        <v>2</v>
      </c>
      <c r="AI585">
        <v>363029580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>
      <c r="A586">
        <f>ROW(Source!A615)</f>
        <v>615</v>
      </c>
      <c r="B586">
        <v>363029581</v>
      </c>
      <c r="C586">
        <v>358750140</v>
      </c>
      <c r="D586">
        <v>342713970</v>
      </c>
      <c r="E586">
        <v>1</v>
      </c>
      <c r="F586">
        <v>1</v>
      </c>
      <c r="G586">
        <v>1</v>
      </c>
      <c r="H586">
        <v>3</v>
      </c>
      <c r="I586" t="s">
        <v>119</v>
      </c>
      <c r="J586" t="s">
        <v>839</v>
      </c>
      <c r="K586" t="s">
        <v>120</v>
      </c>
      <c r="L586">
        <v>1348</v>
      </c>
      <c r="N586">
        <v>1009</v>
      </c>
      <c r="O586" t="s">
        <v>88</v>
      </c>
      <c r="P586" t="s">
        <v>88</v>
      </c>
      <c r="Q586">
        <v>1000</v>
      </c>
      <c r="X586">
        <v>0.00024000000000000001</v>
      </c>
      <c r="Y586">
        <v>144581.54999999999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517</v>
      </c>
      <c r="AG586">
        <v>0</v>
      </c>
      <c r="AH586">
        <v>2</v>
      </c>
      <c r="AI586">
        <v>363029581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>
      <c r="A587">
        <f>ROW(Source!A615)</f>
        <v>615</v>
      </c>
      <c r="B587">
        <v>363029582</v>
      </c>
      <c r="C587">
        <v>358750140</v>
      </c>
      <c r="D587">
        <v>342646017</v>
      </c>
      <c r="E587">
        <v>113</v>
      </c>
      <c r="F587">
        <v>1</v>
      </c>
      <c r="G587">
        <v>1</v>
      </c>
      <c r="H587">
        <v>3</v>
      </c>
      <c r="I587" t="s">
        <v>130</v>
      </c>
      <c r="J587" t="s">
        <v>435</v>
      </c>
      <c r="K587" t="s">
        <v>131</v>
      </c>
      <c r="L587">
        <v>3277935</v>
      </c>
      <c r="N587">
        <v>1013</v>
      </c>
      <c r="O587" t="s">
        <v>104</v>
      </c>
      <c r="P587" t="s">
        <v>104</v>
      </c>
      <c r="Q587">
        <v>1</v>
      </c>
      <c r="X587">
        <v>2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 t="s">
        <v>517</v>
      </c>
      <c r="AG587">
        <v>0</v>
      </c>
      <c r="AH587">
        <v>2</v>
      </c>
      <c r="AI587">
        <v>363029582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>
      <c r="A588">
        <f>ROW(Source!A616)</f>
        <v>616</v>
      </c>
      <c r="B588">
        <v>363029583</v>
      </c>
      <c r="C588">
        <v>358750162</v>
      </c>
      <c r="D588">
        <v>342640222</v>
      </c>
      <c r="E588">
        <v>113</v>
      </c>
      <c r="F588">
        <v>1</v>
      </c>
      <c r="G588">
        <v>1</v>
      </c>
      <c r="H588">
        <v>1</v>
      </c>
      <c r="I588" t="s">
        <v>115</v>
      </c>
      <c r="J588" t="s">
        <v>435</v>
      </c>
      <c r="K588" t="s">
        <v>116</v>
      </c>
      <c r="L588">
        <v>1191</v>
      </c>
      <c r="N588">
        <v>1013</v>
      </c>
      <c r="O588" t="s">
        <v>36</v>
      </c>
      <c r="P588" t="s">
        <v>36</v>
      </c>
      <c r="Q588">
        <v>1</v>
      </c>
      <c r="X588">
        <v>55.600000000000001</v>
      </c>
      <c r="Y588">
        <v>0</v>
      </c>
      <c r="Z588">
        <v>0</v>
      </c>
      <c r="AA588">
        <v>0</v>
      </c>
      <c r="AB588">
        <v>497.45999999999998</v>
      </c>
      <c r="AC588">
        <v>0</v>
      </c>
      <c r="AD588">
        <v>1</v>
      </c>
      <c r="AE588">
        <v>1</v>
      </c>
      <c r="AF588" t="s">
        <v>667</v>
      </c>
      <c r="AG588">
        <v>33.359999999999999</v>
      </c>
      <c r="AH588">
        <v>2</v>
      </c>
      <c r="AI588">
        <v>363029583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>
      <c r="A589">
        <f>ROW(Source!A616)</f>
        <v>616</v>
      </c>
      <c r="B589">
        <v>363029584</v>
      </c>
      <c r="C589">
        <v>358750162</v>
      </c>
      <c r="D589">
        <v>342640393</v>
      </c>
      <c r="E589">
        <v>113</v>
      </c>
      <c r="F589">
        <v>1</v>
      </c>
      <c r="G589">
        <v>1</v>
      </c>
      <c r="H589">
        <v>1</v>
      </c>
      <c r="I589" t="s">
        <v>828</v>
      </c>
      <c r="J589" t="s">
        <v>435</v>
      </c>
      <c r="K589" t="s">
        <v>829</v>
      </c>
      <c r="L589">
        <v>1191</v>
      </c>
      <c r="N589">
        <v>1013</v>
      </c>
      <c r="O589" t="s">
        <v>36</v>
      </c>
      <c r="P589" t="s">
        <v>36</v>
      </c>
      <c r="Q589">
        <v>1</v>
      </c>
      <c r="X589">
        <v>8.4000000000000004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2</v>
      </c>
      <c r="AF589" t="s">
        <v>667</v>
      </c>
      <c r="AG589">
        <v>5.04</v>
      </c>
      <c r="AH589">
        <v>2</v>
      </c>
      <c r="AI589">
        <v>363029584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>
      <c r="A590">
        <f>ROW(Source!A616)</f>
        <v>616</v>
      </c>
      <c r="B590">
        <v>363029585</v>
      </c>
      <c r="C590">
        <v>358750162</v>
      </c>
      <c r="D590">
        <v>342764741</v>
      </c>
      <c r="E590">
        <v>1</v>
      </c>
      <c r="F590">
        <v>1</v>
      </c>
      <c r="G590">
        <v>1</v>
      </c>
      <c r="H590">
        <v>2</v>
      </c>
      <c r="I590" t="s">
        <v>65</v>
      </c>
      <c r="J590" t="s">
        <v>830</v>
      </c>
      <c r="K590" t="s">
        <v>66</v>
      </c>
      <c r="L590">
        <v>1368</v>
      </c>
      <c r="N590">
        <v>1011</v>
      </c>
      <c r="O590" t="s">
        <v>67</v>
      </c>
      <c r="P590" t="s">
        <v>67</v>
      </c>
      <c r="Q590">
        <v>1</v>
      </c>
      <c r="X590">
        <v>0.41999999999999998</v>
      </c>
      <c r="Y590">
        <v>0</v>
      </c>
      <c r="Z590">
        <v>1552.1199999999999</v>
      </c>
      <c r="AA590">
        <v>668.23000000000002</v>
      </c>
      <c r="AB590">
        <v>0</v>
      </c>
      <c r="AC590">
        <v>0</v>
      </c>
      <c r="AD590">
        <v>1</v>
      </c>
      <c r="AE590">
        <v>0</v>
      </c>
      <c r="AF590" t="s">
        <v>667</v>
      </c>
      <c r="AG590">
        <v>0.252</v>
      </c>
      <c r="AH590">
        <v>2</v>
      </c>
      <c r="AI590">
        <v>363029585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>
      <c r="A591">
        <f>ROW(Source!A616)</f>
        <v>616</v>
      </c>
      <c r="B591">
        <v>363029586</v>
      </c>
      <c r="C591">
        <v>358750162</v>
      </c>
      <c r="D591">
        <v>342764838</v>
      </c>
      <c r="E591">
        <v>1</v>
      </c>
      <c r="F591">
        <v>1</v>
      </c>
      <c r="G591">
        <v>1</v>
      </c>
      <c r="H591">
        <v>2</v>
      </c>
      <c r="I591" t="s">
        <v>368</v>
      </c>
      <c r="J591" t="s">
        <v>866</v>
      </c>
      <c r="K591" t="s">
        <v>369</v>
      </c>
      <c r="L591">
        <v>1368</v>
      </c>
      <c r="N591">
        <v>1011</v>
      </c>
      <c r="O591" t="s">
        <v>67</v>
      </c>
      <c r="P591" t="s">
        <v>67</v>
      </c>
      <c r="Q591">
        <v>1</v>
      </c>
      <c r="X591">
        <v>6.4800000000000004</v>
      </c>
      <c r="Y591">
        <v>0</v>
      </c>
      <c r="Z591">
        <v>2.6699999999999999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667</v>
      </c>
      <c r="AG591">
        <v>3.8879999999999999</v>
      </c>
      <c r="AH591">
        <v>2</v>
      </c>
      <c r="AI591">
        <v>363029586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>
      <c r="A592">
        <f>ROW(Source!A616)</f>
        <v>616</v>
      </c>
      <c r="B592">
        <v>363029587</v>
      </c>
      <c r="C592">
        <v>358750162</v>
      </c>
      <c r="D592">
        <v>342764878</v>
      </c>
      <c r="E592">
        <v>1</v>
      </c>
      <c r="F592">
        <v>1</v>
      </c>
      <c r="G592">
        <v>1</v>
      </c>
      <c r="H592">
        <v>2</v>
      </c>
      <c r="I592" t="s">
        <v>232</v>
      </c>
      <c r="J592" t="s">
        <v>845</v>
      </c>
      <c r="K592" t="s">
        <v>233</v>
      </c>
      <c r="L592">
        <v>1368</v>
      </c>
      <c r="N592">
        <v>1011</v>
      </c>
      <c r="O592" t="s">
        <v>67</v>
      </c>
      <c r="P592" t="s">
        <v>67</v>
      </c>
      <c r="Q592">
        <v>1</v>
      </c>
      <c r="X592">
        <v>3.2400000000000002</v>
      </c>
      <c r="Y592">
        <v>0</v>
      </c>
      <c r="Z592">
        <v>55.780000000000001</v>
      </c>
      <c r="AA592">
        <v>441.77999999999997</v>
      </c>
      <c r="AB592">
        <v>0</v>
      </c>
      <c r="AC592">
        <v>0</v>
      </c>
      <c r="AD592">
        <v>1</v>
      </c>
      <c r="AE592">
        <v>0</v>
      </c>
      <c r="AF592" t="s">
        <v>667</v>
      </c>
      <c r="AG592">
        <v>1.944</v>
      </c>
      <c r="AH592">
        <v>2</v>
      </c>
      <c r="AI592">
        <v>363029587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>
      <c r="A593">
        <f>ROW(Source!A616)</f>
        <v>616</v>
      </c>
      <c r="B593">
        <v>363029588</v>
      </c>
      <c r="C593">
        <v>358750162</v>
      </c>
      <c r="D593">
        <v>342764921</v>
      </c>
      <c r="E593">
        <v>1</v>
      </c>
      <c r="F593">
        <v>1</v>
      </c>
      <c r="G593">
        <v>1</v>
      </c>
      <c r="H593">
        <v>2</v>
      </c>
      <c r="I593" t="s">
        <v>157</v>
      </c>
      <c r="J593" t="s">
        <v>844</v>
      </c>
      <c r="K593" t="s">
        <v>158</v>
      </c>
      <c r="L593">
        <v>1368</v>
      </c>
      <c r="N593">
        <v>1011</v>
      </c>
      <c r="O593" t="s">
        <v>67</v>
      </c>
      <c r="P593" t="s">
        <v>67</v>
      </c>
      <c r="Q593">
        <v>1</v>
      </c>
      <c r="X593">
        <v>1.0800000000000001</v>
      </c>
      <c r="Y593">
        <v>0</v>
      </c>
      <c r="Z593">
        <v>104.98999999999999</v>
      </c>
      <c r="AA593">
        <v>497.45999999999998</v>
      </c>
      <c r="AB593">
        <v>0</v>
      </c>
      <c r="AC593">
        <v>0</v>
      </c>
      <c r="AD593">
        <v>1</v>
      </c>
      <c r="AE593">
        <v>0</v>
      </c>
      <c r="AF593" t="s">
        <v>667</v>
      </c>
      <c r="AG593">
        <v>0.64800000000000002</v>
      </c>
      <c r="AH593">
        <v>2</v>
      </c>
      <c r="AI593">
        <v>363029588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>
      <c r="A594">
        <f>ROW(Source!A616)</f>
        <v>616</v>
      </c>
      <c r="B594">
        <v>363029589</v>
      </c>
      <c r="C594">
        <v>358750162</v>
      </c>
      <c r="D594">
        <v>342765357</v>
      </c>
      <c r="E594">
        <v>1</v>
      </c>
      <c r="F594">
        <v>1</v>
      </c>
      <c r="G594">
        <v>1</v>
      </c>
      <c r="H594">
        <v>2</v>
      </c>
      <c r="I594" t="s">
        <v>370</v>
      </c>
      <c r="J594" t="s">
        <v>867</v>
      </c>
      <c r="K594" t="s">
        <v>371</v>
      </c>
      <c r="L594">
        <v>1368</v>
      </c>
      <c r="N594">
        <v>1011</v>
      </c>
      <c r="O594" t="s">
        <v>67</v>
      </c>
      <c r="P594" t="s">
        <v>67</v>
      </c>
      <c r="Q594">
        <v>1</v>
      </c>
      <c r="X594">
        <v>3.2400000000000002</v>
      </c>
      <c r="Y594">
        <v>0</v>
      </c>
      <c r="Z594">
        <v>2608.8299999999999</v>
      </c>
      <c r="AA594">
        <v>571.71000000000004</v>
      </c>
      <c r="AB594">
        <v>0</v>
      </c>
      <c r="AC594">
        <v>0</v>
      </c>
      <c r="AD594">
        <v>1</v>
      </c>
      <c r="AE594">
        <v>0</v>
      </c>
      <c r="AF594" t="s">
        <v>667</v>
      </c>
      <c r="AG594">
        <v>1.944</v>
      </c>
      <c r="AH594">
        <v>2</v>
      </c>
      <c r="AI594">
        <v>363029589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>
      <c r="A595">
        <f>ROW(Source!A616)</f>
        <v>616</v>
      </c>
      <c r="B595">
        <v>363029590</v>
      </c>
      <c r="C595">
        <v>358750162</v>
      </c>
      <c r="D595">
        <v>342765643</v>
      </c>
      <c r="E595">
        <v>1</v>
      </c>
      <c r="F595">
        <v>1</v>
      </c>
      <c r="G595">
        <v>1</v>
      </c>
      <c r="H595">
        <v>2</v>
      </c>
      <c r="I595" t="s">
        <v>70</v>
      </c>
      <c r="J595" t="s">
        <v>831</v>
      </c>
      <c r="K595" t="s">
        <v>71</v>
      </c>
      <c r="L595">
        <v>1368</v>
      </c>
      <c r="N595">
        <v>1011</v>
      </c>
      <c r="O595" t="s">
        <v>67</v>
      </c>
      <c r="P595" t="s">
        <v>67</v>
      </c>
      <c r="Q595">
        <v>1</v>
      </c>
      <c r="X595">
        <v>0.41999999999999998</v>
      </c>
      <c r="Y595">
        <v>0</v>
      </c>
      <c r="Z595">
        <v>477.92000000000002</v>
      </c>
      <c r="AA595">
        <v>497.45999999999998</v>
      </c>
      <c r="AB595">
        <v>0</v>
      </c>
      <c r="AC595">
        <v>0</v>
      </c>
      <c r="AD595">
        <v>1</v>
      </c>
      <c r="AE595">
        <v>0</v>
      </c>
      <c r="AF595" t="s">
        <v>667</v>
      </c>
      <c r="AG595">
        <v>0.252</v>
      </c>
      <c r="AH595">
        <v>2</v>
      </c>
      <c r="AI595">
        <v>363029590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>
      <c r="A596">
        <f>ROW(Source!A616)</f>
        <v>616</v>
      </c>
      <c r="B596">
        <v>363029591</v>
      </c>
      <c r="C596">
        <v>358750162</v>
      </c>
      <c r="D596">
        <v>342713970</v>
      </c>
      <c r="E596">
        <v>1</v>
      </c>
      <c r="F596">
        <v>1</v>
      </c>
      <c r="G596">
        <v>1</v>
      </c>
      <c r="H596">
        <v>3</v>
      </c>
      <c r="I596" t="s">
        <v>119</v>
      </c>
      <c r="J596" t="s">
        <v>839</v>
      </c>
      <c r="K596" t="s">
        <v>120</v>
      </c>
      <c r="L596">
        <v>1348</v>
      </c>
      <c r="N596">
        <v>1009</v>
      </c>
      <c r="O596" t="s">
        <v>88</v>
      </c>
      <c r="P596" t="s">
        <v>88</v>
      </c>
      <c r="Q596">
        <v>1000</v>
      </c>
      <c r="X596">
        <v>0.00024000000000000001</v>
      </c>
      <c r="Y596">
        <v>144581.54999999999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517</v>
      </c>
      <c r="AG596">
        <v>0</v>
      </c>
      <c r="AH596">
        <v>2</v>
      </c>
      <c r="AI596">
        <v>363029591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>
      <c r="A597">
        <f>ROW(Source!A616)</f>
        <v>616</v>
      </c>
      <c r="B597">
        <v>363029592</v>
      </c>
      <c r="C597">
        <v>358750162</v>
      </c>
      <c r="D597">
        <v>342646017</v>
      </c>
      <c r="E597">
        <v>113</v>
      </c>
      <c r="F597">
        <v>1</v>
      </c>
      <c r="G597">
        <v>1</v>
      </c>
      <c r="H597">
        <v>3</v>
      </c>
      <c r="I597" t="s">
        <v>130</v>
      </c>
      <c r="J597" t="s">
        <v>435</v>
      </c>
      <c r="K597" t="s">
        <v>131</v>
      </c>
      <c r="L597">
        <v>3277935</v>
      </c>
      <c r="N597">
        <v>1013</v>
      </c>
      <c r="O597" t="s">
        <v>104</v>
      </c>
      <c r="P597" t="s">
        <v>104</v>
      </c>
      <c r="Q597">
        <v>1</v>
      </c>
      <c r="X597">
        <v>2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 t="s">
        <v>517</v>
      </c>
      <c r="AG597">
        <v>0</v>
      </c>
      <c r="AH597">
        <v>2</v>
      </c>
      <c r="AI597">
        <v>363029592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>
      <c r="A598">
        <f>ROW(Source!A617)</f>
        <v>617</v>
      </c>
      <c r="B598">
        <v>363029593</v>
      </c>
      <c r="C598">
        <v>358750184</v>
      </c>
      <c r="D598">
        <v>342640222</v>
      </c>
      <c r="E598">
        <v>113</v>
      </c>
      <c r="F598">
        <v>1</v>
      </c>
      <c r="G598">
        <v>1</v>
      </c>
      <c r="H598">
        <v>1</v>
      </c>
      <c r="I598" t="s">
        <v>115</v>
      </c>
      <c r="J598" t="s">
        <v>435</v>
      </c>
      <c r="K598" t="s">
        <v>116</v>
      </c>
      <c r="L598">
        <v>1191</v>
      </c>
      <c r="N598">
        <v>1013</v>
      </c>
      <c r="O598" t="s">
        <v>36</v>
      </c>
      <c r="P598" t="s">
        <v>36</v>
      </c>
      <c r="Q598">
        <v>1</v>
      </c>
      <c r="X598">
        <v>46.399999999999999</v>
      </c>
      <c r="Y598">
        <v>0</v>
      </c>
      <c r="Z598">
        <v>0</v>
      </c>
      <c r="AA598">
        <v>0</v>
      </c>
      <c r="AB598">
        <v>497.45999999999998</v>
      </c>
      <c r="AC598">
        <v>0</v>
      </c>
      <c r="AD598">
        <v>1</v>
      </c>
      <c r="AE598">
        <v>1</v>
      </c>
      <c r="AF598" t="s">
        <v>667</v>
      </c>
      <c r="AG598">
        <v>27.84</v>
      </c>
      <c r="AH598">
        <v>2</v>
      </c>
      <c r="AI598">
        <v>363029593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>
      <c r="A599">
        <f>ROW(Source!A617)</f>
        <v>617</v>
      </c>
      <c r="B599">
        <v>363029594</v>
      </c>
      <c r="C599">
        <v>358750184</v>
      </c>
      <c r="D599">
        <v>342640393</v>
      </c>
      <c r="E599">
        <v>113</v>
      </c>
      <c r="F599">
        <v>1</v>
      </c>
      <c r="G599">
        <v>1</v>
      </c>
      <c r="H599">
        <v>1</v>
      </c>
      <c r="I599" t="s">
        <v>828</v>
      </c>
      <c r="J599" t="s">
        <v>435</v>
      </c>
      <c r="K599" t="s">
        <v>829</v>
      </c>
      <c r="L599">
        <v>1191</v>
      </c>
      <c r="N599">
        <v>1013</v>
      </c>
      <c r="O599" t="s">
        <v>36</v>
      </c>
      <c r="P599" t="s">
        <v>36</v>
      </c>
      <c r="Q599">
        <v>1</v>
      </c>
      <c r="X599">
        <v>10.98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667</v>
      </c>
      <c r="AG599">
        <v>6.5880000000000001</v>
      </c>
      <c r="AH599">
        <v>2</v>
      </c>
      <c r="AI599">
        <v>363029594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>
      <c r="A600">
        <f>ROW(Source!A617)</f>
        <v>617</v>
      </c>
      <c r="B600">
        <v>363029595</v>
      </c>
      <c r="C600">
        <v>358750184</v>
      </c>
      <c r="D600">
        <v>342764741</v>
      </c>
      <c r="E600">
        <v>1</v>
      </c>
      <c r="F600">
        <v>1</v>
      </c>
      <c r="G600">
        <v>1</v>
      </c>
      <c r="H600">
        <v>2</v>
      </c>
      <c r="I600" t="s">
        <v>65</v>
      </c>
      <c r="J600" t="s">
        <v>830</v>
      </c>
      <c r="K600" t="s">
        <v>66</v>
      </c>
      <c r="L600">
        <v>1368</v>
      </c>
      <c r="N600">
        <v>1011</v>
      </c>
      <c r="O600" t="s">
        <v>67</v>
      </c>
      <c r="P600" t="s">
        <v>67</v>
      </c>
      <c r="Q600">
        <v>1</v>
      </c>
      <c r="X600">
        <v>0.53000000000000003</v>
      </c>
      <c r="Y600">
        <v>0</v>
      </c>
      <c r="Z600">
        <v>1552.1199999999999</v>
      </c>
      <c r="AA600">
        <v>668.23000000000002</v>
      </c>
      <c r="AB600">
        <v>0</v>
      </c>
      <c r="AC600">
        <v>0</v>
      </c>
      <c r="AD600">
        <v>1</v>
      </c>
      <c r="AE600">
        <v>0</v>
      </c>
      <c r="AF600" t="s">
        <v>667</v>
      </c>
      <c r="AG600">
        <v>0.318</v>
      </c>
      <c r="AH600">
        <v>2</v>
      </c>
      <c r="AI600">
        <v>363029595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>
      <c r="A601">
        <f>ROW(Source!A617)</f>
        <v>617</v>
      </c>
      <c r="B601">
        <v>363029596</v>
      </c>
      <c r="C601">
        <v>358750184</v>
      </c>
      <c r="D601">
        <v>342764838</v>
      </c>
      <c r="E601">
        <v>1</v>
      </c>
      <c r="F601">
        <v>1</v>
      </c>
      <c r="G601">
        <v>1</v>
      </c>
      <c r="H601">
        <v>2</v>
      </c>
      <c r="I601" t="s">
        <v>368</v>
      </c>
      <c r="J601" t="s">
        <v>866</v>
      </c>
      <c r="K601" t="s">
        <v>369</v>
      </c>
      <c r="L601">
        <v>1368</v>
      </c>
      <c r="N601">
        <v>1011</v>
      </c>
      <c r="O601" t="s">
        <v>67</v>
      </c>
      <c r="P601" t="s">
        <v>67</v>
      </c>
      <c r="Q601">
        <v>1</v>
      </c>
      <c r="X601">
        <v>8.5</v>
      </c>
      <c r="Y601">
        <v>0</v>
      </c>
      <c r="Z601">
        <v>2.6699999999999999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667</v>
      </c>
      <c r="AG601">
        <v>5.0999999999999996</v>
      </c>
      <c r="AH601">
        <v>2</v>
      </c>
      <c r="AI601">
        <v>363029596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>
      <c r="A602">
        <f>ROW(Source!A617)</f>
        <v>617</v>
      </c>
      <c r="B602">
        <v>363029597</v>
      </c>
      <c r="C602">
        <v>358750184</v>
      </c>
      <c r="D602">
        <v>342764878</v>
      </c>
      <c r="E602">
        <v>1</v>
      </c>
      <c r="F602">
        <v>1</v>
      </c>
      <c r="G602">
        <v>1</v>
      </c>
      <c r="H602">
        <v>2</v>
      </c>
      <c r="I602" t="s">
        <v>232</v>
      </c>
      <c r="J602" t="s">
        <v>845</v>
      </c>
      <c r="K602" t="s">
        <v>233</v>
      </c>
      <c r="L602">
        <v>1368</v>
      </c>
      <c r="N602">
        <v>1011</v>
      </c>
      <c r="O602" t="s">
        <v>67</v>
      </c>
      <c r="P602" t="s">
        <v>67</v>
      </c>
      <c r="Q602">
        <v>1</v>
      </c>
      <c r="X602">
        <v>4.25</v>
      </c>
      <c r="Y602">
        <v>0</v>
      </c>
      <c r="Z602">
        <v>55.780000000000001</v>
      </c>
      <c r="AA602">
        <v>441.77999999999997</v>
      </c>
      <c r="AB602">
        <v>0</v>
      </c>
      <c r="AC602">
        <v>0</v>
      </c>
      <c r="AD602">
        <v>1</v>
      </c>
      <c r="AE602">
        <v>0</v>
      </c>
      <c r="AF602" t="s">
        <v>667</v>
      </c>
      <c r="AG602">
        <v>2.5499999999999998</v>
      </c>
      <c r="AH602">
        <v>2</v>
      </c>
      <c r="AI602">
        <v>363029597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>
      <c r="A603">
        <f>ROW(Source!A617)</f>
        <v>617</v>
      </c>
      <c r="B603">
        <v>363029598</v>
      </c>
      <c r="C603">
        <v>358750184</v>
      </c>
      <c r="D603">
        <v>342764921</v>
      </c>
      <c r="E603">
        <v>1</v>
      </c>
      <c r="F603">
        <v>1</v>
      </c>
      <c r="G603">
        <v>1</v>
      </c>
      <c r="H603">
        <v>2</v>
      </c>
      <c r="I603" t="s">
        <v>157</v>
      </c>
      <c r="J603" t="s">
        <v>844</v>
      </c>
      <c r="K603" t="s">
        <v>158</v>
      </c>
      <c r="L603">
        <v>1368</v>
      </c>
      <c r="N603">
        <v>1011</v>
      </c>
      <c r="O603" t="s">
        <v>67</v>
      </c>
      <c r="P603" t="s">
        <v>67</v>
      </c>
      <c r="Q603">
        <v>1</v>
      </c>
      <c r="X603">
        <v>1.4199999999999999</v>
      </c>
      <c r="Y603">
        <v>0</v>
      </c>
      <c r="Z603">
        <v>104.98999999999999</v>
      </c>
      <c r="AA603">
        <v>497.45999999999998</v>
      </c>
      <c r="AB603">
        <v>0</v>
      </c>
      <c r="AC603">
        <v>0</v>
      </c>
      <c r="AD603">
        <v>1</v>
      </c>
      <c r="AE603">
        <v>0</v>
      </c>
      <c r="AF603" t="s">
        <v>667</v>
      </c>
      <c r="AG603">
        <v>0.85199999999999998</v>
      </c>
      <c r="AH603">
        <v>2</v>
      </c>
      <c r="AI603">
        <v>363029598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>
      <c r="A604">
        <f>ROW(Source!A617)</f>
        <v>617</v>
      </c>
      <c r="B604">
        <v>363029599</v>
      </c>
      <c r="C604">
        <v>358750184</v>
      </c>
      <c r="D604">
        <v>342765357</v>
      </c>
      <c r="E604">
        <v>1</v>
      </c>
      <c r="F604">
        <v>1</v>
      </c>
      <c r="G604">
        <v>1</v>
      </c>
      <c r="H604">
        <v>2</v>
      </c>
      <c r="I604" t="s">
        <v>370</v>
      </c>
      <c r="J604" t="s">
        <v>867</v>
      </c>
      <c r="K604" t="s">
        <v>371</v>
      </c>
      <c r="L604">
        <v>1368</v>
      </c>
      <c r="N604">
        <v>1011</v>
      </c>
      <c r="O604" t="s">
        <v>67</v>
      </c>
      <c r="P604" t="s">
        <v>67</v>
      </c>
      <c r="Q604">
        <v>1</v>
      </c>
      <c r="X604">
        <v>4.25</v>
      </c>
      <c r="Y604">
        <v>0</v>
      </c>
      <c r="Z604">
        <v>2608.8299999999999</v>
      </c>
      <c r="AA604">
        <v>571.71000000000004</v>
      </c>
      <c r="AB604">
        <v>0</v>
      </c>
      <c r="AC604">
        <v>0</v>
      </c>
      <c r="AD604">
        <v>1</v>
      </c>
      <c r="AE604">
        <v>0</v>
      </c>
      <c r="AF604" t="s">
        <v>667</v>
      </c>
      <c r="AG604">
        <v>2.5499999999999998</v>
      </c>
      <c r="AH604">
        <v>2</v>
      </c>
      <c r="AI604">
        <v>363029599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>
      <c r="A605">
        <f>ROW(Source!A617)</f>
        <v>617</v>
      </c>
      <c r="B605">
        <v>363029600</v>
      </c>
      <c r="C605">
        <v>358750184</v>
      </c>
      <c r="D605">
        <v>342765643</v>
      </c>
      <c r="E605">
        <v>1</v>
      </c>
      <c r="F605">
        <v>1</v>
      </c>
      <c r="G605">
        <v>1</v>
      </c>
      <c r="H605">
        <v>2</v>
      </c>
      <c r="I605" t="s">
        <v>70</v>
      </c>
      <c r="J605" t="s">
        <v>831</v>
      </c>
      <c r="K605" t="s">
        <v>71</v>
      </c>
      <c r="L605">
        <v>1368</v>
      </c>
      <c r="N605">
        <v>1011</v>
      </c>
      <c r="O605" t="s">
        <v>67</v>
      </c>
      <c r="P605" t="s">
        <v>67</v>
      </c>
      <c r="Q605">
        <v>1</v>
      </c>
      <c r="X605">
        <v>0.53000000000000003</v>
      </c>
      <c r="Y605">
        <v>0</v>
      </c>
      <c r="Z605">
        <v>477.92000000000002</v>
      </c>
      <c r="AA605">
        <v>497.45999999999998</v>
      </c>
      <c r="AB605">
        <v>0</v>
      </c>
      <c r="AC605">
        <v>0</v>
      </c>
      <c r="AD605">
        <v>1</v>
      </c>
      <c r="AE605">
        <v>0</v>
      </c>
      <c r="AF605" t="s">
        <v>667</v>
      </c>
      <c r="AG605">
        <v>0.318</v>
      </c>
      <c r="AH605">
        <v>2</v>
      </c>
      <c r="AI605">
        <v>363029600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>
      <c r="A606">
        <f>ROW(Source!A617)</f>
        <v>617</v>
      </c>
      <c r="B606">
        <v>363029601</v>
      </c>
      <c r="C606">
        <v>358750184</v>
      </c>
      <c r="D606">
        <v>342713970</v>
      </c>
      <c r="E606">
        <v>1</v>
      </c>
      <c r="F606">
        <v>1</v>
      </c>
      <c r="G606">
        <v>1</v>
      </c>
      <c r="H606">
        <v>3</v>
      </c>
      <c r="I606" t="s">
        <v>119</v>
      </c>
      <c r="J606" t="s">
        <v>839</v>
      </c>
      <c r="K606" t="s">
        <v>120</v>
      </c>
      <c r="L606">
        <v>1348</v>
      </c>
      <c r="N606">
        <v>1009</v>
      </c>
      <c r="O606" t="s">
        <v>88</v>
      </c>
      <c r="P606" t="s">
        <v>88</v>
      </c>
      <c r="Q606">
        <v>1000</v>
      </c>
      <c r="X606">
        <v>0.00024000000000000001</v>
      </c>
      <c r="Y606">
        <v>144581.54999999999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517</v>
      </c>
      <c r="AG606">
        <v>0</v>
      </c>
      <c r="AH606">
        <v>2</v>
      </c>
      <c r="AI606">
        <v>363029601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>
      <c r="A607">
        <f>ROW(Source!A617)</f>
        <v>617</v>
      </c>
      <c r="B607">
        <v>363029602</v>
      </c>
      <c r="C607">
        <v>358750184</v>
      </c>
      <c r="D607">
        <v>342646017</v>
      </c>
      <c r="E607">
        <v>113</v>
      </c>
      <c r="F607">
        <v>1</v>
      </c>
      <c r="G607">
        <v>1</v>
      </c>
      <c r="H607">
        <v>3</v>
      </c>
      <c r="I607" t="s">
        <v>130</v>
      </c>
      <c r="J607" t="s">
        <v>435</v>
      </c>
      <c r="K607" t="s">
        <v>131</v>
      </c>
      <c r="L607">
        <v>3277935</v>
      </c>
      <c r="N607">
        <v>1013</v>
      </c>
      <c r="O607" t="s">
        <v>104</v>
      </c>
      <c r="P607" t="s">
        <v>104</v>
      </c>
      <c r="Q607">
        <v>1</v>
      </c>
      <c r="X607">
        <v>2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 t="s">
        <v>517</v>
      </c>
      <c r="AG607">
        <v>0</v>
      </c>
      <c r="AH607">
        <v>2</v>
      </c>
      <c r="AI607">
        <v>363029602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>
      <c r="A608">
        <f>ROW(Source!A618)</f>
        <v>618</v>
      </c>
      <c r="B608">
        <v>363029603</v>
      </c>
      <c r="C608">
        <v>358750206</v>
      </c>
      <c r="D608">
        <v>342640222</v>
      </c>
      <c r="E608">
        <v>113</v>
      </c>
      <c r="F608">
        <v>1</v>
      </c>
      <c r="G608">
        <v>1</v>
      </c>
      <c r="H608">
        <v>1</v>
      </c>
      <c r="I608" t="s">
        <v>115</v>
      </c>
      <c r="J608" t="s">
        <v>435</v>
      </c>
      <c r="K608" t="s">
        <v>116</v>
      </c>
      <c r="L608">
        <v>1191</v>
      </c>
      <c r="N608">
        <v>1013</v>
      </c>
      <c r="O608" t="s">
        <v>36</v>
      </c>
      <c r="P608" t="s">
        <v>36</v>
      </c>
      <c r="Q608">
        <v>1</v>
      </c>
      <c r="X608">
        <v>75.200000000000003</v>
      </c>
      <c r="Y608">
        <v>0</v>
      </c>
      <c r="Z608">
        <v>0</v>
      </c>
      <c r="AA608">
        <v>0</v>
      </c>
      <c r="AB608">
        <v>497.45999999999998</v>
      </c>
      <c r="AC608">
        <v>0</v>
      </c>
      <c r="AD608">
        <v>1</v>
      </c>
      <c r="AE608">
        <v>1</v>
      </c>
      <c r="AF608" t="s">
        <v>667</v>
      </c>
      <c r="AG608">
        <v>45.119999999999997</v>
      </c>
      <c r="AH608">
        <v>2</v>
      </c>
      <c r="AI608">
        <v>363029603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>
      <c r="A609">
        <f>ROW(Source!A618)</f>
        <v>618</v>
      </c>
      <c r="B609">
        <v>363029604</v>
      </c>
      <c r="C609">
        <v>358750206</v>
      </c>
      <c r="D609">
        <v>342640393</v>
      </c>
      <c r="E609">
        <v>113</v>
      </c>
      <c r="F609">
        <v>1</v>
      </c>
      <c r="G609">
        <v>1</v>
      </c>
      <c r="H609">
        <v>1</v>
      </c>
      <c r="I609" t="s">
        <v>828</v>
      </c>
      <c r="J609" t="s">
        <v>435</v>
      </c>
      <c r="K609" t="s">
        <v>829</v>
      </c>
      <c r="L609">
        <v>1191</v>
      </c>
      <c r="N609">
        <v>1013</v>
      </c>
      <c r="O609" t="s">
        <v>36</v>
      </c>
      <c r="P609" t="s">
        <v>36</v>
      </c>
      <c r="Q609">
        <v>1</v>
      </c>
      <c r="X609">
        <v>11.06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2</v>
      </c>
      <c r="AF609" t="s">
        <v>667</v>
      </c>
      <c r="AG609">
        <v>6.6360000000000001</v>
      </c>
      <c r="AH609">
        <v>2</v>
      </c>
      <c r="AI609">
        <v>363029604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>
      <c r="A610">
        <f>ROW(Source!A618)</f>
        <v>618</v>
      </c>
      <c r="B610">
        <v>363029605</v>
      </c>
      <c r="C610">
        <v>358750206</v>
      </c>
      <c r="D610">
        <v>342764741</v>
      </c>
      <c r="E610">
        <v>1</v>
      </c>
      <c r="F610">
        <v>1</v>
      </c>
      <c r="G610">
        <v>1</v>
      </c>
      <c r="H610">
        <v>2</v>
      </c>
      <c r="I610" t="s">
        <v>65</v>
      </c>
      <c r="J610" t="s">
        <v>830</v>
      </c>
      <c r="K610" t="s">
        <v>66</v>
      </c>
      <c r="L610">
        <v>1368</v>
      </c>
      <c r="N610">
        <v>1011</v>
      </c>
      <c r="O610" t="s">
        <v>67</v>
      </c>
      <c r="P610" t="s">
        <v>67</v>
      </c>
      <c r="Q610">
        <v>1</v>
      </c>
      <c r="X610">
        <v>0.69999999999999996</v>
      </c>
      <c r="Y610">
        <v>0</v>
      </c>
      <c r="Z610">
        <v>1552.1199999999999</v>
      </c>
      <c r="AA610">
        <v>668.23000000000002</v>
      </c>
      <c r="AB610">
        <v>0</v>
      </c>
      <c r="AC610">
        <v>0</v>
      </c>
      <c r="AD610">
        <v>1</v>
      </c>
      <c r="AE610">
        <v>0</v>
      </c>
      <c r="AF610" t="s">
        <v>667</v>
      </c>
      <c r="AG610">
        <v>0.41999999999999998</v>
      </c>
      <c r="AH610">
        <v>2</v>
      </c>
      <c r="AI610">
        <v>363029605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>
      <c r="A611">
        <f>ROW(Source!A618)</f>
        <v>618</v>
      </c>
      <c r="B611">
        <v>363029606</v>
      </c>
      <c r="C611">
        <v>358750206</v>
      </c>
      <c r="D611">
        <v>342764838</v>
      </c>
      <c r="E611">
        <v>1</v>
      </c>
      <c r="F611">
        <v>1</v>
      </c>
      <c r="G611">
        <v>1</v>
      </c>
      <c r="H611">
        <v>2</v>
      </c>
      <c r="I611" t="s">
        <v>368</v>
      </c>
      <c r="J611" t="s">
        <v>866</v>
      </c>
      <c r="K611" t="s">
        <v>369</v>
      </c>
      <c r="L611">
        <v>1368</v>
      </c>
      <c r="N611">
        <v>1011</v>
      </c>
      <c r="O611" t="s">
        <v>67</v>
      </c>
      <c r="P611" t="s">
        <v>67</v>
      </c>
      <c r="Q611">
        <v>1</v>
      </c>
      <c r="X611">
        <v>8.2799999999999994</v>
      </c>
      <c r="Y611">
        <v>0</v>
      </c>
      <c r="Z611">
        <v>2.6699999999999999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667</v>
      </c>
      <c r="AG611">
        <v>4.9679999999999991</v>
      </c>
      <c r="AH611">
        <v>2</v>
      </c>
      <c r="AI611">
        <v>363029606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>
      <c r="A612">
        <f>ROW(Source!A618)</f>
        <v>618</v>
      </c>
      <c r="B612">
        <v>363029607</v>
      </c>
      <c r="C612">
        <v>358750206</v>
      </c>
      <c r="D612">
        <v>342764878</v>
      </c>
      <c r="E612">
        <v>1</v>
      </c>
      <c r="F612">
        <v>1</v>
      </c>
      <c r="G612">
        <v>1</v>
      </c>
      <c r="H612">
        <v>2</v>
      </c>
      <c r="I612" t="s">
        <v>232</v>
      </c>
      <c r="J612" t="s">
        <v>845</v>
      </c>
      <c r="K612" t="s">
        <v>233</v>
      </c>
      <c r="L612">
        <v>1368</v>
      </c>
      <c r="N612">
        <v>1011</v>
      </c>
      <c r="O612" t="s">
        <v>67</v>
      </c>
      <c r="P612" t="s">
        <v>67</v>
      </c>
      <c r="Q612">
        <v>1</v>
      </c>
      <c r="X612">
        <v>4.1399999999999997</v>
      </c>
      <c r="Y612">
        <v>0</v>
      </c>
      <c r="Z612">
        <v>55.780000000000001</v>
      </c>
      <c r="AA612">
        <v>441.77999999999997</v>
      </c>
      <c r="AB612">
        <v>0</v>
      </c>
      <c r="AC612">
        <v>0</v>
      </c>
      <c r="AD612">
        <v>1</v>
      </c>
      <c r="AE612">
        <v>0</v>
      </c>
      <c r="AF612" t="s">
        <v>667</v>
      </c>
      <c r="AG612">
        <v>2.4839999999999995</v>
      </c>
      <c r="AH612">
        <v>2</v>
      </c>
      <c r="AI612">
        <v>363029607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>
      <c r="A613">
        <f>ROW(Source!A618)</f>
        <v>618</v>
      </c>
      <c r="B613">
        <v>363029608</v>
      </c>
      <c r="C613">
        <v>358750206</v>
      </c>
      <c r="D613">
        <v>342764921</v>
      </c>
      <c r="E613">
        <v>1</v>
      </c>
      <c r="F613">
        <v>1</v>
      </c>
      <c r="G613">
        <v>1</v>
      </c>
      <c r="H613">
        <v>2</v>
      </c>
      <c r="I613" t="s">
        <v>157</v>
      </c>
      <c r="J613" t="s">
        <v>844</v>
      </c>
      <c r="K613" t="s">
        <v>158</v>
      </c>
      <c r="L613">
        <v>1368</v>
      </c>
      <c r="N613">
        <v>1011</v>
      </c>
      <c r="O613" t="s">
        <v>67</v>
      </c>
      <c r="P613" t="s">
        <v>67</v>
      </c>
      <c r="Q613">
        <v>1</v>
      </c>
      <c r="X613">
        <v>1.3799999999999999</v>
      </c>
      <c r="Y613">
        <v>0</v>
      </c>
      <c r="Z613">
        <v>104.98999999999999</v>
      </c>
      <c r="AA613">
        <v>497.45999999999998</v>
      </c>
      <c r="AB613">
        <v>0</v>
      </c>
      <c r="AC613">
        <v>0</v>
      </c>
      <c r="AD613">
        <v>1</v>
      </c>
      <c r="AE613">
        <v>0</v>
      </c>
      <c r="AF613" t="s">
        <v>667</v>
      </c>
      <c r="AG613">
        <v>0.82799999999999996</v>
      </c>
      <c r="AH613">
        <v>2</v>
      </c>
      <c r="AI613">
        <v>363029608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>
      <c r="A614">
        <f>ROW(Source!A618)</f>
        <v>618</v>
      </c>
      <c r="B614">
        <v>363029609</v>
      </c>
      <c r="C614">
        <v>358750206</v>
      </c>
      <c r="D614">
        <v>342765357</v>
      </c>
      <c r="E614">
        <v>1</v>
      </c>
      <c r="F614">
        <v>1</v>
      </c>
      <c r="G614">
        <v>1</v>
      </c>
      <c r="H614">
        <v>2</v>
      </c>
      <c r="I614" t="s">
        <v>370</v>
      </c>
      <c r="J614" t="s">
        <v>867</v>
      </c>
      <c r="K614" t="s">
        <v>371</v>
      </c>
      <c r="L614">
        <v>1368</v>
      </c>
      <c r="N614">
        <v>1011</v>
      </c>
      <c r="O614" t="s">
        <v>67</v>
      </c>
      <c r="P614" t="s">
        <v>67</v>
      </c>
      <c r="Q614">
        <v>1</v>
      </c>
      <c r="X614">
        <v>4.1399999999999997</v>
      </c>
      <c r="Y614">
        <v>0</v>
      </c>
      <c r="Z614">
        <v>2608.8299999999999</v>
      </c>
      <c r="AA614">
        <v>571.71000000000004</v>
      </c>
      <c r="AB614">
        <v>0</v>
      </c>
      <c r="AC614">
        <v>0</v>
      </c>
      <c r="AD614">
        <v>1</v>
      </c>
      <c r="AE614">
        <v>0</v>
      </c>
      <c r="AF614" t="s">
        <v>667</v>
      </c>
      <c r="AG614">
        <v>2.4839999999999995</v>
      </c>
      <c r="AH614">
        <v>2</v>
      </c>
      <c r="AI614">
        <v>363029609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>
      <c r="A615">
        <f>ROW(Source!A618)</f>
        <v>618</v>
      </c>
      <c r="B615">
        <v>363029610</v>
      </c>
      <c r="C615">
        <v>358750206</v>
      </c>
      <c r="D615">
        <v>342765643</v>
      </c>
      <c r="E615">
        <v>1</v>
      </c>
      <c r="F615">
        <v>1</v>
      </c>
      <c r="G615">
        <v>1</v>
      </c>
      <c r="H615">
        <v>2</v>
      </c>
      <c r="I615" t="s">
        <v>70</v>
      </c>
      <c r="J615" t="s">
        <v>831</v>
      </c>
      <c r="K615" t="s">
        <v>71</v>
      </c>
      <c r="L615">
        <v>1368</v>
      </c>
      <c r="N615">
        <v>1011</v>
      </c>
      <c r="O615" t="s">
        <v>67</v>
      </c>
      <c r="P615" t="s">
        <v>67</v>
      </c>
      <c r="Q615">
        <v>1</v>
      </c>
      <c r="X615">
        <v>0.69999999999999996</v>
      </c>
      <c r="Y615">
        <v>0</v>
      </c>
      <c r="Z615">
        <v>477.92000000000002</v>
      </c>
      <c r="AA615">
        <v>497.45999999999998</v>
      </c>
      <c r="AB615">
        <v>0</v>
      </c>
      <c r="AC615">
        <v>0</v>
      </c>
      <c r="AD615">
        <v>1</v>
      </c>
      <c r="AE615">
        <v>0</v>
      </c>
      <c r="AF615" t="s">
        <v>667</v>
      </c>
      <c r="AG615">
        <v>0.41999999999999998</v>
      </c>
      <c r="AH615">
        <v>2</v>
      </c>
      <c r="AI615">
        <v>363029610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>
      <c r="A616">
        <f>ROW(Source!A618)</f>
        <v>618</v>
      </c>
      <c r="B616">
        <v>363029611</v>
      </c>
      <c r="C616">
        <v>358750206</v>
      </c>
      <c r="D616">
        <v>342713970</v>
      </c>
      <c r="E616">
        <v>1</v>
      </c>
      <c r="F616">
        <v>1</v>
      </c>
      <c r="G616">
        <v>1</v>
      </c>
      <c r="H616">
        <v>3</v>
      </c>
      <c r="I616" t="s">
        <v>119</v>
      </c>
      <c r="J616" t="s">
        <v>839</v>
      </c>
      <c r="K616" t="s">
        <v>120</v>
      </c>
      <c r="L616">
        <v>1348</v>
      </c>
      <c r="N616">
        <v>1009</v>
      </c>
      <c r="O616" t="s">
        <v>88</v>
      </c>
      <c r="P616" t="s">
        <v>88</v>
      </c>
      <c r="Q616">
        <v>1000</v>
      </c>
      <c r="X616">
        <v>0.00024000000000000001</v>
      </c>
      <c r="Y616">
        <v>144581.54999999999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517</v>
      </c>
      <c r="AG616">
        <v>0</v>
      </c>
      <c r="AH616">
        <v>2</v>
      </c>
      <c r="AI616">
        <v>363029611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>
      <c r="A617">
        <f>ROW(Source!A618)</f>
        <v>618</v>
      </c>
      <c r="B617">
        <v>363029612</v>
      </c>
      <c r="C617">
        <v>358750206</v>
      </c>
      <c r="D617">
        <v>342646017</v>
      </c>
      <c r="E617">
        <v>113</v>
      </c>
      <c r="F617">
        <v>1</v>
      </c>
      <c r="G617">
        <v>1</v>
      </c>
      <c r="H617">
        <v>3</v>
      </c>
      <c r="I617" t="s">
        <v>130</v>
      </c>
      <c r="J617" t="s">
        <v>435</v>
      </c>
      <c r="K617" t="s">
        <v>131</v>
      </c>
      <c r="L617">
        <v>3277935</v>
      </c>
      <c r="N617">
        <v>1013</v>
      </c>
      <c r="O617" t="s">
        <v>104</v>
      </c>
      <c r="P617" t="s">
        <v>104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517</v>
      </c>
      <c r="AG617">
        <v>0</v>
      </c>
      <c r="AH617">
        <v>2</v>
      </c>
      <c r="AI617">
        <v>363029612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>
      <c r="A618">
        <f>ROW(Source!A619)</f>
        <v>619</v>
      </c>
      <c r="B618">
        <v>363029613</v>
      </c>
      <c r="C618">
        <v>358750228</v>
      </c>
      <c r="D618">
        <v>342640222</v>
      </c>
      <c r="E618">
        <v>113</v>
      </c>
      <c r="F618">
        <v>1</v>
      </c>
      <c r="G618">
        <v>1</v>
      </c>
      <c r="H618">
        <v>1</v>
      </c>
      <c r="I618" t="s">
        <v>115</v>
      </c>
      <c r="J618" t="s">
        <v>435</v>
      </c>
      <c r="K618" t="s">
        <v>116</v>
      </c>
      <c r="L618">
        <v>1191</v>
      </c>
      <c r="N618">
        <v>1013</v>
      </c>
      <c r="O618" t="s">
        <v>36</v>
      </c>
      <c r="P618" t="s">
        <v>36</v>
      </c>
      <c r="Q618">
        <v>1</v>
      </c>
      <c r="X618">
        <v>96.799999999999997</v>
      </c>
      <c r="Y618">
        <v>0</v>
      </c>
      <c r="Z618">
        <v>0</v>
      </c>
      <c r="AA618">
        <v>0</v>
      </c>
      <c r="AB618">
        <v>497.45999999999998</v>
      </c>
      <c r="AC618">
        <v>0</v>
      </c>
      <c r="AD618">
        <v>1</v>
      </c>
      <c r="AE618">
        <v>1</v>
      </c>
      <c r="AF618" t="s">
        <v>667</v>
      </c>
      <c r="AG618">
        <v>58.079999999999998</v>
      </c>
      <c r="AH618">
        <v>2</v>
      </c>
      <c r="AI618">
        <v>363029613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>
      <c r="A619">
        <f>ROW(Source!A619)</f>
        <v>619</v>
      </c>
      <c r="B619">
        <v>363029614</v>
      </c>
      <c r="C619">
        <v>358750228</v>
      </c>
      <c r="D619">
        <v>342640393</v>
      </c>
      <c r="E619">
        <v>113</v>
      </c>
      <c r="F619">
        <v>1</v>
      </c>
      <c r="G619">
        <v>1</v>
      </c>
      <c r="H619">
        <v>1</v>
      </c>
      <c r="I619" t="s">
        <v>828</v>
      </c>
      <c r="J619" t="s">
        <v>435</v>
      </c>
      <c r="K619" t="s">
        <v>829</v>
      </c>
      <c r="L619">
        <v>1191</v>
      </c>
      <c r="N619">
        <v>1013</v>
      </c>
      <c r="O619" t="s">
        <v>36</v>
      </c>
      <c r="P619" t="s">
        <v>36</v>
      </c>
      <c r="Q619">
        <v>1</v>
      </c>
      <c r="X619">
        <v>14.220000000000001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667</v>
      </c>
      <c r="AG619">
        <v>8.532</v>
      </c>
      <c r="AH619">
        <v>2</v>
      </c>
      <c r="AI619">
        <v>363029614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>
      <c r="A620">
        <f>ROW(Source!A619)</f>
        <v>619</v>
      </c>
      <c r="B620">
        <v>363029615</v>
      </c>
      <c r="C620">
        <v>358750228</v>
      </c>
      <c r="D620">
        <v>342764741</v>
      </c>
      <c r="E620">
        <v>1</v>
      </c>
      <c r="F620">
        <v>1</v>
      </c>
      <c r="G620">
        <v>1</v>
      </c>
      <c r="H620">
        <v>2</v>
      </c>
      <c r="I620" t="s">
        <v>65</v>
      </c>
      <c r="J620" t="s">
        <v>830</v>
      </c>
      <c r="K620" t="s">
        <v>66</v>
      </c>
      <c r="L620">
        <v>1368</v>
      </c>
      <c r="N620">
        <v>1011</v>
      </c>
      <c r="O620" t="s">
        <v>67</v>
      </c>
      <c r="P620" t="s">
        <v>67</v>
      </c>
      <c r="Q620">
        <v>1</v>
      </c>
      <c r="X620">
        <v>0.88</v>
      </c>
      <c r="Y620">
        <v>0</v>
      </c>
      <c r="Z620">
        <v>1552.1199999999999</v>
      </c>
      <c r="AA620">
        <v>668.23000000000002</v>
      </c>
      <c r="AB620">
        <v>0</v>
      </c>
      <c r="AC620">
        <v>0</v>
      </c>
      <c r="AD620">
        <v>1</v>
      </c>
      <c r="AE620">
        <v>0</v>
      </c>
      <c r="AF620" t="s">
        <v>667</v>
      </c>
      <c r="AG620">
        <v>0.52800000000000002</v>
      </c>
      <c r="AH620">
        <v>2</v>
      </c>
      <c r="AI620">
        <v>363029615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>
      <c r="A621">
        <f>ROW(Source!A619)</f>
        <v>619</v>
      </c>
      <c r="B621">
        <v>363029616</v>
      </c>
      <c r="C621">
        <v>358750228</v>
      </c>
      <c r="D621">
        <v>342764838</v>
      </c>
      <c r="E621">
        <v>1</v>
      </c>
      <c r="F621">
        <v>1</v>
      </c>
      <c r="G621">
        <v>1</v>
      </c>
      <c r="H621">
        <v>2</v>
      </c>
      <c r="I621" t="s">
        <v>368</v>
      </c>
      <c r="J621" t="s">
        <v>866</v>
      </c>
      <c r="K621" t="s">
        <v>369</v>
      </c>
      <c r="L621">
        <v>1368</v>
      </c>
      <c r="N621">
        <v>1011</v>
      </c>
      <c r="O621" t="s">
        <v>67</v>
      </c>
      <c r="P621" t="s">
        <v>67</v>
      </c>
      <c r="Q621">
        <v>1</v>
      </c>
      <c r="X621">
        <v>10.699999999999999</v>
      </c>
      <c r="Y621">
        <v>0</v>
      </c>
      <c r="Z621">
        <v>2.6699999999999999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667</v>
      </c>
      <c r="AG621">
        <v>6.419999999999999</v>
      </c>
      <c r="AH621">
        <v>2</v>
      </c>
      <c r="AI621">
        <v>363029616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>
      <c r="A622">
        <f>ROW(Source!A619)</f>
        <v>619</v>
      </c>
      <c r="B622">
        <v>363029617</v>
      </c>
      <c r="C622">
        <v>358750228</v>
      </c>
      <c r="D622">
        <v>342764878</v>
      </c>
      <c r="E622">
        <v>1</v>
      </c>
      <c r="F622">
        <v>1</v>
      </c>
      <c r="G622">
        <v>1</v>
      </c>
      <c r="H622">
        <v>2</v>
      </c>
      <c r="I622" t="s">
        <v>232</v>
      </c>
      <c r="J622" t="s">
        <v>845</v>
      </c>
      <c r="K622" t="s">
        <v>233</v>
      </c>
      <c r="L622">
        <v>1368</v>
      </c>
      <c r="N622">
        <v>1011</v>
      </c>
      <c r="O622" t="s">
        <v>67</v>
      </c>
      <c r="P622" t="s">
        <v>67</v>
      </c>
      <c r="Q622">
        <v>1</v>
      </c>
      <c r="X622">
        <v>5.3399999999999999</v>
      </c>
      <c r="Y622">
        <v>0</v>
      </c>
      <c r="Z622">
        <v>55.780000000000001</v>
      </c>
      <c r="AA622">
        <v>441.77999999999997</v>
      </c>
      <c r="AB622">
        <v>0</v>
      </c>
      <c r="AC622">
        <v>0</v>
      </c>
      <c r="AD622">
        <v>1</v>
      </c>
      <c r="AE622">
        <v>0</v>
      </c>
      <c r="AF622" t="s">
        <v>667</v>
      </c>
      <c r="AG622">
        <v>3.2039999999999997</v>
      </c>
      <c r="AH622">
        <v>2</v>
      </c>
      <c r="AI622">
        <v>363029617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>
      <c r="A623">
        <f>ROW(Source!A619)</f>
        <v>619</v>
      </c>
      <c r="B623">
        <v>363029618</v>
      </c>
      <c r="C623">
        <v>358750228</v>
      </c>
      <c r="D623">
        <v>342764921</v>
      </c>
      <c r="E623">
        <v>1</v>
      </c>
      <c r="F623">
        <v>1</v>
      </c>
      <c r="G623">
        <v>1</v>
      </c>
      <c r="H623">
        <v>2</v>
      </c>
      <c r="I623" t="s">
        <v>157</v>
      </c>
      <c r="J623" t="s">
        <v>844</v>
      </c>
      <c r="K623" t="s">
        <v>158</v>
      </c>
      <c r="L623">
        <v>1368</v>
      </c>
      <c r="N623">
        <v>1011</v>
      </c>
      <c r="O623" t="s">
        <v>67</v>
      </c>
      <c r="P623" t="s">
        <v>67</v>
      </c>
      <c r="Q623">
        <v>1</v>
      </c>
      <c r="X623">
        <v>1.78</v>
      </c>
      <c r="Y623">
        <v>0</v>
      </c>
      <c r="Z623">
        <v>104.98999999999999</v>
      </c>
      <c r="AA623">
        <v>497.45999999999998</v>
      </c>
      <c r="AB623">
        <v>0</v>
      </c>
      <c r="AC623">
        <v>0</v>
      </c>
      <c r="AD623">
        <v>1</v>
      </c>
      <c r="AE623">
        <v>0</v>
      </c>
      <c r="AF623" t="s">
        <v>667</v>
      </c>
      <c r="AG623">
        <v>1.0680000000000001</v>
      </c>
      <c r="AH623">
        <v>2</v>
      </c>
      <c r="AI623">
        <v>363029618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>
      <c r="A624">
        <f>ROW(Source!A619)</f>
        <v>619</v>
      </c>
      <c r="B624">
        <v>363029619</v>
      </c>
      <c r="C624">
        <v>358750228</v>
      </c>
      <c r="D624">
        <v>342765357</v>
      </c>
      <c r="E624">
        <v>1</v>
      </c>
      <c r="F624">
        <v>1</v>
      </c>
      <c r="G624">
        <v>1</v>
      </c>
      <c r="H624">
        <v>2</v>
      </c>
      <c r="I624" t="s">
        <v>370</v>
      </c>
      <c r="J624" t="s">
        <v>867</v>
      </c>
      <c r="K624" t="s">
        <v>371</v>
      </c>
      <c r="L624">
        <v>1368</v>
      </c>
      <c r="N624">
        <v>1011</v>
      </c>
      <c r="O624" t="s">
        <v>67</v>
      </c>
      <c r="P624" t="s">
        <v>67</v>
      </c>
      <c r="Q624">
        <v>1</v>
      </c>
      <c r="X624">
        <v>5.3399999999999999</v>
      </c>
      <c r="Y624">
        <v>0</v>
      </c>
      <c r="Z624">
        <v>2608.8299999999999</v>
      </c>
      <c r="AA624">
        <v>571.71000000000004</v>
      </c>
      <c r="AB624">
        <v>0</v>
      </c>
      <c r="AC624">
        <v>0</v>
      </c>
      <c r="AD624">
        <v>1</v>
      </c>
      <c r="AE624">
        <v>0</v>
      </c>
      <c r="AF624" t="s">
        <v>667</v>
      </c>
      <c r="AG624">
        <v>3.2039999999999997</v>
      </c>
      <c r="AH624">
        <v>2</v>
      </c>
      <c r="AI624">
        <v>363029619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>
      <c r="A625">
        <f>ROW(Source!A619)</f>
        <v>619</v>
      </c>
      <c r="B625">
        <v>363029620</v>
      </c>
      <c r="C625">
        <v>358750228</v>
      </c>
      <c r="D625">
        <v>342765643</v>
      </c>
      <c r="E625">
        <v>1</v>
      </c>
      <c r="F625">
        <v>1</v>
      </c>
      <c r="G625">
        <v>1</v>
      </c>
      <c r="H625">
        <v>2</v>
      </c>
      <c r="I625" t="s">
        <v>70</v>
      </c>
      <c r="J625" t="s">
        <v>831</v>
      </c>
      <c r="K625" t="s">
        <v>71</v>
      </c>
      <c r="L625">
        <v>1368</v>
      </c>
      <c r="N625">
        <v>1011</v>
      </c>
      <c r="O625" t="s">
        <v>67</v>
      </c>
      <c r="P625" t="s">
        <v>67</v>
      </c>
      <c r="Q625">
        <v>1</v>
      </c>
      <c r="X625">
        <v>0.88</v>
      </c>
      <c r="Y625">
        <v>0</v>
      </c>
      <c r="Z625">
        <v>477.92000000000002</v>
      </c>
      <c r="AA625">
        <v>497.45999999999998</v>
      </c>
      <c r="AB625">
        <v>0</v>
      </c>
      <c r="AC625">
        <v>0</v>
      </c>
      <c r="AD625">
        <v>1</v>
      </c>
      <c r="AE625">
        <v>0</v>
      </c>
      <c r="AF625" t="s">
        <v>667</v>
      </c>
      <c r="AG625">
        <v>0.52800000000000002</v>
      </c>
      <c r="AH625">
        <v>2</v>
      </c>
      <c r="AI625">
        <v>363029620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>
      <c r="A626">
        <f>ROW(Source!A619)</f>
        <v>619</v>
      </c>
      <c r="B626">
        <v>363029621</v>
      </c>
      <c r="C626">
        <v>358750228</v>
      </c>
      <c r="D626">
        <v>342713970</v>
      </c>
      <c r="E626">
        <v>1</v>
      </c>
      <c r="F626">
        <v>1</v>
      </c>
      <c r="G626">
        <v>1</v>
      </c>
      <c r="H626">
        <v>3</v>
      </c>
      <c r="I626" t="s">
        <v>119</v>
      </c>
      <c r="J626" t="s">
        <v>839</v>
      </c>
      <c r="K626" t="s">
        <v>120</v>
      </c>
      <c r="L626">
        <v>1348</v>
      </c>
      <c r="N626">
        <v>1009</v>
      </c>
      <c r="O626" t="s">
        <v>88</v>
      </c>
      <c r="P626" t="s">
        <v>88</v>
      </c>
      <c r="Q626">
        <v>1000</v>
      </c>
      <c r="X626">
        <v>0.00024000000000000001</v>
      </c>
      <c r="Y626">
        <v>144581.54999999999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517</v>
      </c>
      <c r="AG626">
        <v>0</v>
      </c>
      <c r="AH626">
        <v>2</v>
      </c>
      <c r="AI626">
        <v>363029621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>
      <c r="A627">
        <f>ROW(Source!A619)</f>
        <v>619</v>
      </c>
      <c r="B627">
        <v>363029622</v>
      </c>
      <c r="C627">
        <v>358750228</v>
      </c>
      <c r="D627">
        <v>342646017</v>
      </c>
      <c r="E627">
        <v>113</v>
      </c>
      <c r="F627">
        <v>1</v>
      </c>
      <c r="G627">
        <v>1</v>
      </c>
      <c r="H627">
        <v>3</v>
      </c>
      <c r="I627" t="s">
        <v>130</v>
      </c>
      <c r="J627" t="s">
        <v>435</v>
      </c>
      <c r="K627" t="s">
        <v>131</v>
      </c>
      <c r="L627">
        <v>3277935</v>
      </c>
      <c r="N627">
        <v>1013</v>
      </c>
      <c r="O627" t="s">
        <v>104</v>
      </c>
      <c r="P627" t="s">
        <v>104</v>
      </c>
      <c r="Q627">
        <v>1</v>
      </c>
      <c r="X627">
        <v>2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517</v>
      </c>
      <c r="AG627">
        <v>0</v>
      </c>
      <c r="AH627">
        <v>2</v>
      </c>
      <c r="AI627">
        <v>363029622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>
      <c r="A628">
        <f>ROW(Source!A655)</f>
        <v>655</v>
      </c>
      <c r="B628">
        <v>363029623</v>
      </c>
      <c r="C628">
        <v>358750250</v>
      </c>
      <c r="D628">
        <v>342640222</v>
      </c>
      <c r="E628">
        <v>113</v>
      </c>
      <c r="F628">
        <v>1</v>
      </c>
      <c r="G628">
        <v>1</v>
      </c>
      <c r="H628">
        <v>1</v>
      </c>
      <c r="I628" t="s">
        <v>115</v>
      </c>
      <c r="J628" t="s">
        <v>435</v>
      </c>
      <c r="K628" t="s">
        <v>116</v>
      </c>
      <c r="L628">
        <v>1191</v>
      </c>
      <c r="N628">
        <v>1013</v>
      </c>
      <c r="O628" t="s">
        <v>36</v>
      </c>
      <c r="P628" t="s">
        <v>36</v>
      </c>
      <c r="Q628">
        <v>1</v>
      </c>
      <c r="X628">
        <v>69</v>
      </c>
      <c r="Y628">
        <v>0</v>
      </c>
      <c r="Z628">
        <v>0</v>
      </c>
      <c r="AA628">
        <v>0</v>
      </c>
      <c r="AB628">
        <v>497.45999999999998</v>
      </c>
      <c r="AC628">
        <v>0</v>
      </c>
      <c r="AD628">
        <v>1</v>
      </c>
      <c r="AE628">
        <v>1</v>
      </c>
      <c r="AF628" t="s">
        <v>435</v>
      </c>
      <c r="AG628">
        <v>69</v>
      </c>
      <c r="AH628">
        <v>2</v>
      </c>
      <c r="AI628">
        <v>363029623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>
      <c r="A629">
        <f>ROW(Source!A655)</f>
        <v>655</v>
      </c>
      <c r="B629">
        <v>363029624</v>
      </c>
      <c r="C629">
        <v>358750250</v>
      </c>
      <c r="D629">
        <v>342640393</v>
      </c>
      <c r="E629">
        <v>113</v>
      </c>
      <c r="F629">
        <v>1</v>
      </c>
      <c r="G629">
        <v>1</v>
      </c>
      <c r="H629">
        <v>1</v>
      </c>
      <c r="I629" t="s">
        <v>828</v>
      </c>
      <c r="J629" t="s">
        <v>435</v>
      </c>
      <c r="K629" t="s">
        <v>829</v>
      </c>
      <c r="L629">
        <v>1191</v>
      </c>
      <c r="N629">
        <v>1013</v>
      </c>
      <c r="O629" t="s">
        <v>36</v>
      </c>
      <c r="P629" t="s">
        <v>36</v>
      </c>
      <c r="Q629">
        <v>1</v>
      </c>
      <c r="X629">
        <v>7.2000000000000002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2</v>
      </c>
      <c r="AF629" t="s">
        <v>435</v>
      </c>
      <c r="AG629">
        <v>7.2000000000000002</v>
      </c>
      <c r="AH629">
        <v>2</v>
      </c>
      <c r="AI629">
        <v>363029624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>
      <c r="A630">
        <f>ROW(Source!A655)</f>
        <v>655</v>
      </c>
      <c r="B630">
        <v>363029625</v>
      </c>
      <c r="C630">
        <v>358750250</v>
      </c>
      <c r="D630">
        <v>342764741</v>
      </c>
      <c r="E630">
        <v>1</v>
      </c>
      <c r="F630">
        <v>1</v>
      </c>
      <c r="G630">
        <v>1</v>
      </c>
      <c r="H630">
        <v>2</v>
      </c>
      <c r="I630" t="s">
        <v>65</v>
      </c>
      <c r="J630" t="s">
        <v>830</v>
      </c>
      <c r="K630" t="s">
        <v>66</v>
      </c>
      <c r="L630">
        <v>1368</v>
      </c>
      <c r="N630">
        <v>1011</v>
      </c>
      <c r="O630" t="s">
        <v>67</v>
      </c>
      <c r="P630" t="s">
        <v>67</v>
      </c>
      <c r="Q630">
        <v>1</v>
      </c>
      <c r="X630">
        <v>1.1599999999999999</v>
      </c>
      <c r="Y630">
        <v>0</v>
      </c>
      <c r="Z630">
        <v>1552.1199999999999</v>
      </c>
      <c r="AA630">
        <v>668.23000000000002</v>
      </c>
      <c r="AB630">
        <v>0</v>
      </c>
      <c r="AC630">
        <v>0</v>
      </c>
      <c r="AD630">
        <v>1</v>
      </c>
      <c r="AE630">
        <v>0</v>
      </c>
      <c r="AF630" t="s">
        <v>435</v>
      </c>
      <c r="AG630">
        <v>1.1599999999999999</v>
      </c>
      <c r="AH630">
        <v>2</v>
      </c>
      <c r="AI630">
        <v>363029625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>
      <c r="A631">
        <f>ROW(Source!A655)</f>
        <v>655</v>
      </c>
      <c r="B631">
        <v>363029626</v>
      </c>
      <c r="C631">
        <v>358750250</v>
      </c>
      <c r="D631">
        <v>342764878</v>
      </c>
      <c r="E631">
        <v>1</v>
      </c>
      <c r="F631">
        <v>1</v>
      </c>
      <c r="G631">
        <v>1</v>
      </c>
      <c r="H631">
        <v>2</v>
      </c>
      <c r="I631" t="s">
        <v>232</v>
      </c>
      <c r="J631" t="s">
        <v>845</v>
      </c>
      <c r="K631" t="s">
        <v>233</v>
      </c>
      <c r="L631">
        <v>1368</v>
      </c>
      <c r="N631">
        <v>1011</v>
      </c>
      <c r="O631" t="s">
        <v>67</v>
      </c>
      <c r="P631" t="s">
        <v>67</v>
      </c>
      <c r="Q631">
        <v>1</v>
      </c>
      <c r="X631">
        <v>0.88</v>
      </c>
      <c r="Y631">
        <v>0</v>
      </c>
      <c r="Z631">
        <v>55.780000000000001</v>
      </c>
      <c r="AA631">
        <v>441.77999999999997</v>
      </c>
      <c r="AB631">
        <v>0</v>
      </c>
      <c r="AC631">
        <v>0</v>
      </c>
      <c r="AD631">
        <v>1</v>
      </c>
      <c r="AE631">
        <v>0</v>
      </c>
      <c r="AF631" t="s">
        <v>435</v>
      </c>
      <c r="AG631">
        <v>0.88</v>
      </c>
      <c r="AH631">
        <v>2</v>
      </c>
      <c r="AI631">
        <v>363029626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>
      <c r="A632">
        <f>ROW(Source!A655)</f>
        <v>655</v>
      </c>
      <c r="B632">
        <v>363029627</v>
      </c>
      <c r="C632">
        <v>358750250</v>
      </c>
      <c r="D632">
        <v>342765643</v>
      </c>
      <c r="E632">
        <v>1</v>
      </c>
      <c r="F632">
        <v>1</v>
      </c>
      <c r="G632">
        <v>1</v>
      </c>
      <c r="H632">
        <v>2</v>
      </c>
      <c r="I632" t="s">
        <v>70</v>
      </c>
      <c r="J632" t="s">
        <v>831</v>
      </c>
      <c r="K632" t="s">
        <v>71</v>
      </c>
      <c r="L632">
        <v>1368</v>
      </c>
      <c r="N632">
        <v>1011</v>
      </c>
      <c r="O632" t="s">
        <v>67</v>
      </c>
      <c r="P632" t="s">
        <v>67</v>
      </c>
      <c r="Q632">
        <v>1</v>
      </c>
      <c r="X632">
        <v>1.1599999999999999</v>
      </c>
      <c r="Y632">
        <v>0</v>
      </c>
      <c r="Z632">
        <v>477.92000000000002</v>
      </c>
      <c r="AA632">
        <v>497.45999999999998</v>
      </c>
      <c r="AB632">
        <v>0</v>
      </c>
      <c r="AC632">
        <v>0</v>
      </c>
      <c r="AD632">
        <v>1</v>
      </c>
      <c r="AE632">
        <v>0</v>
      </c>
      <c r="AF632" t="s">
        <v>435</v>
      </c>
      <c r="AG632">
        <v>1.1599999999999999</v>
      </c>
      <c r="AH632">
        <v>2</v>
      </c>
      <c r="AI632">
        <v>363029627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>
      <c r="A633">
        <f>ROW(Source!A655)</f>
        <v>655</v>
      </c>
      <c r="B633">
        <v>363029628</v>
      </c>
      <c r="C633">
        <v>358750250</v>
      </c>
      <c r="D633">
        <v>342765836</v>
      </c>
      <c r="E633">
        <v>1</v>
      </c>
      <c r="F633">
        <v>1</v>
      </c>
      <c r="G633">
        <v>1</v>
      </c>
      <c r="H633">
        <v>2</v>
      </c>
      <c r="I633" t="s">
        <v>117</v>
      </c>
      <c r="J633" t="s">
        <v>838</v>
      </c>
      <c r="K633" t="s">
        <v>118</v>
      </c>
      <c r="L633">
        <v>1368</v>
      </c>
      <c r="N633">
        <v>1011</v>
      </c>
      <c r="O633" t="s">
        <v>67</v>
      </c>
      <c r="P633" t="s">
        <v>67</v>
      </c>
      <c r="Q633">
        <v>1</v>
      </c>
      <c r="X633">
        <v>17</v>
      </c>
      <c r="Y633">
        <v>0</v>
      </c>
      <c r="Z633">
        <v>29.079999999999998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435</v>
      </c>
      <c r="AG633">
        <v>17</v>
      </c>
      <c r="AH633">
        <v>2</v>
      </c>
      <c r="AI633">
        <v>363029628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>
      <c r="A634">
        <f>ROW(Source!A655)</f>
        <v>655</v>
      </c>
      <c r="B634">
        <v>363029629</v>
      </c>
      <c r="C634">
        <v>358750250</v>
      </c>
      <c r="D634">
        <v>342766294</v>
      </c>
      <c r="E634">
        <v>1</v>
      </c>
      <c r="F634">
        <v>1</v>
      </c>
      <c r="G634">
        <v>1</v>
      </c>
      <c r="H634">
        <v>2</v>
      </c>
      <c r="I634" t="s">
        <v>350</v>
      </c>
      <c r="J634" t="s">
        <v>860</v>
      </c>
      <c r="K634" t="s">
        <v>351</v>
      </c>
      <c r="L634">
        <v>1368</v>
      </c>
      <c r="N634">
        <v>1011</v>
      </c>
      <c r="O634" t="s">
        <v>67</v>
      </c>
      <c r="P634" t="s">
        <v>67</v>
      </c>
      <c r="Q634">
        <v>1</v>
      </c>
      <c r="X634">
        <v>4</v>
      </c>
      <c r="Y634">
        <v>0</v>
      </c>
      <c r="Z634">
        <v>5297.7600000000002</v>
      </c>
      <c r="AA634">
        <v>571.71000000000004</v>
      </c>
      <c r="AB634">
        <v>0</v>
      </c>
      <c r="AC634">
        <v>0</v>
      </c>
      <c r="AD634">
        <v>1</v>
      </c>
      <c r="AE634">
        <v>0</v>
      </c>
      <c r="AF634" t="s">
        <v>435</v>
      </c>
      <c r="AG634">
        <v>4</v>
      </c>
      <c r="AH634">
        <v>2</v>
      </c>
      <c r="AI634">
        <v>363029629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>
      <c r="A635">
        <f>ROW(Source!A655)</f>
        <v>655</v>
      </c>
      <c r="B635">
        <v>363029630</v>
      </c>
      <c r="C635">
        <v>358750250</v>
      </c>
      <c r="D635">
        <v>342714004</v>
      </c>
      <c r="E635">
        <v>1</v>
      </c>
      <c r="F635">
        <v>1</v>
      </c>
      <c r="G635">
        <v>1</v>
      </c>
      <c r="H635">
        <v>3</v>
      </c>
      <c r="I635" t="s">
        <v>352</v>
      </c>
      <c r="J635" t="s">
        <v>861</v>
      </c>
      <c r="K635" t="s">
        <v>353</v>
      </c>
      <c r="L635">
        <v>1339</v>
      </c>
      <c r="N635">
        <v>1007</v>
      </c>
      <c r="O635" t="s">
        <v>324</v>
      </c>
      <c r="P635" t="s">
        <v>324</v>
      </c>
      <c r="Q635">
        <v>1</v>
      </c>
      <c r="X635">
        <v>6</v>
      </c>
      <c r="Y635">
        <v>358.44999999999999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517</v>
      </c>
      <c r="AG635">
        <v>0</v>
      </c>
      <c r="AH635">
        <v>2</v>
      </c>
      <c r="AI635">
        <v>363029630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>
      <c r="A636">
        <f>ROW(Source!A655)</f>
        <v>655</v>
      </c>
      <c r="B636">
        <v>363029631</v>
      </c>
      <c r="C636">
        <v>358750250</v>
      </c>
      <c r="D636">
        <v>342714150</v>
      </c>
      <c r="E636">
        <v>1</v>
      </c>
      <c r="F636">
        <v>1</v>
      </c>
      <c r="G636">
        <v>1</v>
      </c>
      <c r="H636">
        <v>3</v>
      </c>
      <c r="I636" t="s">
        <v>354</v>
      </c>
      <c r="J636" t="s">
        <v>862</v>
      </c>
      <c r="K636" t="s">
        <v>355</v>
      </c>
      <c r="L636">
        <v>1346</v>
      </c>
      <c r="N636">
        <v>1009</v>
      </c>
      <c r="O636" t="s">
        <v>77</v>
      </c>
      <c r="P636" t="s">
        <v>77</v>
      </c>
      <c r="Q636">
        <v>1</v>
      </c>
      <c r="X636">
        <v>0.52000000000000002</v>
      </c>
      <c r="Y636">
        <v>284.14999999999998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517</v>
      </c>
      <c r="AG636">
        <v>0</v>
      </c>
      <c r="AH636">
        <v>2</v>
      </c>
      <c r="AI636">
        <v>363029631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>
      <c r="A637">
        <f>ROW(Source!A655)</f>
        <v>655</v>
      </c>
      <c r="B637">
        <v>363029632</v>
      </c>
      <c r="C637">
        <v>358750250</v>
      </c>
      <c r="D637">
        <v>342725591</v>
      </c>
      <c r="E637">
        <v>1</v>
      </c>
      <c r="F637">
        <v>1</v>
      </c>
      <c r="G637">
        <v>1</v>
      </c>
      <c r="H637">
        <v>3</v>
      </c>
      <c r="I637" t="s">
        <v>356</v>
      </c>
      <c r="J637" t="s">
        <v>863</v>
      </c>
      <c r="K637" t="s">
        <v>357</v>
      </c>
      <c r="L637">
        <v>1348</v>
      </c>
      <c r="N637">
        <v>1009</v>
      </c>
      <c r="O637" t="s">
        <v>88</v>
      </c>
      <c r="P637" t="s">
        <v>88</v>
      </c>
      <c r="Q637">
        <v>1000</v>
      </c>
      <c r="X637">
        <v>0.0014300000000000001</v>
      </c>
      <c r="Y637">
        <v>905330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517</v>
      </c>
      <c r="AG637">
        <v>0</v>
      </c>
      <c r="AH637">
        <v>2</v>
      </c>
      <c r="AI637">
        <v>363029632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>
      <c r="A638">
        <f>ROW(Source!A655)</f>
        <v>655</v>
      </c>
      <c r="B638">
        <v>363029633</v>
      </c>
      <c r="C638">
        <v>358750250</v>
      </c>
      <c r="D638">
        <v>342725853</v>
      </c>
      <c r="E638">
        <v>1</v>
      </c>
      <c r="F638">
        <v>1</v>
      </c>
      <c r="G638">
        <v>1</v>
      </c>
      <c r="H638">
        <v>3</v>
      </c>
      <c r="I638" t="s">
        <v>358</v>
      </c>
      <c r="J638" t="s">
        <v>864</v>
      </c>
      <c r="K638" t="s">
        <v>359</v>
      </c>
      <c r="L638">
        <v>1346</v>
      </c>
      <c r="N638">
        <v>1009</v>
      </c>
      <c r="O638" t="s">
        <v>77</v>
      </c>
      <c r="P638" t="s">
        <v>77</v>
      </c>
      <c r="Q638">
        <v>1</v>
      </c>
      <c r="X638">
        <v>1.02</v>
      </c>
      <c r="Y638">
        <v>899.55999999999995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517</v>
      </c>
      <c r="AG638">
        <v>0</v>
      </c>
      <c r="AH638">
        <v>2</v>
      </c>
      <c r="AI638">
        <v>363029633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>
      <c r="A639">
        <f>ROW(Source!A655)</f>
        <v>655</v>
      </c>
      <c r="B639">
        <v>363029634</v>
      </c>
      <c r="C639">
        <v>358750250</v>
      </c>
      <c r="D639">
        <v>342750993</v>
      </c>
      <c r="E639">
        <v>1</v>
      </c>
      <c r="F639">
        <v>1</v>
      </c>
      <c r="G639">
        <v>1</v>
      </c>
      <c r="H639">
        <v>3</v>
      </c>
      <c r="I639" t="s">
        <v>360</v>
      </c>
      <c r="J639" t="s">
        <v>865</v>
      </c>
      <c r="K639" t="s">
        <v>361</v>
      </c>
      <c r="L639">
        <v>1348</v>
      </c>
      <c r="N639">
        <v>1009</v>
      </c>
      <c r="O639" t="s">
        <v>88</v>
      </c>
      <c r="P639" t="s">
        <v>88</v>
      </c>
      <c r="Q639">
        <v>1000</v>
      </c>
      <c r="X639">
        <v>0.0012199999999999999</v>
      </c>
      <c r="Y639">
        <v>948687.13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517</v>
      </c>
      <c r="AG639">
        <v>0</v>
      </c>
      <c r="AH639">
        <v>2</v>
      </c>
      <c r="AI639">
        <v>363029634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>
      <c r="A640">
        <f>ROW(Source!A655)</f>
        <v>655</v>
      </c>
      <c r="B640">
        <v>363029635</v>
      </c>
      <c r="C640">
        <v>358750250</v>
      </c>
      <c r="D640">
        <v>342646017</v>
      </c>
      <c r="E640">
        <v>113</v>
      </c>
      <c r="F640">
        <v>1</v>
      </c>
      <c r="G640">
        <v>1</v>
      </c>
      <c r="H640">
        <v>3</v>
      </c>
      <c r="I640" t="s">
        <v>130</v>
      </c>
      <c r="J640" t="s">
        <v>435</v>
      </c>
      <c r="K640" t="s">
        <v>131</v>
      </c>
      <c r="L640">
        <v>3277935</v>
      </c>
      <c r="N640">
        <v>1013</v>
      </c>
      <c r="O640" t="s">
        <v>104</v>
      </c>
      <c r="P640" t="s">
        <v>104</v>
      </c>
      <c r="Q640">
        <v>1</v>
      </c>
      <c r="X640">
        <v>2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 t="s">
        <v>517</v>
      </c>
      <c r="AG640">
        <v>0</v>
      </c>
      <c r="AH640">
        <v>2</v>
      </c>
      <c r="AI640">
        <v>363029635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>
      <c r="A641">
        <f>ROW(Source!A656)</f>
        <v>656</v>
      </c>
      <c r="B641">
        <v>363029636</v>
      </c>
      <c r="C641">
        <v>358750278</v>
      </c>
      <c r="D641">
        <v>342640222</v>
      </c>
      <c r="E641">
        <v>113</v>
      </c>
      <c r="F641">
        <v>1</v>
      </c>
      <c r="G641">
        <v>1</v>
      </c>
      <c r="H641">
        <v>1</v>
      </c>
      <c r="I641" t="s">
        <v>115</v>
      </c>
      <c r="J641" t="s">
        <v>435</v>
      </c>
      <c r="K641" t="s">
        <v>116</v>
      </c>
      <c r="L641">
        <v>1191</v>
      </c>
      <c r="N641">
        <v>1013</v>
      </c>
      <c r="O641" t="s">
        <v>36</v>
      </c>
      <c r="P641" t="s">
        <v>36</v>
      </c>
      <c r="Q641">
        <v>1</v>
      </c>
      <c r="X641">
        <v>98.900000000000006</v>
      </c>
      <c r="Y641">
        <v>0</v>
      </c>
      <c r="Z641">
        <v>0</v>
      </c>
      <c r="AA641">
        <v>0</v>
      </c>
      <c r="AB641">
        <v>497.45999999999998</v>
      </c>
      <c r="AC641">
        <v>0</v>
      </c>
      <c r="AD641">
        <v>1</v>
      </c>
      <c r="AE641">
        <v>1</v>
      </c>
      <c r="AF641" t="s">
        <v>435</v>
      </c>
      <c r="AG641">
        <v>98.900000000000006</v>
      </c>
      <c r="AH641">
        <v>2</v>
      </c>
      <c r="AI641">
        <v>363029636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>
      <c r="A642">
        <f>ROW(Source!A656)</f>
        <v>656</v>
      </c>
      <c r="B642">
        <v>363029637</v>
      </c>
      <c r="C642">
        <v>358750278</v>
      </c>
      <c r="D642">
        <v>342640393</v>
      </c>
      <c r="E642">
        <v>113</v>
      </c>
      <c r="F642">
        <v>1</v>
      </c>
      <c r="G642">
        <v>1</v>
      </c>
      <c r="H642">
        <v>1</v>
      </c>
      <c r="I642" t="s">
        <v>828</v>
      </c>
      <c r="J642" t="s">
        <v>435</v>
      </c>
      <c r="K642" t="s">
        <v>829</v>
      </c>
      <c r="L642">
        <v>1191</v>
      </c>
      <c r="N642">
        <v>1013</v>
      </c>
      <c r="O642" t="s">
        <v>36</v>
      </c>
      <c r="P642" t="s">
        <v>36</v>
      </c>
      <c r="Q642">
        <v>1</v>
      </c>
      <c r="X642">
        <v>18.100000000000001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2</v>
      </c>
      <c r="AF642" t="s">
        <v>435</v>
      </c>
      <c r="AG642">
        <v>18.100000000000001</v>
      </c>
      <c r="AH642">
        <v>2</v>
      </c>
      <c r="AI642">
        <v>363029637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>
      <c r="A643">
        <f>ROW(Source!A656)</f>
        <v>656</v>
      </c>
      <c r="B643">
        <v>363029638</v>
      </c>
      <c r="C643">
        <v>358750278</v>
      </c>
      <c r="D643">
        <v>342764741</v>
      </c>
      <c r="E643">
        <v>1</v>
      </c>
      <c r="F643">
        <v>1</v>
      </c>
      <c r="G643">
        <v>1</v>
      </c>
      <c r="H643">
        <v>2</v>
      </c>
      <c r="I643" t="s">
        <v>65</v>
      </c>
      <c r="J643" t="s">
        <v>830</v>
      </c>
      <c r="K643" t="s">
        <v>66</v>
      </c>
      <c r="L643">
        <v>1368</v>
      </c>
      <c r="N643">
        <v>1011</v>
      </c>
      <c r="O643" t="s">
        <v>67</v>
      </c>
      <c r="P643" t="s">
        <v>67</v>
      </c>
      <c r="Q643">
        <v>1</v>
      </c>
      <c r="X643">
        <v>4.2000000000000002</v>
      </c>
      <c r="Y643">
        <v>0</v>
      </c>
      <c r="Z643">
        <v>1552.1199999999999</v>
      </c>
      <c r="AA643">
        <v>668.23000000000002</v>
      </c>
      <c r="AB643">
        <v>0</v>
      </c>
      <c r="AC643">
        <v>0</v>
      </c>
      <c r="AD643">
        <v>1</v>
      </c>
      <c r="AE643">
        <v>0</v>
      </c>
      <c r="AF643" t="s">
        <v>435</v>
      </c>
      <c r="AG643">
        <v>4.2000000000000002</v>
      </c>
      <c r="AH643">
        <v>2</v>
      </c>
      <c r="AI643">
        <v>363029638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>
      <c r="A644">
        <f>ROW(Source!A656)</f>
        <v>656</v>
      </c>
      <c r="B644">
        <v>363029639</v>
      </c>
      <c r="C644">
        <v>358750278</v>
      </c>
      <c r="D644">
        <v>342764878</v>
      </c>
      <c r="E644">
        <v>1</v>
      </c>
      <c r="F644">
        <v>1</v>
      </c>
      <c r="G644">
        <v>1</v>
      </c>
      <c r="H644">
        <v>2</v>
      </c>
      <c r="I644" t="s">
        <v>232</v>
      </c>
      <c r="J644" t="s">
        <v>845</v>
      </c>
      <c r="K644" t="s">
        <v>233</v>
      </c>
      <c r="L644">
        <v>1368</v>
      </c>
      <c r="N644">
        <v>1011</v>
      </c>
      <c r="O644" t="s">
        <v>67</v>
      </c>
      <c r="P644" t="s">
        <v>67</v>
      </c>
      <c r="Q644">
        <v>1</v>
      </c>
      <c r="X644">
        <v>3.2000000000000002</v>
      </c>
      <c r="Y644">
        <v>0</v>
      </c>
      <c r="Z644">
        <v>55.780000000000001</v>
      </c>
      <c r="AA644">
        <v>441.77999999999997</v>
      </c>
      <c r="AB644">
        <v>0</v>
      </c>
      <c r="AC644">
        <v>0</v>
      </c>
      <c r="AD644">
        <v>1</v>
      </c>
      <c r="AE644">
        <v>0</v>
      </c>
      <c r="AF644" t="s">
        <v>435</v>
      </c>
      <c r="AG644">
        <v>3.2000000000000002</v>
      </c>
      <c r="AH644">
        <v>2</v>
      </c>
      <c r="AI644">
        <v>363029639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>
      <c r="A645">
        <f>ROW(Source!A656)</f>
        <v>656</v>
      </c>
      <c r="B645">
        <v>363029640</v>
      </c>
      <c r="C645">
        <v>358750278</v>
      </c>
      <c r="D645">
        <v>342765643</v>
      </c>
      <c r="E645">
        <v>1</v>
      </c>
      <c r="F645">
        <v>1</v>
      </c>
      <c r="G645">
        <v>1</v>
      </c>
      <c r="H645">
        <v>2</v>
      </c>
      <c r="I645" t="s">
        <v>70</v>
      </c>
      <c r="J645" t="s">
        <v>831</v>
      </c>
      <c r="K645" t="s">
        <v>71</v>
      </c>
      <c r="L645">
        <v>1368</v>
      </c>
      <c r="N645">
        <v>1011</v>
      </c>
      <c r="O645" t="s">
        <v>67</v>
      </c>
      <c r="P645" t="s">
        <v>67</v>
      </c>
      <c r="Q645">
        <v>1</v>
      </c>
      <c r="X645">
        <v>4.2000000000000002</v>
      </c>
      <c r="Y645">
        <v>0</v>
      </c>
      <c r="Z645">
        <v>477.92000000000002</v>
      </c>
      <c r="AA645">
        <v>497.45999999999998</v>
      </c>
      <c r="AB645">
        <v>0</v>
      </c>
      <c r="AC645">
        <v>0</v>
      </c>
      <c r="AD645">
        <v>1</v>
      </c>
      <c r="AE645">
        <v>0</v>
      </c>
      <c r="AF645" t="s">
        <v>435</v>
      </c>
      <c r="AG645">
        <v>4.2000000000000002</v>
      </c>
      <c r="AH645">
        <v>2</v>
      </c>
      <c r="AI645">
        <v>363029640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>
      <c r="A646">
        <f>ROW(Source!A656)</f>
        <v>656</v>
      </c>
      <c r="B646">
        <v>363029641</v>
      </c>
      <c r="C646">
        <v>358750278</v>
      </c>
      <c r="D646">
        <v>342765836</v>
      </c>
      <c r="E646">
        <v>1</v>
      </c>
      <c r="F646">
        <v>1</v>
      </c>
      <c r="G646">
        <v>1</v>
      </c>
      <c r="H646">
        <v>2</v>
      </c>
      <c r="I646" t="s">
        <v>117</v>
      </c>
      <c r="J646" t="s">
        <v>838</v>
      </c>
      <c r="K646" t="s">
        <v>118</v>
      </c>
      <c r="L646">
        <v>1368</v>
      </c>
      <c r="N646">
        <v>1011</v>
      </c>
      <c r="O646" t="s">
        <v>67</v>
      </c>
      <c r="P646" t="s">
        <v>67</v>
      </c>
      <c r="Q646">
        <v>1</v>
      </c>
      <c r="X646">
        <v>22</v>
      </c>
      <c r="Y646">
        <v>0</v>
      </c>
      <c r="Z646">
        <v>29.079999999999998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435</v>
      </c>
      <c r="AG646">
        <v>22</v>
      </c>
      <c r="AH646">
        <v>2</v>
      </c>
      <c r="AI646">
        <v>363029641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>
      <c r="A647">
        <f>ROW(Source!A656)</f>
        <v>656</v>
      </c>
      <c r="B647">
        <v>363029642</v>
      </c>
      <c r="C647">
        <v>358750278</v>
      </c>
      <c r="D647">
        <v>342766294</v>
      </c>
      <c r="E647">
        <v>1</v>
      </c>
      <c r="F647">
        <v>1</v>
      </c>
      <c r="G647">
        <v>1</v>
      </c>
      <c r="H647">
        <v>2</v>
      </c>
      <c r="I647" t="s">
        <v>350</v>
      </c>
      <c r="J647" t="s">
        <v>860</v>
      </c>
      <c r="K647" t="s">
        <v>351</v>
      </c>
      <c r="L647">
        <v>1368</v>
      </c>
      <c r="N647">
        <v>1011</v>
      </c>
      <c r="O647" t="s">
        <v>67</v>
      </c>
      <c r="P647" t="s">
        <v>67</v>
      </c>
      <c r="Q647">
        <v>1</v>
      </c>
      <c r="X647">
        <v>6.5</v>
      </c>
      <c r="Y647">
        <v>0</v>
      </c>
      <c r="Z647">
        <v>5297.7600000000002</v>
      </c>
      <c r="AA647">
        <v>571.71000000000004</v>
      </c>
      <c r="AB647">
        <v>0</v>
      </c>
      <c r="AC647">
        <v>0</v>
      </c>
      <c r="AD647">
        <v>1</v>
      </c>
      <c r="AE647">
        <v>0</v>
      </c>
      <c r="AF647" t="s">
        <v>435</v>
      </c>
      <c r="AG647">
        <v>6.5</v>
      </c>
      <c r="AH647">
        <v>2</v>
      </c>
      <c r="AI647">
        <v>363029642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>
      <c r="A648">
        <f>ROW(Source!A656)</f>
        <v>656</v>
      </c>
      <c r="B648">
        <v>363029643</v>
      </c>
      <c r="C648">
        <v>358750278</v>
      </c>
      <c r="D648">
        <v>342714004</v>
      </c>
      <c r="E648">
        <v>1</v>
      </c>
      <c r="F648">
        <v>1</v>
      </c>
      <c r="G648">
        <v>1</v>
      </c>
      <c r="H648">
        <v>3</v>
      </c>
      <c r="I648" t="s">
        <v>352</v>
      </c>
      <c r="J648" t="s">
        <v>861</v>
      </c>
      <c r="K648" t="s">
        <v>353</v>
      </c>
      <c r="L648">
        <v>1339</v>
      </c>
      <c r="N648">
        <v>1007</v>
      </c>
      <c r="O648" t="s">
        <v>324</v>
      </c>
      <c r="P648" t="s">
        <v>324</v>
      </c>
      <c r="Q648">
        <v>1</v>
      </c>
      <c r="X648">
        <v>7</v>
      </c>
      <c r="Y648">
        <v>358.44999999999999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517</v>
      </c>
      <c r="AG648">
        <v>0</v>
      </c>
      <c r="AH648">
        <v>2</v>
      </c>
      <c r="AI648">
        <v>363029643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>
      <c r="A649">
        <f>ROW(Source!A656)</f>
        <v>656</v>
      </c>
      <c r="B649">
        <v>363029644</v>
      </c>
      <c r="C649">
        <v>358750278</v>
      </c>
      <c r="D649">
        <v>342714150</v>
      </c>
      <c r="E649">
        <v>1</v>
      </c>
      <c r="F649">
        <v>1</v>
      </c>
      <c r="G649">
        <v>1</v>
      </c>
      <c r="H649">
        <v>3</v>
      </c>
      <c r="I649" t="s">
        <v>354</v>
      </c>
      <c r="J649" t="s">
        <v>862</v>
      </c>
      <c r="K649" t="s">
        <v>355</v>
      </c>
      <c r="L649">
        <v>1346</v>
      </c>
      <c r="N649">
        <v>1009</v>
      </c>
      <c r="O649" t="s">
        <v>77</v>
      </c>
      <c r="P649" t="s">
        <v>77</v>
      </c>
      <c r="Q649">
        <v>1</v>
      </c>
      <c r="X649">
        <v>1.1200000000000001</v>
      </c>
      <c r="Y649">
        <v>284.14999999999998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517</v>
      </c>
      <c r="AG649">
        <v>0</v>
      </c>
      <c r="AH649">
        <v>2</v>
      </c>
      <c r="AI649">
        <v>363029644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>
      <c r="A650">
        <f>ROW(Source!A656)</f>
        <v>656</v>
      </c>
      <c r="B650">
        <v>363029645</v>
      </c>
      <c r="C650">
        <v>358750278</v>
      </c>
      <c r="D650">
        <v>342725591</v>
      </c>
      <c r="E650">
        <v>1</v>
      </c>
      <c r="F650">
        <v>1</v>
      </c>
      <c r="G650">
        <v>1</v>
      </c>
      <c r="H650">
        <v>3</v>
      </c>
      <c r="I650" t="s">
        <v>356</v>
      </c>
      <c r="J650" t="s">
        <v>863</v>
      </c>
      <c r="K650" t="s">
        <v>357</v>
      </c>
      <c r="L650">
        <v>1348</v>
      </c>
      <c r="N650">
        <v>1009</v>
      </c>
      <c r="O650" t="s">
        <v>88</v>
      </c>
      <c r="P650" t="s">
        <v>88</v>
      </c>
      <c r="Q650">
        <v>1000</v>
      </c>
      <c r="X650">
        <v>0.0039500000000000004</v>
      </c>
      <c r="Y650">
        <v>905330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517</v>
      </c>
      <c r="AG650">
        <v>0</v>
      </c>
      <c r="AH650">
        <v>2</v>
      </c>
      <c r="AI650">
        <v>363029645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>
      <c r="A651">
        <f>ROW(Source!A656)</f>
        <v>656</v>
      </c>
      <c r="B651">
        <v>363029646</v>
      </c>
      <c r="C651">
        <v>358750278</v>
      </c>
      <c r="D651">
        <v>342725853</v>
      </c>
      <c r="E651">
        <v>1</v>
      </c>
      <c r="F651">
        <v>1</v>
      </c>
      <c r="G651">
        <v>1</v>
      </c>
      <c r="H651">
        <v>3</v>
      </c>
      <c r="I651" t="s">
        <v>358</v>
      </c>
      <c r="J651" t="s">
        <v>864</v>
      </c>
      <c r="K651" t="s">
        <v>359</v>
      </c>
      <c r="L651">
        <v>1346</v>
      </c>
      <c r="N651">
        <v>1009</v>
      </c>
      <c r="O651" t="s">
        <v>77</v>
      </c>
      <c r="P651" t="s">
        <v>77</v>
      </c>
      <c r="Q651">
        <v>1</v>
      </c>
      <c r="X651">
        <v>2.2400000000000002</v>
      </c>
      <c r="Y651">
        <v>899.55999999999995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517</v>
      </c>
      <c r="AG651">
        <v>0</v>
      </c>
      <c r="AH651">
        <v>2</v>
      </c>
      <c r="AI651">
        <v>363029646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>
      <c r="A652">
        <f>ROW(Source!A656)</f>
        <v>656</v>
      </c>
      <c r="B652">
        <v>363029647</v>
      </c>
      <c r="C652">
        <v>358750278</v>
      </c>
      <c r="D652">
        <v>342750993</v>
      </c>
      <c r="E652">
        <v>1</v>
      </c>
      <c r="F652">
        <v>1</v>
      </c>
      <c r="G652">
        <v>1</v>
      </c>
      <c r="H652">
        <v>3</v>
      </c>
      <c r="I652" t="s">
        <v>360</v>
      </c>
      <c r="J652" t="s">
        <v>865</v>
      </c>
      <c r="K652" t="s">
        <v>361</v>
      </c>
      <c r="L652">
        <v>1348</v>
      </c>
      <c r="N652">
        <v>1009</v>
      </c>
      <c r="O652" t="s">
        <v>88</v>
      </c>
      <c r="P652" t="s">
        <v>88</v>
      </c>
      <c r="Q652">
        <v>1000</v>
      </c>
      <c r="X652">
        <v>0.0012199999999999999</v>
      </c>
      <c r="Y652">
        <v>948687.13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517</v>
      </c>
      <c r="AG652">
        <v>0</v>
      </c>
      <c r="AH652">
        <v>2</v>
      </c>
      <c r="AI652">
        <v>363029647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>
      <c r="A653">
        <f>ROW(Source!A656)</f>
        <v>656</v>
      </c>
      <c r="B653">
        <v>363029648</v>
      </c>
      <c r="C653">
        <v>358750278</v>
      </c>
      <c r="D653">
        <v>342646017</v>
      </c>
      <c r="E653">
        <v>113</v>
      </c>
      <c r="F653">
        <v>1</v>
      </c>
      <c r="G653">
        <v>1</v>
      </c>
      <c r="H653">
        <v>3</v>
      </c>
      <c r="I653" t="s">
        <v>130</v>
      </c>
      <c r="J653" t="s">
        <v>435</v>
      </c>
      <c r="K653" t="s">
        <v>131</v>
      </c>
      <c r="L653">
        <v>3277935</v>
      </c>
      <c r="N653">
        <v>1013</v>
      </c>
      <c r="O653" t="s">
        <v>104</v>
      </c>
      <c r="P653" t="s">
        <v>104</v>
      </c>
      <c r="Q653">
        <v>1</v>
      </c>
      <c r="X653">
        <v>2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 t="s">
        <v>517</v>
      </c>
      <c r="AG653">
        <v>0</v>
      </c>
      <c r="AH653">
        <v>2</v>
      </c>
      <c r="AI653">
        <v>363029648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>
      <c r="A654">
        <f>ROW(Source!A657)</f>
        <v>657</v>
      </c>
      <c r="B654">
        <v>363029649</v>
      </c>
      <c r="C654">
        <v>358750306</v>
      </c>
      <c r="D654">
        <v>342640222</v>
      </c>
      <c r="E654">
        <v>113</v>
      </c>
      <c r="F654">
        <v>1</v>
      </c>
      <c r="G654">
        <v>1</v>
      </c>
      <c r="H654">
        <v>1</v>
      </c>
      <c r="I654" t="s">
        <v>115</v>
      </c>
      <c r="J654" t="s">
        <v>435</v>
      </c>
      <c r="K654" t="s">
        <v>116</v>
      </c>
      <c r="L654">
        <v>1191</v>
      </c>
      <c r="N654">
        <v>1013</v>
      </c>
      <c r="O654" t="s">
        <v>36</v>
      </c>
      <c r="P654" t="s">
        <v>36</v>
      </c>
      <c r="Q654">
        <v>1</v>
      </c>
      <c r="X654">
        <v>28.800000000000001</v>
      </c>
      <c r="Y654">
        <v>0</v>
      </c>
      <c r="Z654">
        <v>0</v>
      </c>
      <c r="AA654">
        <v>0</v>
      </c>
      <c r="AB654">
        <v>497.45999999999998</v>
      </c>
      <c r="AC654">
        <v>0</v>
      </c>
      <c r="AD654">
        <v>1</v>
      </c>
      <c r="AE654">
        <v>1</v>
      </c>
      <c r="AF654" t="s">
        <v>435</v>
      </c>
      <c r="AG654">
        <v>28.800000000000001</v>
      </c>
      <c r="AH654">
        <v>2</v>
      </c>
      <c r="AI654">
        <v>363029649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>
      <c r="A655">
        <f>ROW(Source!A657)</f>
        <v>657</v>
      </c>
      <c r="B655">
        <v>363029650</v>
      </c>
      <c r="C655">
        <v>358750306</v>
      </c>
      <c r="D655">
        <v>342640393</v>
      </c>
      <c r="E655">
        <v>113</v>
      </c>
      <c r="F655">
        <v>1</v>
      </c>
      <c r="G655">
        <v>1</v>
      </c>
      <c r="H655">
        <v>1</v>
      </c>
      <c r="I655" t="s">
        <v>828</v>
      </c>
      <c r="J655" t="s">
        <v>435</v>
      </c>
      <c r="K655" t="s">
        <v>829</v>
      </c>
      <c r="L655">
        <v>1191</v>
      </c>
      <c r="N655">
        <v>1013</v>
      </c>
      <c r="O655" t="s">
        <v>36</v>
      </c>
      <c r="P655" t="s">
        <v>36</v>
      </c>
      <c r="Q655">
        <v>1</v>
      </c>
      <c r="X655">
        <v>6.3300000000000001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435</v>
      </c>
      <c r="AG655">
        <v>6.3300000000000001</v>
      </c>
      <c r="AH655">
        <v>2</v>
      </c>
      <c r="AI655">
        <v>363029650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>
      <c r="A656">
        <f>ROW(Source!A657)</f>
        <v>657</v>
      </c>
      <c r="B656">
        <v>363029651</v>
      </c>
      <c r="C656">
        <v>358750306</v>
      </c>
      <c r="D656">
        <v>342764741</v>
      </c>
      <c r="E656">
        <v>1</v>
      </c>
      <c r="F656">
        <v>1</v>
      </c>
      <c r="G656">
        <v>1</v>
      </c>
      <c r="H656">
        <v>2</v>
      </c>
      <c r="I656" t="s">
        <v>65</v>
      </c>
      <c r="J656" t="s">
        <v>830</v>
      </c>
      <c r="K656" t="s">
        <v>66</v>
      </c>
      <c r="L656">
        <v>1368</v>
      </c>
      <c r="N656">
        <v>1011</v>
      </c>
      <c r="O656" t="s">
        <v>67</v>
      </c>
      <c r="P656" t="s">
        <v>67</v>
      </c>
      <c r="Q656">
        <v>1</v>
      </c>
      <c r="X656">
        <v>0.20000000000000001</v>
      </c>
      <c r="Y656">
        <v>0</v>
      </c>
      <c r="Z656">
        <v>1552.1199999999999</v>
      </c>
      <c r="AA656">
        <v>668.23000000000002</v>
      </c>
      <c r="AB656">
        <v>0</v>
      </c>
      <c r="AC656">
        <v>0</v>
      </c>
      <c r="AD656">
        <v>1</v>
      </c>
      <c r="AE656">
        <v>0</v>
      </c>
      <c r="AF656" t="s">
        <v>435</v>
      </c>
      <c r="AG656">
        <v>0.20000000000000001</v>
      </c>
      <c r="AH656">
        <v>2</v>
      </c>
      <c r="AI656">
        <v>363029651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>
      <c r="A657">
        <f>ROW(Source!A657)</f>
        <v>657</v>
      </c>
      <c r="B657">
        <v>363029652</v>
      </c>
      <c r="C657">
        <v>358750306</v>
      </c>
      <c r="D657">
        <v>342764838</v>
      </c>
      <c r="E657">
        <v>1</v>
      </c>
      <c r="F657">
        <v>1</v>
      </c>
      <c r="G657">
        <v>1</v>
      </c>
      <c r="H657">
        <v>2</v>
      </c>
      <c r="I657" t="s">
        <v>368</v>
      </c>
      <c r="J657" t="s">
        <v>866</v>
      </c>
      <c r="K657" t="s">
        <v>369</v>
      </c>
      <c r="L657">
        <v>1368</v>
      </c>
      <c r="N657">
        <v>1011</v>
      </c>
      <c r="O657" t="s">
        <v>67</v>
      </c>
      <c r="P657" t="s">
        <v>67</v>
      </c>
      <c r="Q657">
        <v>1</v>
      </c>
      <c r="X657">
        <v>5.4000000000000004</v>
      </c>
      <c r="Y657">
        <v>0</v>
      </c>
      <c r="Z657">
        <v>2.6699999999999999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435</v>
      </c>
      <c r="AG657">
        <v>5.4000000000000004</v>
      </c>
      <c r="AH657">
        <v>2</v>
      </c>
      <c r="AI657">
        <v>363029652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>
      <c r="A658">
        <f>ROW(Source!A657)</f>
        <v>657</v>
      </c>
      <c r="B658">
        <v>363029653</v>
      </c>
      <c r="C658">
        <v>358750306</v>
      </c>
      <c r="D658">
        <v>342764878</v>
      </c>
      <c r="E658">
        <v>1</v>
      </c>
      <c r="F658">
        <v>1</v>
      </c>
      <c r="G658">
        <v>1</v>
      </c>
      <c r="H658">
        <v>2</v>
      </c>
      <c r="I658" t="s">
        <v>232</v>
      </c>
      <c r="J658" t="s">
        <v>845</v>
      </c>
      <c r="K658" t="s">
        <v>233</v>
      </c>
      <c r="L658">
        <v>1368</v>
      </c>
      <c r="N658">
        <v>1011</v>
      </c>
      <c r="O658" t="s">
        <v>67</v>
      </c>
      <c r="P658" t="s">
        <v>67</v>
      </c>
      <c r="Q658">
        <v>1</v>
      </c>
      <c r="X658">
        <v>2.7000000000000002</v>
      </c>
      <c r="Y658">
        <v>0</v>
      </c>
      <c r="Z658">
        <v>55.780000000000001</v>
      </c>
      <c r="AA658">
        <v>441.77999999999997</v>
      </c>
      <c r="AB658">
        <v>0</v>
      </c>
      <c r="AC658">
        <v>0</v>
      </c>
      <c r="AD658">
        <v>1</v>
      </c>
      <c r="AE658">
        <v>0</v>
      </c>
      <c r="AF658" t="s">
        <v>435</v>
      </c>
      <c r="AG658">
        <v>2.7000000000000002</v>
      </c>
      <c r="AH658">
        <v>2</v>
      </c>
      <c r="AI658">
        <v>363029653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>
      <c r="A659">
        <f>ROW(Source!A657)</f>
        <v>657</v>
      </c>
      <c r="B659">
        <v>363029654</v>
      </c>
      <c r="C659">
        <v>358750306</v>
      </c>
      <c r="D659">
        <v>342764921</v>
      </c>
      <c r="E659">
        <v>1</v>
      </c>
      <c r="F659">
        <v>1</v>
      </c>
      <c r="G659">
        <v>1</v>
      </c>
      <c r="H659">
        <v>2</v>
      </c>
      <c r="I659" t="s">
        <v>157</v>
      </c>
      <c r="J659" t="s">
        <v>844</v>
      </c>
      <c r="K659" t="s">
        <v>158</v>
      </c>
      <c r="L659">
        <v>1368</v>
      </c>
      <c r="N659">
        <v>1011</v>
      </c>
      <c r="O659" t="s">
        <v>67</v>
      </c>
      <c r="P659" t="s">
        <v>67</v>
      </c>
      <c r="Q659">
        <v>1</v>
      </c>
      <c r="X659">
        <v>0.53000000000000003</v>
      </c>
      <c r="Y659">
        <v>0</v>
      </c>
      <c r="Z659">
        <v>104.98999999999999</v>
      </c>
      <c r="AA659">
        <v>497.45999999999998</v>
      </c>
      <c r="AB659">
        <v>0</v>
      </c>
      <c r="AC659">
        <v>0</v>
      </c>
      <c r="AD659">
        <v>1</v>
      </c>
      <c r="AE659">
        <v>0</v>
      </c>
      <c r="AF659" t="s">
        <v>435</v>
      </c>
      <c r="AG659">
        <v>0.53000000000000003</v>
      </c>
      <c r="AH659">
        <v>2</v>
      </c>
      <c r="AI659">
        <v>363029654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>
      <c r="A660">
        <f>ROW(Source!A657)</f>
        <v>657</v>
      </c>
      <c r="B660">
        <v>363029655</v>
      </c>
      <c r="C660">
        <v>358750306</v>
      </c>
      <c r="D660">
        <v>342765357</v>
      </c>
      <c r="E660">
        <v>1</v>
      </c>
      <c r="F660">
        <v>1</v>
      </c>
      <c r="G660">
        <v>1</v>
      </c>
      <c r="H660">
        <v>2</v>
      </c>
      <c r="I660" t="s">
        <v>370</v>
      </c>
      <c r="J660" t="s">
        <v>867</v>
      </c>
      <c r="K660" t="s">
        <v>371</v>
      </c>
      <c r="L660">
        <v>1368</v>
      </c>
      <c r="N660">
        <v>1011</v>
      </c>
      <c r="O660" t="s">
        <v>67</v>
      </c>
      <c r="P660" t="s">
        <v>67</v>
      </c>
      <c r="Q660">
        <v>1</v>
      </c>
      <c r="X660">
        <v>2.7000000000000002</v>
      </c>
      <c r="Y660">
        <v>0</v>
      </c>
      <c r="Z660">
        <v>2608.8299999999999</v>
      </c>
      <c r="AA660">
        <v>571.71000000000004</v>
      </c>
      <c r="AB660">
        <v>0</v>
      </c>
      <c r="AC660">
        <v>0</v>
      </c>
      <c r="AD660">
        <v>1</v>
      </c>
      <c r="AE660">
        <v>0</v>
      </c>
      <c r="AF660" t="s">
        <v>435</v>
      </c>
      <c r="AG660">
        <v>2.7000000000000002</v>
      </c>
      <c r="AH660">
        <v>2</v>
      </c>
      <c r="AI660">
        <v>363029655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>
      <c r="A661">
        <f>ROW(Source!A657)</f>
        <v>657</v>
      </c>
      <c r="B661">
        <v>363029656</v>
      </c>
      <c r="C661">
        <v>358750306</v>
      </c>
      <c r="D661">
        <v>342765643</v>
      </c>
      <c r="E661">
        <v>1</v>
      </c>
      <c r="F661">
        <v>1</v>
      </c>
      <c r="G661">
        <v>1</v>
      </c>
      <c r="H661">
        <v>2</v>
      </c>
      <c r="I661" t="s">
        <v>70</v>
      </c>
      <c r="J661" t="s">
        <v>831</v>
      </c>
      <c r="K661" t="s">
        <v>71</v>
      </c>
      <c r="L661">
        <v>1368</v>
      </c>
      <c r="N661">
        <v>1011</v>
      </c>
      <c r="O661" t="s">
        <v>67</v>
      </c>
      <c r="P661" t="s">
        <v>67</v>
      </c>
      <c r="Q661">
        <v>1</v>
      </c>
      <c r="X661">
        <v>0.20000000000000001</v>
      </c>
      <c r="Y661">
        <v>0</v>
      </c>
      <c r="Z661">
        <v>477.92000000000002</v>
      </c>
      <c r="AA661">
        <v>497.45999999999998</v>
      </c>
      <c r="AB661">
        <v>0</v>
      </c>
      <c r="AC661">
        <v>0</v>
      </c>
      <c r="AD661">
        <v>1</v>
      </c>
      <c r="AE661">
        <v>0</v>
      </c>
      <c r="AF661" t="s">
        <v>435</v>
      </c>
      <c r="AG661">
        <v>0.20000000000000001</v>
      </c>
      <c r="AH661">
        <v>2</v>
      </c>
      <c r="AI661">
        <v>363029656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>
      <c r="A662">
        <f>ROW(Source!A657)</f>
        <v>657</v>
      </c>
      <c r="B662">
        <v>363029657</v>
      </c>
      <c r="C662">
        <v>358750306</v>
      </c>
      <c r="D662">
        <v>342713970</v>
      </c>
      <c r="E662">
        <v>1</v>
      </c>
      <c r="F662">
        <v>1</v>
      </c>
      <c r="G662">
        <v>1</v>
      </c>
      <c r="H662">
        <v>3</v>
      </c>
      <c r="I662" t="s">
        <v>119</v>
      </c>
      <c r="J662" t="s">
        <v>839</v>
      </c>
      <c r="K662" t="s">
        <v>120</v>
      </c>
      <c r="L662">
        <v>1348</v>
      </c>
      <c r="N662">
        <v>1009</v>
      </c>
      <c r="O662" t="s">
        <v>88</v>
      </c>
      <c r="P662" t="s">
        <v>88</v>
      </c>
      <c r="Q662">
        <v>1000</v>
      </c>
      <c r="X662">
        <v>0.00013999999999999999</v>
      </c>
      <c r="Y662">
        <v>144581.54999999999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517</v>
      </c>
      <c r="AG662">
        <v>0</v>
      </c>
      <c r="AH662">
        <v>2</v>
      </c>
      <c r="AI662">
        <v>363029657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>
      <c r="A663">
        <f>ROW(Source!A657)</f>
        <v>657</v>
      </c>
      <c r="B663">
        <v>363029658</v>
      </c>
      <c r="C663">
        <v>358750306</v>
      </c>
      <c r="D663">
        <v>342646017</v>
      </c>
      <c r="E663">
        <v>113</v>
      </c>
      <c r="F663">
        <v>1</v>
      </c>
      <c r="G663">
        <v>1</v>
      </c>
      <c r="H663">
        <v>3</v>
      </c>
      <c r="I663" t="s">
        <v>130</v>
      </c>
      <c r="J663" t="s">
        <v>435</v>
      </c>
      <c r="K663" t="s">
        <v>131</v>
      </c>
      <c r="L663">
        <v>3277935</v>
      </c>
      <c r="N663">
        <v>1013</v>
      </c>
      <c r="O663" t="s">
        <v>104</v>
      </c>
      <c r="P663" t="s">
        <v>104</v>
      </c>
      <c r="Q663">
        <v>1</v>
      </c>
      <c r="X663">
        <v>2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517</v>
      </c>
      <c r="AG663">
        <v>0</v>
      </c>
      <c r="AH663">
        <v>2</v>
      </c>
      <c r="AI663">
        <v>363029658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>
      <c r="A664">
        <f>ROW(Source!A658)</f>
        <v>658</v>
      </c>
      <c r="B664">
        <v>363029659</v>
      </c>
      <c r="C664">
        <v>358750328</v>
      </c>
      <c r="D664">
        <v>342640222</v>
      </c>
      <c r="E664">
        <v>113</v>
      </c>
      <c r="F664">
        <v>1</v>
      </c>
      <c r="G664">
        <v>1</v>
      </c>
      <c r="H664">
        <v>1</v>
      </c>
      <c r="I664" t="s">
        <v>115</v>
      </c>
      <c r="J664" t="s">
        <v>435</v>
      </c>
      <c r="K664" t="s">
        <v>116</v>
      </c>
      <c r="L664">
        <v>1191</v>
      </c>
      <c r="N664">
        <v>1013</v>
      </c>
      <c r="O664" t="s">
        <v>36</v>
      </c>
      <c r="P664" t="s">
        <v>36</v>
      </c>
      <c r="Q664">
        <v>1</v>
      </c>
      <c r="X664">
        <v>45.299999999999997</v>
      </c>
      <c r="Y664">
        <v>0</v>
      </c>
      <c r="Z664">
        <v>0</v>
      </c>
      <c r="AA664">
        <v>0</v>
      </c>
      <c r="AB664">
        <v>497.45999999999998</v>
      </c>
      <c r="AC664">
        <v>0</v>
      </c>
      <c r="AD664">
        <v>1</v>
      </c>
      <c r="AE664">
        <v>1</v>
      </c>
      <c r="AF664" t="s">
        <v>435</v>
      </c>
      <c r="AG664">
        <v>45.299999999999997</v>
      </c>
      <c r="AH664">
        <v>2</v>
      </c>
      <c r="AI664">
        <v>363029659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>
      <c r="A665">
        <f>ROW(Source!A658)</f>
        <v>658</v>
      </c>
      <c r="B665">
        <v>363029660</v>
      </c>
      <c r="C665">
        <v>358750328</v>
      </c>
      <c r="D665">
        <v>342640393</v>
      </c>
      <c r="E665">
        <v>113</v>
      </c>
      <c r="F665">
        <v>1</v>
      </c>
      <c r="G665">
        <v>1</v>
      </c>
      <c r="H665">
        <v>1</v>
      </c>
      <c r="I665" t="s">
        <v>828</v>
      </c>
      <c r="J665" t="s">
        <v>435</v>
      </c>
      <c r="K665" t="s">
        <v>829</v>
      </c>
      <c r="L665">
        <v>1191</v>
      </c>
      <c r="N665">
        <v>1013</v>
      </c>
      <c r="O665" t="s">
        <v>36</v>
      </c>
      <c r="P665" t="s">
        <v>36</v>
      </c>
      <c r="Q665">
        <v>1</v>
      </c>
      <c r="X665">
        <v>6.4299999999999997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2</v>
      </c>
      <c r="AF665" t="s">
        <v>435</v>
      </c>
      <c r="AG665">
        <v>6.4299999999999997</v>
      </c>
      <c r="AH665">
        <v>2</v>
      </c>
      <c r="AI665">
        <v>363029660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>
      <c r="A666">
        <f>ROW(Source!A658)</f>
        <v>658</v>
      </c>
      <c r="B666">
        <v>363029661</v>
      </c>
      <c r="C666">
        <v>358750328</v>
      </c>
      <c r="D666">
        <v>342764741</v>
      </c>
      <c r="E666">
        <v>1</v>
      </c>
      <c r="F666">
        <v>1</v>
      </c>
      <c r="G666">
        <v>1</v>
      </c>
      <c r="H666">
        <v>2</v>
      </c>
      <c r="I666" t="s">
        <v>65</v>
      </c>
      <c r="J666" t="s">
        <v>830</v>
      </c>
      <c r="K666" t="s">
        <v>66</v>
      </c>
      <c r="L666">
        <v>1368</v>
      </c>
      <c r="N666">
        <v>1011</v>
      </c>
      <c r="O666" t="s">
        <v>67</v>
      </c>
      <c r="P666" t="s">
        <v>67</v>
      </c>
      <c r="Q666">
        <v>1</v>
      </c>
      <c r="X666">
        <v>0.22</v>
      </c>
      <c r="Y666">
        <v>0</v>
      </c>
      <c r="Z666">
        <v>1552.1199999999999</v>
      </c>
      <c r="AA666">
        <v>668.23000000000002</v>
      </c>
      <c r="AB666">
        <v>0</v>
      </c>
      <c r="AC666">
        <v>0</v>
      </c>
      <c r="AD666">
        <v>1</v>
      </c>
      <c r="AE666">
        <v>0</v>
      </c>
      <c r="AF666" t="s">
        <v>435</v>
      </c>
      <c r="AG666">
        <v>0.22</v>
      </c>
      <c r="AH666">
        <v>2</v>
      </c>
      <c r="AI666">
        <v>363029661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>
      <c r="A667">
        <f>ROW(Source!A658)</f>
        <v>658</v>
      </c>
      <c r="B667">
        <v>363029662</v>
      </c>
      <c r="C667">
        <v>358750328</v>
      </c>
      <c r="D667">
        <v>342764838</v>
      </c>
      <c r="E667">
        <v>1</v>
      </c>
      <c r="F667">
        <v>1</v>
      </c>
      <c r="G667">
        <v>1</v>
      </c>
      <c r="H667">
        <v>2</v>
      </c>
      <c r="I667" t="s">
        <v>368</v>
      </c>
      <c r="J667" t="s">
        <v>866</v>
      </c>
      <c r="K667" t="s">
        <v>369</v>
      </c>
      <c r="L667">
        <v>1368</v>
      </c>
      <c r="N667">
        <v>1011</v>
      </c>
      <c r="O667" t="s">
        <v>67</v>
      </c>
      <c r="P667" t="s">
        <v>67</v>
      </c>
      <c r="Q667">
        <v>1</v>
      </c>
      <c r="X667">
        <v>5.0999999999999996</v>
      </c>
      <c r="Y667">
        <v>0</v>
      </c>
      <c r="Z667">
        <v>2.6699999999999999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435</v>
      </c>
      <c r="AG667">
        <v>5.0999999999999996</v>
      </c>
      <c r="AH667">
        <v>2</v>
      </c>
      <c r="AI667">
        <v>363029662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>
      <c r="A668">
        <f>ROW(Source!A658)</f>
        <v>658</v>
      </c>
      <c r="B668">
        <v>363029663</v>
      </c>
      <c r="C668">
        <v>358750328</v>
      </c>
      <c r="D668">
        <v>342764878</v>
      </c>
      <c r="E668">
        <v>1</v>
      </c>
      <c r="F668">
        <v>1</v>
      </c>
      <c r="G668">
        <v>1</v>
      </c>
      <c r="H668">
        <v>2</v>
      </c>
      <c r="I668" t="s">
        <v>232</v>
      </c>
      <c r="J668" t="s">
        <v>845</v>
      </c>
      <c r="K668" t="s">
        <v>233</v>
      </c>
      <c r="L668">
        <v>1368</v>
      </c>
      <c r="N668">
        <v>1011</v>
      </c>
      <c r="O668" t="s">
        <v>67</v>
      </c>
      <c r="P668" t="s">
        <v>67</v>
      </c>
      <c r="Q668">
        <v>1</v>
      </c>
      <c r="X668">
        <v>2.5499999999999998</v>
      </c>
      <c r="Y668">
        <v>0</v>
      </c>
      <c r="Z668">
        <v>55.780000000000001</v>
      </c>
      <c r="AA668">
        <v>441.77999999999997</v>
      </c>
      <c r="AB668">
        <v>0</v>
      </c>
      <c r="AC668">
        <v>0</v>
      </c>
      <c r="AD668">
        <v>1</v>
      </c>
      <c r="AE668">
        <v>0</v>
      </c>
      <c r="AF668" t="s">
        <v>435</v>
      </c>
      <c r="AG668">
        <v>2.5499999999999998</v>
      </c>
      <c r="AH668">
        <v>2</v>
      </c>
      <c r="AI668">
        <v>363029663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>
      <c r="A669">
        <f>ROW(Source!A658)</f>
        <v>658</v>
      </c>
      <c r="B669">
        <v>363029664</v>
      </c>
      <c r="C669">
        <v>358750328</v>
      </c>
      <c r="D669">
        <v>342764921</v>
      </c>
      <c r="E669">
        <v>1</v>
      </c>
      <c r="F669">
        <v>1</v>
      </c>
      <c r="G669">
        <v>1</v>
      </c>
      <c r="H669">
        <v>2</v>
      </c>
      <c r="I669" t="s">
        <v>157</v>
      </c>
      <c r="J669" t="s">
        <v>844</v>
      </c>
      <c r="K669" t="s">
        <v>158</v>
      </c>
      <c r="L669">
        <v>1368</v>
      </c>
      <c r="N669">
        <v>1011</v>
      </c>
      <c r="O669" t="s">
        <v>67</v>
      </c>
      <c r="P669" t="s">
        <v>67</v>
      </c>
      <c r="Q669">
        <v>1</v>
      </c>
      <c r="X669">
        <v>0.89000000000000001</v>
      </c>
      <c r="Y669">
        <v>0</v>
      </c>
      <c r="Z669">
        <v>104.98999999999999</v>
      </c>
      <c r="AA669">
        <v>497.45999999999998</v>
      </c>
      <c r="AB669">
        <v>0</v>
      </c>
      <c r="AC669">
        <v>0</v>
      </c>
      <c r="AD669">
        <v>1</v>
      </c>
      <c r="AE669">
        <v>0</v>
      </c>
      <c r="AF669" t="s">
        <v>435</v>
      </c>
      <c r="AG669">
        <v>0.89000000000000001</v>
      </c>
      <c r="AH669">
        <v>2</v>
      </c>
      <c r="AI669">
        <v>363029664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>
      <c r="A670">
        <f>ROW(Source!A658)</f>
        <v>658</v>
      </c>
      <c r="B670">
        <v>363029665</v>
      </c>
      <c r="C670">
        <v>358750328</v>
      </c>
      <c r="D670">
        <v>342765357</v>
      </c>
      <c r="E670">
        <v>1</v>
      </c>
      <c r="F670">
        <v>1</v>
      </c>
      <c r="G670">
        <v>1</v>
      </c>
      <c r="H670">
        <v>2</v>
      </c>
      <c r="I670" t="s">
        <v>370</v>
      </c>
      <c r="J670" t="s">
        <v>867</v>
      </c>
      <c r="K670" t="s">
        <v>371</v>
      </c>
      <c r="L670">
        <v>1368</v>
      </c>
      <c r="N670">
        <v>1011</v>
      </c>
      <c r="O670" t="s">
        <v>67</v>
      </c>
      <c r="P670" t="s">
        <v>67</v>
      </c>
      <c r="Q670">
        <v>1</v>
      </c>
      <c r="X670">
        <v>2.5499999999999998</v>
      </c>
      <c r="Y670">
        <v>0</v>
      </c>
      <c r="Z670">
        <v>2608.8299999999999</v>
      </c>
      <c r="AA670">
        <v>571.71000000000004</v>
      </c>
      <c r="AB670">
        <v>0</v>
      </c>
      <c r="AC670">
        <v>0</v>
      </c>
      <c r="AD670">
        <v>1</v>
      </c>
      <c r="AE670">
        <v>0</v>
      </c>
      <c r="AF670" t="s">
        <v>435</v>
      </c>
      <c r="AG670">
        <v>2.5499999999999998</v>
      </c>
      <c r="AH670">
        <v>2</v>
      </c>
      <c r="AI670">
        <v>363029665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>
      <c r="A671">
        <f>ROW(Source!A658)</f>
        <v>658</v>
      </c>
      <c r="B671">
        <v>363029666</v>
      </c>
      <c r="C671">
        <v>358750328</v>
      </c>
      <c r="D671">
        <v>342765643</v>
      </c>
      <c r="E671">
        <v>1</v>
      </c>
      <c r="F671">
        <v>1</v>
      </c>
      <c r="G671">
        <v>1</v>
      </c>
      <c r="H671">
        <v>2</v>
      </c>
      <c r="I671" t="s">
        <v>70</v>
      </c>
      <c r="J671" t="s">
        <v>831</v>
      </c>
      <c r="K671" t="s">
        <v>71</v>
      </c>
      <c r="L671">
        <v>1368</v>
      </c>
      <c r="N671">
        <v>1011</v>
      </c>
      <c r="O671" t="s">
        <v>67</v>
      </c>
      <c r="P671" t="s">
        <v>67</v>
      </c>
      <c r="Q671">
        <v>1</v>
      </c>
      <c r="X671">
        <v>0.22</v>
      </c>
      <c r="Y671">
        <v>0</v>
      </c>
      <c r="Z671">
        <v>477.92000000000002</v>
      </c>
      <c r="AA671">
        <v>497.45999999999998</v>
      </c>
      <c r="AB671">
        <v>0</v>
      </c>
      <c r="AC671">
        <v>0</v>
      </c>
      <c r="AD671">
        <v>1</v>
      </c>
      <c r="AE671">
        <v>0</v>
      </c>
      <c r="AF671" t="s">
        <v>435</v>
      </c>
      <c r="AG671">
        <v>0.22</v>
      </c>
      <c r="AH671">
        <v>2</v>
      </c>
      <c r="AI671">
        <v>363029666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>
      <c r="A672">
        <f>ROW(Source!A658)</f>
        <v>658</v>
      </c>
      <c r="B672">
        <v>363029667</v>
      </c>
      <c r="C672">
        <v>358750328</v>
      </c>
      <c r="D672">
        <v>342713970</v>
      </c>
      <c r="E672">
        <v>1</v>
      </c>
      <c r="F672">
        <v>1</v>
      </c>
      <c r="G672">
        <v>1</v>
      </c>
      <c r="H672">
        <v>3</v>
      </c>
      <c r="I672" t="s">
        <v>119</v>
      </c>
      <c r="J672" t="s">
        <v>839</v>
      </c>
      <c r="K672" t="s">
        <v>120</v>
      </c>
      <c r="L672">
        <v>1348</v>
      </c>
      <c r="N672">
        <v>1009</v>
      </c>
      <c r="O672" t="s">
        <v>88</v>
      </c>
      <c r="P672" t="s">
        <v>88</v>
      </c>
      <c r="Q672">
        <v>1000</v>
      </c>
      <c r="X672">
        <v>0.00013999999999999999</v>
      </c>
      <c r="Y672">
        <v>144581.54999999999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517</v>
      </c>
      <c r="AG672">
        <v>0</v>
      </c>
      <c r="AH672">
        <v>2</v>
      </c>
      <c r="AI672">
        <v>363029667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>
      <c r="A673">
        <f>ROW(Source!A658)</f>
        <v>658</v>
      </c>
      <c r="B673">
        <v>363029668</v>
      </c>
      <c r="C673">
        <v>358750328</v>
      </c>
      <c r="D673">
        <v>342646017</v>
      </c>
      <c r="E673">
        <v>113</v>
      </c>
      <c r="F673">
        <v>1</v>
      </c>
      <c r="G673">
        <v>1</v>
      </c>
      <c r="H673">
        <v>3</v>
      </c>
      <c r="I673" t="s">
        <v>130</v>
      </c>
      <c r="J673" t="s">
        <v>435</v>
      </c>
      <c r="K673" t="s">
        <v>131</v>
      </c>
      <c r="L673">
        <v>3277935</v>
      </c>
      <c r="N673">
        <v>1013</v>
      </c>
      <c r="O673" t="s">
        <v>104</v>
      </c>
      <c r="P673" t="s">
        <v>104</v>
      </c>
      <c r="Q673">
        <v>1</v>
      </c>
      <c r="X673">
        <v>2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 t="s">
        <v>517</v>
      </c>
      <c r="AG673">
        <v>0</v>
      </c>
      <c r="AH673">
        <v>2</v>
      </c>
      <c r="AI673">
        <v>363029668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>
      <c r="A674">
        <f>ROW(Source!A659)</f>
        <v>659</v>
      </c>
      <c r="B674">
        <v>363029669</v>
      </c>
      <c r="C674">
        <v>358750350</v>
      </c>
      <c r="D674">
        <v>342640222</v>
      </c>
      <c r="E674">
        <v>113</v>
      </c>
      <c r="F674">
        <v>1</v>
      </c>
      <c r="G674">
        <v>1</v>
      </c>
      <c r="H674">
        <v>1</v>
      </c>
      <c r="I674" t="s">
        <v>115</v>
      </c>
      <c r="J674" t="s">
        <v>435</v>
      </c>
      <c r="K674" t="s">
        <v>116</v>
      </c>
      <c r="L674">
        <v>1191</v>
      </c>
      <c r="N674">
        <v>1013</v>
      </c>
      <c r="O674" t="s">
        <v>36</v>
      </c>
      <c r="P674" t="s">
        <v>36</v>
      </c>
      <c r="Q674">
        <v>1</v>
      </c>
      <c r="X674">
        <v>30.899999999999999</v>
      </c>
      <c r="Y674">
        <v>0</v>
      </c>
      <c r="Z674">
        <v>0</v>
      </c>
      <c r="AA674">
        <v>0</v>
      </c>
      <c r="AB674">
        <v>497.45999999999998</v>
      </c>
      <c r="AC674">
        <v>0</v>
      </c>
      <c r="AD674">
        <v>1</v>
      </c>
      <c r="AE674">
        <v>1</v>
      </c>
      <c r="AF674" t="s">
        <v>435</v>
      </c>
      <c r="AG674">
        <v>30.899999999999999</v>
      </c>
      <c r="AH674">
        <v>2</v>
      </c>
      <c r="AI674">
        <v>363029669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>
      <c r="A675">
        <f>ROW(Source!A659)</f>
        <v>659</v>
      </c>
      <c r="B675">
        <v>363029670</v>
      </c>
      <c r="C675">
        <v>358750350</v>
      </c>
      <c r="D675">
        <v>342640393</v>
      </c>
      <c r="E675">
        <v>113</v>
      </c>
      <c r="F675">
        <v>1</v>
      </c>
      <c r="G675">
        <v>1</v>
      </c>
      <c r="H675">
        <v>1</v>
      </c>
      <c r="I675" t="s">
        <v>828</v>
      </c>
      <c r="J675" t="s">
        <v>435</v>
      </c>
      <c r="K675" t="s">
        <v>829</v>
      </c>
      <c r="L675">
        <v>1191</v>
      </c>
      <c r="N675">
        <v>1013</v>
      </c>
      <c r="O675" t="s">
        <v>36</v>
      </c>
      <c r="P675" t="s">
        <v>36</v>
      </c>
      <c r="Q675">
        <v>1</v>
      </c>
      <c r="X675">
        <v>7.1699999999999999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2</v>
      </c>
      <c r="AF675" t="s">
        <v>435</v>
      </c>
      <c r="AG675">
        <v>7.1699999999999999</v>
      </c>
      <c r="AH675">
        <v>2</v>
      </c>
      <c r="AI675">
        <v>363029670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>
      <c r="A676">
        <f>ROW(Source!A659)</f>
        <v>659</v>
      </c>
      <c r="B676">
        <v>363029671</v>
      </c>
      <c r="C676">
        <v>358750350</v>
      </c>
      <c r="D676">
        <v>342764741</v>
      </c>
      <c r="E676">
        <v>1</v>
      </c>
      <c r="F676">
        <v>1</v>
      </c>
      <c r="G676">
        <v>1</v>
      </c>
      <c r="H676">
        <v>2</v>
      </c>
      <c r="I676" t="s">
        <v>65</v>
      </c>
      <c r="J676" t="s">
        <v>830</v>
      </c>
      <c r="K676" t="s">
        <v>66</v>
      </c>
      <c r="L676">
        <v>1368</v>
      </c>
      <c r="N676">
        <v>1011</v>
      </c>
      <c r="O676" t="s">
        <v>67</v>
      </c>
      <c r="P676" t="s">
        <v>67</v>
      </c>
      <c r="Q676">
        <v>1</v>
      </c>
      <c r="X676">
        <v>0.20000000000000001</v>
      </c>
      <c r="Y676">
        <v>0</v>
      </c>
      <c r="Z676">
        <v>1552.1199999999999</v>
      </c>
      <c r="AA676">
        <v>668.23000000000002</v>
      </c>
      <c r="AB676">
        <v>0</v>
      </c>
      <c r="AC676">
        <v>0</v>
      </c>
      <c r="AD676">
        <v>1</v>
      </c>
      <c r="AE676">
        <v>0</v>
      </c>
      <c r="AF676" t="s">
        <v>435</v>
      </c>
      <c r="AG676">
        <v>0.20000000000000001</v>
      </c>
      <c r="AH676">
        <v>2</v>
      </c>
      <c r="AI676">
        <v>363029671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>
      <c r="A677">
        <f>ROW(Source!A659)</f>
        <v>659</v>
      </c>
      <c r="B677">
        <v>363029672</v>
      </c>
      <c r="C677">
        <v>358750350</v>
      </c>
      <c r="D677">
        <v>342764838</v>
      </c>
      <c r="E677">
        <v>1</v>
      </c>
      <c r="F677">
        <v>1</v>
      </c>
      <c r="G677">
        <v>1</v>
      </c>
      <c r="H677">
        <v>2</v>
      </c>
      <c r="I677" t="s">
        <v>368</v>
      </c>
      <c r="J677" t="s">
        <v>866</v>
      </c>
      <c r="K677" t="s">
        <v>369</v>
      </c>
      <c r="L677">
        <v>1368</v>
      </c>
      <c r="N677">
        <v>1011</v>
      </c>
      <c r="O677" t="s">
        <v>67</v>
      </c>
      <c r="P677" t="s">
        <v>67</v>
      </c>
      <c r="Q677">
        <v>1</v>
      </c>
      <c r="X677">
        <v>5.7999999999999998</v>
      </c>
      <c r="Y677">
        <v>0</v>
      </c>
      <c r="Z677">
        <v>2.6699999999999999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435</v>
      </c>
      <c r="AG677">
        <v>5.7999999999999998</v>
      </c>
      <c r="AH677">
        <v>2</v>
      </c>
      <c r="AI677">
        <v>363029672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>
      <c r="A678">
        <f>ROW(Source!A659)</f>
        <v>659</v>
      </c>
      <c r="B678">
        <v>363029673</v>
      </c>
      <c r="C678">
        <v>358750350</v>
      </c>
      <c r="D678">
        <v>342764878</v>
      </c>
      <c r="E678">
        <v>1</v>
      </c>
      <c r="F678">
        <v>1</v>
      </c>
      <c r="G678">
        <v>1</v>
      </c>
      <c r="H678">
        <v>2</v>
      </c>
      <c r="I678" t="s">
        <v>232</v>
      </c>
      <c r="J678" t="s">
        <v>845</v>
      </c>
      <c r="K678" t="s">
        <v>233</v>
      </c>
      <c r="L678">
        <v>1368</v>
      </c>
      <c r="N678">
        <v>1011</v>
      </c>
      <c r="O678" t="s">
        <v>67</v>
      </c>
      <c r="P678" t="s">
        <v>67</v>
      </c>
      <c r="Q678">
        <v>1</v>
      </c>
      <c r="X678">
        <v>2.8999999999999999</v>
      </c>
      <c r="Y678">
        <v>0</v>
      </c>
      <c r="Z678">
        <v>55.780000000000001</v>
      </c>
      <c r="AA678">
        <v>441.77999999999997</v>
      </c>
      <c r="AB678">
        <v>0</v>
      </c>
      <c r="AC678">
        <v>0</v>
      </c>
      <c r="AD678">
        <v>1</v>
      </c>
      <c r="AE678">
        <v>0</v>
      </c>
      <c r="AF678" t="s">
        <v>435</v>
      </c>
      <c r="AG678">
        <v>2.8999999999999999</v>
      </c>
      <c r="AH678">
        <v>2</v>
      </c>
      <c r="AI678">
        <v>363029673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>
      <c r="A679">
        <f>ROW(Source!A659)</f>
        <v>659</v>
      </c>
      <c r="B679">
        <v>363029674</v>
      </c>
      <c r="C679">
        <v>358750350</v>
      </c>
      <c r="D679">
        <v>342764921</v>
      </c>
      <c r="E679">
        <v>1</v>
      </c>
      <c r="F679">
        <v>1</v>
      </c>
      <c r="G679">
        <v>1</v>
      </c>
      <c r="H679">
        <v>2</v>
      </c>
      <c r="I679" t="s">
        <v>157</v>
      </c>
      <c r="J679" t="s">
        <v>844</v>
      </c>
      <c r="K679" t="s">
        <v>158</v>
      </c>
      <c r="L679">
        <v>1368</v>
      </c>
      <c r="N679">
        <v>1011</v>
      </c>
      <c r="O679" t="s">
        <v>67</v>
      </c>
      <c r="P679" t="s">
        <v>67</v>
      </c>
      <c r="Q679">
        <v>1</v>
      </c>
      <c r="X679">
        <v>0.96999999999999997</v>
      </c>
      <c r="Y679">
        <v>0</v>
      </c>
      <c r="Z679">
        <v>104.98999999999999</v>
      </c>
      <c r="AA679">
        <v>497.45999999999998</v>
      </c>
      <c r="AB679">
        <v>0</v>
      </c>
      <c r="AC679">
        <v>0</v>
      </c>
      <c r="AD679">
        <v>1</v>
      </c>
      <c r="AE679">
        <v>0</v>
      </c>
      <c r="AF679" t="s">
        <v>435</v>
      </c>
      <c r="AG679">
        <v>0.96999999999999997</v>
      </c>
      <c r="AH679">
        <v>2</v>
      </c>
      <c r="AI679">
        <v>363029674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>
      <c r="A680">
        <f>ROW(Source!A659)</f>
        <v>659</v>
      </c>
      <c r="B680">
        <v>363029675</v>
      </c>
      <c r="C680">
        <v>358750350</v>
      </c>
      <c r="D680">
        <v>342765357</v>
      </c>
      <c r="E680">
        <v>1</v>
      </c>
      <c r="F680">
        <v>1</v>
      </c>
      <c r="G680">
        <v>1</v>
      </c>
      <c r="H680">
        <v>2</v>
      </c>
      <c r="I680" t="s">
        <v>370</v>
      </c>
      <c r="J680" t="s">
        <v>867</v>
      </c>
      <c r="K680" t="s">
        <v>371</v>
      </c>
      <c r="L680">
        <v>1368</v>
      </c>
      <c r="N680">
        <v>1011</v>
      </c>
      <c r="O680" t="s">
        <v>67</v>
      </c>
      <c r="P680" t="s">
        <v>67</v>
      </c>
      <c r="Q680">
        <v>1</v>
      </c>
      <c r="X680">
        <v>2.8999999999999999</v>
      </c>
      <c r="Y680">
        <v>0</v>
      </c>
      <c r="Z680">
        <v>2608.8299999999999</v>
      </c>
      <c r="AA680">
        <v>571.71000000000004</v>
      </c>
      <c r="AB680">
        <v>0</v>
      </c>
      <c r="AC680">
        <v>0</v>
      </c>
      <c r="AD680">
        <v>1</v>
      </c>
      <c r="AE680">
        <v>0</v>
      </c>
      <c r="AF680" t="s">
        <v>435</v>
      </c>
      <c r="AG680">
        <v>2.8999999999999999</v>
      </c>
      <c r="AH680">
        <v>2</v>
      </c>
      <c r="AI680">
        <v>363029675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>
      <c r="A681">
        <f>ROW(Source!A659)</f>
        <v>659</v>
      </c>
      <c r="B681">
        <v>363029676</v>
      </c>
      <c r="C681">
        <v>358750350</v>
      </c>
      <c r="D681">
        <v>342765643</v>
      </c>
      <c r="E681">
        <v>1</v>
      </c>
      <c r="F681">
        <v>1</v>
      </c>
      <c r="G681">
        <v>1</v>
      </c>
      <c r="H681">
        <v>2</v>
      </c>
      <c r="I681" t="s">
        <v>70</v>
      </c>
      <c r="J681" t="s">
        <v>831</v>
      </c>
      <c r="K681" t="s">
        <v>71</v>
      </c>
      <c r="L681">
        <v>1368</v>
      </c>
      <c r="N681">
        <v>1011</v>
      </c>
      <c r="O681" t="s">
        <v>67</v>
      </c>
      <c r="P681" t="s">
        <v>67</v>
      </c>
      <c r="Q681">
        <v>1</v>
      </c>
      <c r="X681">
        <v>0.20000000000000001</v>
      </c>
      <c r="Y681">
        <v>0</v>
      </c>
      <c r="Z681">
        <v>477.92000000000002</v>
      </c>
      <c r="AA681">
        <v>497.45999999999998</v>
      </c>
      <c r="AB681">
        <v>0</v>
      </c>
      <c r="AC681">
        <v>0</v>
      </c>
      <c r="AD681">
        <v>1</v>
      </c>
      <c r="AE681">
        <v>0</v>
      </c>
      <c r="AF681" t="s">
        <v>435</v>
      </c>
      <c r="AG681">
        <v>0.20000000000000001</v>
      </c>
      <c r="AH681">
        <v>2</v>
      </c>
      <c r="AI681">
        <v>363029676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>
      <c r="A682">
        <f>ROW(Source!A659)</f>
        <v>659</v>
      </c>
      <c r="B682">
        <v>363029677</v>
      </c>
      <c r="C682">
        <v>358750350</v>
      </c>
      <c r="D682">
        <v>342713970</v>
      </c>
      <c r="E682">
        <v>1</v>
      </c>
      <c r="F682">
        <v>1</v>
      </c>
      <c r="G682">
        <v>1</v>
      </c>
      <c r="H682">
        <v>3</v>
      </c>
      <c r="I682" t="s">
        <v>119</v>
      </c>
      <c r="J682" t="s">
        <v>839</v>
      </c>
      <c r="K682" t="s">
        <v>120</v>
      </c>
      <c r="L682">
        <v>1348</v>
      </c>
      <c r="N682">
        <v>1009</v>
      </c>
      <c r="O682" t="s">
        <v>88</v>
      </c>
      <c r="P682" t="s">
        <v>88</v>
      </c>
      <c r="Q682">
        <v>1000</v>
      </c>
      <c r="X682">
        <v>0.00019000000000000001</v>
      </c>
      <c r="Y682">
        <v>144581.54999999999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517</v>
      </c>
      <c r="AG682">
        <v>0</v>
      </c>
      <c r="AH682">
        <v>2</v>
      </c>
      <c r="AI682">
        <v>363029677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>
      <c r="A683">
        <f>ROW(Source!A659)</f>
        <v>659</v>
      </c>
      <c r="B683">
        <v>363029678</v>
      </c>
      <c r="C683">
        <v>358750350</v>
      </c>
      <c r="D683">
        <v>342646017</v>
      </c>
      <c r="E683">
        <v>113</v>
      </c>
      <c r="F683">
        <v>1</v>
      </c>
      <c r="G683">
        <v>1</v>
      </c>
      <c r="H683">
        <v>3</v>
      </c>
      <c r="I683" t="s">
        <v>130</v>
      </c>
      <c r="J683" t="s">
        <v>435</v>
      </c>
      <c r="K683" t="s">
        <v>131</v>
      </c>
      <c r="L683">
        <v>3277935</v>
      </c>
      <c r="N683">
        <v>1013</v>
      </c>
      <c r="O683" t="s">
        <v>104</v>
      </c>
      <c r="P683" t="s">
        <v>104</v>
      </c>
      <c r="Q683">
        <v>1</v>
      </c>
      <c r="X683">
        <v>2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 t="s">
        <v>517</v>
      </c>
      <c r="AG683">
        <v>0</v>
      </c>
      <c r="AH683">
        <v>2</v>
      </c>
      <c r="AI683">
        <v>363029678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>
      <c r="A684">
        <f>ROW(Source!A660)</f>
        <v>660</v>
      </c>
      <c r="B684">
        <v>363029679</v>
      </c>
      <c r="C684">
        <v>358750372</v>
      </c>
      <c r="D684">
        <v>342640222</v>
      </c>
      <c r="E684">
        <v>113</v>
      </c>
      <c r="F684">
        <v>1</v>
      </c>
      <c r="G684">
        <v>1</v>
      </c>
      <c r="H684">
        <v>1</v>
      </c>
      <c r="I684" t="s">
        <v>115</v>
      </c>
      <c r="J684" t="s">
        <v>435</v>
      </c>
      <c r="K684" t="s">
        <v>116</v>
      </c>
      <c r="L684">
        <v>1191</v>
      </c>
      <c r="N684">
        <v>1013</v>
      </c>
      <c r="O684" t="s">
        <v>36</v>
      </c>
      <c r="P684" t="s">
        <v>36</v>
      </c>
      <c r="Q684">
        <v>1</v>
      </c>
      <c r="X684">
        <v>50.5</v>
      </c>
      <c r="Y684">
        <v>0</v>
      </c>
      <c r="Z684">
        <v>0</v>
      </c>
      <c r="AA684">
        <v>0</v>
      </c>
      <c r="AB684">
        <v>497.45999999999998</v>
      </c>
      <c r="AC684">
        <v>0</v>
      </c>
      <c r="AD684">
        <v>1</v>
      </c>
      <c r="AE684">
        <v>1</v>
      </c>
      <c r="AF684" t="s">
        <v>435</v>
      </c>
      <c r="AG684">
        <v>50.5</v>
      </c>
      <c r="AH684">
        <v>2</v>
      </c>
      <c r="AI684">
        <v>363029679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>
      <c r="A685">
        <f>ROW(Source!A660)</f>
        <v>660</v>
      </c>
      <c r="B685">
        <v>363029680</v>
      </c>
      <c r="C685">
        <v>358750372</v>
      </c>
      <c r="D685">
        <v>342640393</v>
      </c>
      <c r="E685">
        <v>113</v>
      </c>
      <c r="F685">
        <v>1</v>
      </c>
      <c r="G685">
        <v>1</v>
      </c>
      <c r="H685">
        <v>1</v>
      </c>
      <c r="I685" t="s">
        <v>828</v>
      </c>
      <c r="J685" t="s">
        <v>435</v>
      </c>
      <c r="K685" t="s">
        <v>829</v>
      </c>
      <c r="L685">
        <v>1191</v>
      </c>
      <c r="N685">
        <v>1013</v>
      </c>
      <c r="O685" t="s">
        <v>36</v>
      </c>
      <c r="P685" t="s">
        <v>36</v>
      </c>
      <c r="Q685">
        <v>1</v>
      </c>
      <c r="X685">
        <v>6.9000000000000004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2</v>
      </c>
      <c r="AF685" t="s">
        <v>435</v>
      </c>
      <c r="AG685">
        <v>6.9000000000000004</v>
      </c>
      <c r="AH685">
        <v>2</v>
      </c>
      <c r="AI685">
        <v>363029680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>
      <c r="A686">
        <f>ROW(Source!A660)</f>
        <v>660</v>
      </c>
      <c r="B686">
        <v>363029681</v>
      </c>
      <c r="C686">
        <v>358750372</v>
      </c>
      <c r="D686">
        <v>342764741</v>
      </c>
      <c r="E686">
        <v>1</v>
      </c>
      <c r="F686">
        <v>1</v>
      </c>
      <c r="G686">
        <v>1</v>
      </c>
      <c r="H686">
        <v>2</v>
      </c>
      <c r="I686" t="s">
        <v>65</v>
      </c>
      <c r="J686" t="s">
        <v>830</v>
      </c>
      <c r="K686" t="s">
        <v>66</v>
      </c>
      <c r="L686">
        <v>1368</v>
      </c>
      <c r="N686">
        <v>1011</v>
      </c>
      <c r="O686" t="s">
        <v>67</v>
      </c>
      <c r="P686" t="s">
        <v>67</v>
      </c>
      <c r="Q686">
        <v>1</v>
      </c>
      <c r="X686">
        <v>0.16</v>
      </c>
      <c r="Y686">
        <v>0</v>
      </c>
      <c r="Z686">
        <v>1552.1199999999999</v>
      </c>
      <c r="AA686">
        <v>668.23000000000002</v>
      </c>
      <c r="AB686">
        <v>0</v>
      </c>
      <c r="AC686">
        <v>0</v>
      </c>
      <c r="AD686">
        <v>1</v>
      </c>
      <c r="AE686">
        <v>0</v>
      </c>
      <c r="AF686" t="s">
        <v>435</v>
      </c>
      <c r="AG686">
        <v>0.16</v>
      </c>
      <c r="AH686">
        <v>2</v>
      </c>
      <c r="AI686">
        <v>363029681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>
      <c r="A687">
        <f>ROW(Source!A660)</f>
        <v>660</v>
      </c>
      <c r="B687">
        <v>363029682</v>
      </c>
      <c r="C687">
        <v>358750372</v>
      </c>
      <c r="D687">
        <v>342764838</v>
      </c>
      <c r="E687">
        <v>1</v>
      </c>
      <c r="F687">
        <v>1</v>
      </c>
      <c r="G687">
        <v>1</v>
      </c>
      <c r="H687">
        <v>2</v>
      </c>
      <c r="I687" t="s">
        <v>368</v>
      </c>
      <c r="J687" t="s">
        <v>866</v>
      </c>
      <c r="K687" t="s">
        <v>369</v>
      </c>
      <c r="L687">
        <v>1368</v>
      </c>
      <c r="N687">
        <v>1011</v>
      </c>
      <c r="O687" t="s">
        <v>67</v>
      </c>
      <c r="P687" t="s">
        <v>67</v>
      </c>
      <c r="Q687">
        <v>1</v>
      </c>
      <c r="X687">
        <v>5.6399999999999997</v>
      </c>
      <c r="Y687">
        <v>0</v>
      </c>
      <c r="Z687">
        <v>2.6699999999999999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435</v>
      </c>
      <c r="AG687">
        <v>5.6399999999999997</v>
      </c>
      <c r="AH687">
        <v>2</v>
      </c>
      <c r="AI687">
        <v>363029682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>
      <c r="A688">
        <f>ROW(Source!A660)</f>
        <v>660</v>
      </c>
      <c r="B688">
        <v>363029683</v>
      </c>
      <c r="C688">
        <v>358750372</v>
      </c>
      <c r="D688">
        <v>342764878</v>
      </c>
      <c r="E688">
        <v>1</v>
      </c>
      <c r="F688">
        <v>1</v>
      </c>
      <c r="G688">
        <v>1</v>
      </c>
      <c r="H688">
        <v>2</v>
      </c>
      <c r="I688" t="s">
        <v>232</v>
      </c>
      <c r="J688" t="s">
        <v>845</v>
      </c>
      <c r="K688" t="s">
        <v>233</v>
      </c>
      <c r="L688">
        <v>1368</v>
      </c>
      <c r="N688">
        <v>1011</v>
      </c>
      <c r="O688" t="s">
        <v>67</v>
      </c>
      <c r="P688" t="s">
        <v>67</v>
      </c>
      <c r="Q688">
        <v>1</v>
      </c>
      <c r="X688">
        <v>2.8199999999999998</v>
      </c>
      <c r="Y688">
        <v>0</v>
      </c>
      <c r="Z688">
        <v>55.780000000000001</v>
      </c>
      <c r="AA688">
        <v>441.77999999999997</v>
      </c>
      <c r="AB688">
        <v>0</v>
      </c>
      <c r="AC688">
        <v>0</v>
      </c>
      <c r="AD688">
        <v>1</v>
      </c>
      <c r="AE688">
        <v>0</v>
      </c>
      <c r="AF688" t="s">
        <v>435</v>
      </c>
      <c r="AG688">
        <v>2.8199999999999998</v>
      </c>
      <c r="AH688">
        <v>2</v>
      </c>
      <c r="AI688">
        <v>363029683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>
      <c r="A689">
        <f>ROW(Source!A660)</f>
        <v>660</v>
      </c>
      <c r="B689">
        <v>363029684</v>
      </c>
      <c r="C689">
        <v>358750372</v>
      </c>
      <c r="D689">
        <v>342764921</v>
      </c>
      <c r="E689">
        <v>1</v>
      </c>
      <c r="F689">
        <v>1</v>
      </c>
      <c r="G689">
        <v>1</v>
      </c>
      <c r="H689">
        <v>2</v>
      </c>
      <c r="I689" t="s">
        <v>157</v>
      </c>
      <c r="J689" t="s">
        <v>844</v>
      </c>
      <c r="K689" t="s">
        <v>158</v>
      </c>
      <c r="L689">
        <v>1368</v>
      </c>
      <c r="N689">
        <v>1011</v>
      </c>
      <c r="O689" t="s">
        <v>67</v>
      </c>
      <c r="P689" t="s">
        <v>67</v>
      </c>
      <c r="Q689">
        <v>1</v>
      </c>
      <c r="X689">
        <v>0.93999999999999995</v>
      </c>
      <c r="Y689">
        <v>0</v>
      </c>
      <c r="Z689">
        <v>104.98999999999999</v>
      </c>
      <c r="AA689">
        <v>497.45999999999998</v>
      </c>
      <c r="AB689">
        <v>0</v>
      </c>
      <c r="AC689">
        <v>0</v>
      </c>
      <c r="AD689">
        <v>1</v>
      </c>
      <c r="AE689">
        <v>0</v>
      </c>
      <c r="AF689" t="s">
        <v>435</v>
      </c>
      <c r="AG689">
        <v>0.93999999999999995</v>
      </c>
      <c r="AH689">
        <v>2</v>
      </c>
      <c r="AI689">
        <v>363029684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>
      <c r="A690">
        <f>ROW(Source!A660)</f>
        <v>660</v>
      </c>
      <c r="B690">
        <v>363029685</v>
      </c>
      <c r="C690">
        <v>358750372</v>
      </c>
      <c r="D690">
        <v>342765357</v>
      </c>
      <c r="E690">
        <v>1</v>
      </c>
      <c r="F690">
        <v>1</v>
      </c>
      <c r="G690">
        <v>1</v>
      </c>
      <c r="H690">
        <v>2</v>
      </c>
      <c r="I690" t="s">
        <v>370</v>
      </c>
      <c r="J690" t="s">
        <v>867</v>
      </c>
      <c r="K690" t="s">
        <v>371</v>
      </c>
      <c r="L690">
        <v>1368</v>
      </c>
      <c r="N690">
        <v>1011</v>
      </c>
      <c r="O690" t="s">
        <v>67</v>
      </c>
      <c r="P690" t="s">
        <v>67</v>
      </c>
      <c r="Q690">
        <v>1</v>
      </c>
      <c r="X690">
        <v>2.8199999999999998</v>
      </c>
      <c r="Y690">
        <v>0</v>
      </c>
      <c r="Z690">
        <v>2608.8299999999999</v>
      </c>
      <c r="AA690">
        <v>571.71000000000004</v>
      </c>
      <c r="AB690">
        <v>0</v>
      </c>
      <c r="AC690">
        <v>0</v>
      </c>
      <c r="AD690">
        <v>1</v>
      </c>
      <c r="AE690">
        <v>0</v>
      </c>
      <c r="AF690" t="s">
        <v>435</v>
      </c>
      <c r="AG690">
        <v>2.8199999999999998</v>
      </c>
      <c r="AH690">
        <v>2</v>
      </c>
      <c r="AI690">
        <v>363029685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>
      <c r="A691">
        <f>ROW(Source!A660)</f>
        <v>660</v>
      </c>
      <c r="B691">
        <v>363029686</v>
      </c>
      <c r="C691">
        <v>358750372</v>
      </c>
      <c r="D691">
        <v>342765643</v>
      </c>
      <c r="E691">
        <v>1</v>
      </c>
      <c r="F691">
        <v>1</v>
      </c>
      <c r="G691">
        <v>1</v>
      </c>
      <c r="H691">
        <v>2</v>
      </c>
      <c r="I691" t="s">
        <v>70</v>
      </c>
      <c r="J691" t="s">
        <v>831</v>
      </c>
      <c r="K691" t="s">
        <v>71</v>
      </c>
      <c r="L691">
        <v>1368</v>
      </c>
      <c r="N691">
        <v>1011</v>
      </c>
      <c r="O691" t="s">
        <v>67</v>
      </c>
      <c r="P691" t="s">
        <v>67</v>
      </c>
      <c r="Q691">
        <v>1</v>
      </c>
      <c r="X691">
        <v>0.16</v>
      </c>
      <c r="Y691">
        <v>0</v>
      </c>
      <c r="Z691">
        <v>477.92000000000002</v>
      </c>
      <c r="AA691">
        <v>497.45999999999998</v>
      </c>
      <c r="AB691">
        <v>0</v>
      </c>
      <c r="AC691">
        <v>0</v>
      </c>
      <c r="AD691">
        <v>1</v>
      </c>
      <c r="AE691">
        <v>0</v>
      </c>
      <c r="AF691" t="s">
        <v>435</v>
      </c>
      <c r="AG691">
        <v>0.16</v>
      </c>
      <c r="AH691">
        <v>2</v>
      </c>
      <c r="AI691">
        <v>363029686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>
      <c r="A692">
        <f>ROW(Source!A660)</f>
        <v>660</v>
      </c>
      <c r="B692">
        <v>363029687</v>
      </c>
      <c r="C692">
        <v>358750372</v>
      </c>
      <c r="D692">
        <v>342713970</v>
      </c>
      <c r="E692">
        <v>1</v>
      </c>
      <c r="F692">
        <v>1</v>
      </c>
      <c r="G692">
        <v>1</v>
      </c>
      <c r="H692">
        <v>3</v>
      </c>
      <c r="I692" t="s">
        <v>119</v>
      </c>
      <c r="J692" t="s">
        <v>839</v>
      </c>
      <c r="K692" t="s">
        <v>120</v>
      </c>
      <c r="L692">
        <v>1348</v>
      </c>
      <c r="N692">
        <v>1009</v>
      </c>
      <c r="O692" t="s">
        <v>88</v>
      </c>
      <c r="P692" t="s">
        <v>88</v>
      </c>
      <c r="Q692">
        <v>1000</v>
      </c>
      <c r="X692">
        <v>0.00019000000000000001</v>
      </c>
      <c r="Y692">
        <v>144581.54999999999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517</v>
      </c>
      <c r="AG692">
        <v>0</v>
      </c>
      <c r="AH692">
        <v>2</v>
      </c>
      <c r="AI692">
        <v>363029687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>
      <c r="A693">
        <f>ROW(Source!A660)</f>
        <v>660</v>
      </c>
      <c r="B693">
        <v>363029688</v>
      </c>
      <c r="C693">
        <v>358750372</v>
      </c>
      <c r="D693">
        <v>342646017</v>
      </c>
      <c r="E693">
        <v>113</v>
      </c>
      <c r="F693">
        <v>1</v>
      </c>
      <c r="G693">
        <v>1</v>
      </c>
      <c r="H693">
        <v>3</v>
      </c>
      <c r="I693" t="s">
        <v>130</v>
      </c>
      <c r="J693" t="s">
        <v>435</v>
      </c>
      <c r="K693" t="s">
        <v>131</v>
      </c>
      <c r="L693">
        <v>3277935</v>
      </c>
      <c r="N693">
        <v>1013</v>
      </c>
      <c r="O693" t="s">
        <v>104</v>
      </c>
      <c r="P693" t="s">
        <v>104</v>
      </c>
      <c r="Q693">
        <v>1</v>
      </c>
      <c r="X693">
        <v>2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 t="s">
        <v>517</v>
      </c>
      <c r="AG693">
        <v>0</v>
      </c>
      <c r="AH693">
        <v>2</v>
      </c>
      <c r="AI693">
        <v>363029688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>
      <c r="A694">
        <f>ROW(Source!A661)</f>
        <v>661</v>
      </c>
      <c r="B694">
        <v>363029689</v>
      </c>
      <c r="C694">
        <v>358750394</v>
      </c>
      <c r="D694">
        <v>342640222</v>
      </c>
      <c r="E694">
        <v>113</v>
      </c>
      <c r="F694">
        <v>1</v>
      </c>
      <c r="G694">
        <v>1</v>
      </c>
      <c r="H694">
        <v>1</v>
      </c>
      <c r="I694" t="s">
        <v>115</v>
      </c>
      <c r="J694" t="s">
        <v>435</v>
      </c>
      <c r="K694" t="s">
        <v>116</v>
      </c>
      <c r="L694">
        <v>1191</v>
      </c>
      <c r="N694">
        <v>1013</v>
      </c>
      <c r="O694" t="s">
        <v>36</v>
      </c>
      <c r="P694" t="s">
        <v>36</v>
      </c>
      <c r="Q694">
        <v>1</v>
      </c>
      <c r="X694">
        <v>36.100000000000001</v>
      </c>
      <c r="Y694">
        <v>0</v>
      </c>
      <c r="Z694">
        <v>0</v>
      </c>
      <c r="AA694">
        <v>0</v>
      </c>
      <c r="AB694">
        <v>497.45999999999998</v>
      </c>
      <c r="AC694">
        <v>0</v>
      </c>
      <c r="AD694">
        <v>1</v>
      </c>
      <c r="AE694">
        <v>1</v>
      </c>
      <c r="AF694" t="s">
        <v>435</v>
      </c>
      <c r="AG694">
        <v>36.100000000000001</v>
      </c>
      <c r="AH694">
        <v>2</v>
      </c>
      <c r="AI694">
        <v>363029689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>
      <c r="A695">
        <f>ROW(Source!A661)</f>
        <v>661</v>
      </c>
      <c r="B695">
        <v>363029690</v>
      </c>
      <c r="C695">
        <v>358750394</v>
      </c>
      <c r="D695">
        <v>342640393</v>
      </c>
      <c r="E695">
        <v>113</v>
      </c>
      <c r="F695">
        <v>1</v>
      </c>
      <c r="G695">
        <v>1</v>
      </c>
      <c r="H695">
        <v>1</v>
      </c>
      <c r="I695" t="s">
        <v>828</v>
      </c>
      <c r="J695" t="s">
        <v>435</v>
      </c>
      <c r="K695" t="s">
        <v>829</v>
      </c>
      <c r="L695">
        <v>1191</v>
      </c>
      <c r="N695">
        <v>1013</v>
      </c>
      <c r="O695" t="s">
        <v>36</v>
      </c>
      <c r="P695" t="s">
        <v>36</v>
      </c>
      <c r="Q695">
        <v>1</v>
      </c>
      <c r="X695">
        <v>8.3599999999999994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2</v>
      </c>
      <c r="AF695" t="s">
        <v>435</v>
      </c>
      <c r="AG695">
        <v>8.3599999999999994</v>
      </c>
      <c r="AH695">
        <v>2</v>
      </c>
      <c r="AI695">
        <v>363029690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>
      <c r="A696">
        <f>ROW(Source!A661)</f>
        <v>661</v>
      </c>
      <c r="B696">
        <v>363029691</v>
      </c>
      <c r="C696">
        <v>358750394</v>
      </c>
      <c r="D696">
        <v>342764741</v>
      </c>
      <c r="E696">
        <v>1</v>
      </c>
      <c r="F696">
        <v>1</v>
      </c>
      <c r="G696">
        <v>1</v>
      </c>
      <c r="H696">
        <v>2</v>
      </c>
      <c r="I696" t="s">
        <v>65</v>
      </c>
      <c r="J696" t="s">
        <v>830</v>
      </c>
      <c r="K696" t="s">
        <v>66</v>
      </c>
      <c r="L696">
        <v>1368</v>
      </c>
      <c r="N696">
        <v>1011</v>
      </c>
      <c r="O696" t="s">
        <v>67</v>
      </c>
      <c r="P696" t="s">
        <v>67</v>
      </c>
      <c r="Q696">
        <v>1</v>
      </c>
      <c r="X696">
        <v>0.33000000000000002</v>
      </c>
      <c r="Y696">
        <v>0</v>
      </c>
      <c r="Z696">
        <v>1552.1199999999999</v>
      </c>
      <c r="AA696">
        <v>668.23000000000002</v>
      </c>
      <c r="AB696">
        <v>0</v>
      </c>
      <c r="AC696">
        <v>0</v>
      </c>
      <c r="AD696">
        <v>1</v>
      </c>
      <c r="AE696">
        <v>0</v>
      </c>
      <c r="AF696" t="s">
        <v>435</v>
      </c>
      <c r="AG696">
        <v>0.33000000000000002</v>
      </c>
      <c r="AH696">
        <v>2</v>
      </c>
      <c r="AI696">
        <v>363029691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>
      <c r="A697">
        <f>ROW(Source!A661)</f>
        <v>661</v>
      </c>
      <c r="B697">
        <v>363029692</v>
      </c>
      <c r="C697">
        <v>358750394</v>
      </c>
      <c r="D697">
        <v>342764838</v>
      </c>
      <c r="E697">
        <v>1</v>
      </c>
      <c r="F697">
        <v>1</v>
      </c>
      <c r="G697">
        <v>1</v>
      </c>
      <c r="H697">
        <v>2</v>
      </c>
      <c r="I697" t="s">
        <v>368</v>
      </c>
      <c r="J697" t="s">
        <v>866</v>
      </c>
      <c r="K697" t="s">
        <v>369</v>
      </c>
      <c r="L697">
        <v>1368</v>
      </c>
      <c r="N697">
        <v>1011</v>
      </c>
      <c r="O697" t="s">
        <v>67</v>
      </c>
      <c r="P697" t="s">
        <v>67</v>
      </c>
      <c r="Q697">
        <v>1</v>
      </c>
      <c r="X697">
        <v>6.5999999999999996</v>
      </c>
      <c r="Y697">
        <v>0</v>
      </c>
      <c r="Z697">
        <v>2.6699999999999999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435</v>
      </c>
      <c r="AG697">
        <v>6.5999999999999996</v>
      </c>
      <c r="AH697">
        <v>2</v>
      </c>
      <c r="AI697">
        <v>363029692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>
      <c r="A698">
        <f>ROW(Source!A661)</f>
        <v>661</v>
      </c>
      <c r="B698">
        <v>363029693</v>
      </c>
      <c r="C698">
        <v>358750394</v>
      </c>
      <c r="D698">
        <v>342764878</v>
      </c>
      <c r="E698">
        <v>1</v>
      </c>
      <c r="F698">
        <v>1</v>
      </c>
      <c r="G698">
        <v>1</v>
      </c>
      <c r="H698">
        <v>2</v>
      </c>
      <c r="I698" t="s">
        <v>232</v>
      </c>
      <c r="J698" t="s">
        <v>845</v>
      </c>
      <c r="K698" t="s">
        <v>233</v>
      </c>
      <c r="L698">
        <v>1368</v>
      </c>
      <c r="N698">
        <v>1011</v>
      </c>
      <c r="O698" t="s">
        <v>67</v>
      </c>
      <c r="P698" t="s">
        <v>67</v>
      </c>
      <c r="Q698">
        <v>1</v>
      </c>
      <c r="X698">
        <v>3.2999999999999998</v>
      </c>
      <c r="Y698">
        <v>0</v>
      </c>
      <c r="Z698">
        <v>55.780000000000001</v>
      </c>
      <c r="AA698">
        <v>441.77999999999997</v>
      </c>
      <c r="AB698">
        <v>0</v>
      </c>
      <c r="AC698">
        <v>0</v>
      </c>
      <c r="AD698">
        <v>1</v>
      </c>
      <c r="AE698">
        <v>0</v>
      </c>
      <c r="AF698" t="s">
        <v>435</v>
      </c>
      <c r="AG698">
        <v>3.2999999999999998</v>
      </c>
      <c r="AH698">
        <v>2</v>
      </c>
      <c r="AI698">
        <v>363029693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>
      <c r="A699">
        <f>ROW(Source!A661)</f>
        <v>661</v>
      </c>
      <c r="B699">
        <v>363029694</v>
      </c>
      <c r="C699">
        <v>358750394</v>
      </c>
      <c r="D699">
        <v>342764921</v>
      </c>
      <c r="E699">
        <v>1</v>
      </c>
      <c r="F699">
        <v>1</v>
      </c>
      <c r="G699">
        <v>1</v>
      </c>
      <c r="H699">
        <v>2</v>
      </c>
      <c r="I699" t="s">
        <v>157</v>
      </c>
      <c r="J699" t="s">
        <v>844</v>
      </c>
      <c r="K699" t="s">
        <v>158</v>
      </c>
      <c r="L699">
        <v>1368</v>
      </c>
      <c r="N699">
        <v>1011</v>
      </c>
      <c r="O699" t="s">
        <v>67</v>
      </c>
      <c r="P699" t="s">
        <v>67</v>
      </c>
      <c r="Q699">
        <v>1</v>
      </c>
      <c r="X699">
        <v>1.1000000000000001</v>
      </c>
      <c r="Y699">
        <v>0</v>
      </c>
      <c r="Z699">
        <v>104.98999999999999</v>
      </c>
      <c r="AA699">
        <v>497.45999999999998</v>
      </c>
      <c r="AB699">
        <v>0</v>
      </c>
      <c r="AC699">
        <v>0</v>
      </c>
      <c r="AD699">
        <v>1</v>
      </c>
      <c r="AE699">
        <v>0</v>
      </c>
      <c r="AF699" t="s">
        <v>435</v>
      </c>
      <c r="AG699">
        <v>1.1000000000000001</v>
      </c>
      <c r="AH699">
        <v>2</v>
      </c>
      <c r="AI699">
        <v>363029694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>
      <c r="A700">
        <f>ROW(Source!A661)</f>
        <v>661</v>
      </c>
      <c r="B700">
        <v>363029695</v>
      </c>
      <c r="C700">
        <v>358750394</v>
      </c>
      <c r="D700">
        <v>342765357</v>
      </c>
      <c r="E700">
        <v>1</v>
      </c>
      <c r="F700">
        <v>1</v>
      </c>
      <c r="G700">
        <v>1</v>
      </c>
      <c r="H700">
        <v>2</v>
      </c>
      <c r="I700" t="s">
        <v>370</v>
      </c>
      <c r="J700" t="s">
        <v>867</v>
      </c>
      <c r="K700" t="s">
        <v>371</v>
      </c>
      <c r="L700">
        <v>1368</v>
      </c>
      <c r="N700">
        <v>1011</v>
      </c>
      <c r="O700" t="s">
        <v>67</v>
      </c>
      <c r="P700" t="s">
        <v>67</v>
      </c>
      <c r="Q700">
        <v>1</v>
      </c>
      <c r="X700">
        <v>3.2999999999999998</v>
      </c>
      <c r="Y700">
        <v>0</v>
      </c>
      <c r="Z700">
        <v>2608.8299999999999</v>
      </c>
      <c r="AA700">
        <v>571.71000000000004</v>
      </c>
      <c r="AB700">
        <v>0</v>
      </c>
      <c r="AC700">
        <v>0</v>
      </c>
      <c r="AD700">
        <v>1</v>
      </c>
      <c r="AE700">
        <v>0</v>
      </c>
      <c r="AF700" t="s">
        <v>435</v>
      </c>
      <c r="AG700">
        <v>3.2999999999999998</v>
      </c>
      <c r="AH700">
        <v>2</v>
      </c>
      <c r="AI700">
        <v>363029695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>
      <c r="A701">
        <f>ROW(Source!A661)</f>
        <v>661</v>
      </c>
      <c r="B701">
        <v>363029696</v>
      </c>
      <c r="C701">
        <v>358750394</v>
      </c>
      <c r="D701">
        <v>342765643</v>
      </c>
      <c r="E701">
        <v>1</v>
      </c>
      <c r="F701">
        <v>1</v>
      </c>
      <c r="G701">
        <v>1</v>
      </c>
      <c r="H701">
        <v>2</v>
      </c>
      <c r="I701" t="s">
        <v>70</v>
      </c>
      <c r="J701" t="s">
        <v>831</v>
      </c>
      <c r="K701" t="s">
        <v>71</v>
      </c>
      <c r="L701">
        <v>1368</v>
      </c>
      <c r="N701">
        <v>1011</v>
      </c>
      <c r="O701" t="s">
        <v>67</v>
      </c>
      <c r="P701" t="s">
        <v>67</v>
      </c>
      <c r="Q701">
        <v>1</v>
      </c>
      <c r="X701">
        <v>0.33000000000000002</v>
      </c>
      <c r="Y701">
        <v>0</v>
      </c>
      <c r="Z701">
        <v>477.92000000000002</v>
      </c>
      <c r="AA701">
        <v>497.45999999999998</v>
      </c>
      <c r="AB701">
        <v>0</v>
      </c>
      <c r="AC701">
        <v>0</v>
      </c>
      <c r="AD701">
        <v>1</v>
      </c>
      <c r="AE701">
        <v>0</v>
      </c>
      <c r="AF701" t="s">
        <v>435</v>
      </c>
      <c r="AG701">
        <v>0.33000000000000002</v>
      </c>
      <c r="AH701">
        <v>2</v>
      </c>
      <c r="AI701">
        <v>363029696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>
      <c r="A702">
        <f>ROW(Source!A661)</f>
        <v>661</v>
      </c>
      <c r="B702">
        <v>363029697</v>
      </c>
      <c r="C702">
        <v>358750394</v>
      </c>
      <c r="D702">
        <v>342713970</v>
      </c>
      <c r="E702">
        <v>1</v>
      </c>
      <c r="F702">
        <v>1</v>
      </c>
      <c r="G702">
        <v>1</v>
      </c>
      <c r="H702">
        <v>3</v>
      </c>
      <c r="I702" t="s">
        <v>119</v>
      </c>
      <c r="J702" t="s">
        <v>839</v>
      </c>
      <c r="K702" t="s">
        <v>120</v>
      </c>
      <c r="L702">
        <v>1348</v>
      </c>
      <c r="N702">
        <v>1009</v>
      </c>
      <c r="O702" t="s">
        <v>88</v>
      </c>
      <c r="P702" t="s">
        <v>88</v>
      </c>
      <c r="Q702">
        <v>1000</v>
      </c>
      <c r="X702">
        <v>0.00013999999999999999</v>
      </c>
      <c r="Y702">
        <v>144581.54999999999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517</v>
      </c>
      <c r="AG702">
        <v>0</v>
      </c>
      <c r="AH702">
        <v>2</v>
      </c>
      <c r="AI702">
        <v>363029697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>
      <c r="A703">
        <f>ROW(Source!A661)</f>
        <v>661</v>
      </c>
      <c r="B703">
        <v>363029698</v>
      </c>
      <c r="C703">
        <v>358750394</v>
      </c>
      <c r="D703">
        <v>342646017</v>
      </c>
      <c r="E703">
        <v>113</v>
      </c>
      <c r="F703">
        <v>1</v>
      </c>
      <c r="G703">
        <v>1</v>
      </c>
      <c r="H703">
        <v>3</v>
      </c>
      <c r="I703" t="s">
        <v>130</v>
      </c>
      <c r="J703" t="s">
        <v>435</v>
      </c>
      <c r="K703" t="s">
        <v>131</v>
      </c>
      <c r="L703">
        <v>3277935</v>
      </c>
      <c r="N703">
        <v>1013</v>
      </c>
      <c r="O703" t="s">
        <v>104</v>
      </c>
      <c r="P703" t="s">
        <v>104</v>
      </c>
      <c r="Q703">
        <v>1</v>
      </c>
      <c r="X703">
        <v>2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 t="s">
        <v>517</v>
      </c>
      <c r="AG703">
        <v>0</v>
      </c>
      <c r="AH703">
        <v>2</v>
      </c>
      <c r="AI703">
        <v>363029698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>
      <c r="A704">
        <f>ROW(Source!A662)</f>
        <v>662</v>
      </c>
      <c r="B704">
        <v>363029699</v>
      </c>
      <c r="C704">
        <v>358750416</v>
      </c>
      <c r="D704">
        <v>342640222</v>
      </c>
      <c r="E704">
        <v>113</v>
      </c>
      <c r="F704">
        <v>1</v>
      </c>
      <c r="G704">
        <v>1</v>
      </c>
      <c r="H704">
        <v>1</v>
      </c>
      <c r="I704" t="s">
        <v>115</v>
      </c>
      <c r="J704" t="s">
        <v>435</v>
      </c>
      <c r="K704" t="s">
        <v>116</v>
      </c>
      <c r="L704">
        <v>1191</v>
      </c>
      <c r="N704">
        <v>1013</v>
      </c>
      <c r="O704" t="s">
        <v>36</v>
      </c>
      <c r="P704" t="s">
        <v>36</v>
      </c>
      <c r="Q704">
        <v>1</v>
      </c>
      <c r="X704">
        <v>51.5</v>
      </c>
      <c r="Y704">
        <v>0</v>
      </c>
      <c r="Z704">
        <v>0</v>
      </c>
      <c r="AA704">
        <v>0</v>
      </c>
      <c r="AB704">
        <v>497.45999999999998</v>
      </c>
      <c r="AC704">
        <v>0</v>
      </c>
      <c r="AD704">
        <v>1</v>
      </c>
      <c r="AE704">
        <v>1</v>
      </c>
      <c r="AF704" t="s">
        <v>435</v>
      </c>
      <c r="AG704">
        <v>51.5</v>
      </c>
      <c r="AH704">
        <v>2</v>
      </c>
      <c r="AI704">
        <v>363029699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>
      <c r="A705">
        <f>ROW(Source!A662)</f>
        <v>662</v>
      </c>
      <c r="B705">
        <v>363029700</v>
      </c>
      <c r="C705">
        <v>358750416</v>
      </c>
      <c r="D705">
        <v>342640393</v>
      </c>
      <c r="E705">
        <v>113</v>
      </c>
      <c r="F705">
        <v>1</v>
      </c>
      <c r="G705">
        <v>1</v>
      </c>
      <c r="H705">
        <v>1</v>
      </c>
      <c r="I705" t="s">
        <v>828</v>
      </c>
      <c r="J705" t="s">
        <v>435</v>
      </c>
      <c r="K705" t="s">
        <v>829</v>
      </c>
      <c r="L705">
        <v>1191</v>
      </c>
      <c r="N705">
        <v>1013</v>
      </c>
      <c r="O705" t="s">
        <v>36</v>
      </c>
      <c r="P705" t="s">
        <v>36</v>
      </c>
      <c r="Q705">
        <v>1</v>
      </c>
      <c r="X705">
        <v>7.4800000000000004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2</v>
      </c>
      <c r="AF705" t="s">
        <v>435</v>
      </c>
      <c r="AG705">
        <v>7.4800000000000004</v>
      </c>
      <c r="AH705">
        <v>2</v>
      </c>
      <c r="AI705">
        <v>363029700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>
      <c r="A706">
        <f>ROW(Source!A662)</f>
        <v>662</v>
      </c>
      <c r="B706">
        <v>363029701</v>
      </c>
      <c r="C706">
        <v>358750416</v>
      </c>
      <c r="D706">
        <v>342764741</v>
      </c>
      <c r="E706">
        <v>1</v>
      </c>
      <c r="F706">
        <v>1</v>
      </c>
      <c r="G706">
        <v>1</v>
      </c>
      <c r="H706">
        <v>2</v>
      </c>
      <c r="I706" t="s">
        <v>65</v>
      </c>
      <c r="J706" t="s">
        <v>830</v>
      </c>
      <c r="K706" t="s">
        <v>66</v>
      </c>
      <c r="L706">
        <v>1368</v>
      </c>
      <c r="N706">
        <v>1011</v>
      </c>
      <c r="O706" t="s">
        <v>67</v>
      </c>
      <c r="P706" t="s">
        <v>67</v>
      </c>
      <c r="Q706">
        <v>1</v>
      </c>
      <c r="X706">
        <v>0.38</v>
      </c>
      <c r="Y706">
        <v>0</v>
      </c>
      <c r="Z706">
        <v>1552.1199999999999</v>
      </c>
      <c r="AA706">
        <v>668.23000000000002</v>
      </c>
      <c r="AB706">
        <v>0</v>
      </c>
      <c r="AC706">
        <v>0</v>
      </c>
      <c r="AD706">
        <v>1</v>
      </c>
      <c r="AE706">
        <v>0</v>
      </c>
      <c r="AF706" t="s">
        <v>435</v>
      </c>
      <c r="AG706">
        <v>0.38</v>
      </c>
      <c r="AH706">
        <v>2</v>
      </c>
      <c r="AI706">
        <v>363029701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>
      <c r="A707">
        <f>ROW(Source!A662)</f>
        <v>662</v>
      </c>
      <c r="B707">
        <v>363029702</v>
      </c>
      <c r="C707">
        <v>358750416</v>
      </c>
      <c r="D707">
        <v>342764838</v>
      </c>
      <c r="E707">
        <v>1</v>
      </c>
      <c r="F707">
        <v>1</v>
      </c>
      <c r="G707">
        <v>1</v>
      </c>
      <c r="H707">
        <v>2</v>
      </c>
      <c r="I707" t="s">
        <v>368</v>
      </c>
      <c r="J707" t="s">
        <v>866</v>
      </c>
      <c r="K707" t="s">
        <v>369</v>
      </c>
      <c r="L707">
        <v>1368</v>
      </c>
      <c r="N707">
        <v>1011</v>
      </c>
      <c r="O707" t="s">
        <v>67</v>
      </c>
      <c r="P707" t="s">
        <v>67</v>
      </c>
      <c r="Q707">
        <v>1</v>
      </c>
      <c r="X707">
        <v>5.7599999999999998</v>
      </c>
      <c r="Y707">
        <v>0</v>
      </c>
      <c r="Z707">
        <v>2.6699999999999999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435</v>
      </c>
      <c r="AG707">
        <v>5.7599999999999998</v>
      </c>
      <c r="AH707">
        <v>2</v>
      </c>
      <c r="AI707">
        <v>363029702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>
      <c r="A708">
        <f>ROW(Source!A662)</f>
        <v>662</v>
      </c>
      <c r="B708">
        <v>363029703</v>
      </c>
      <c r="C708">
        <v>358750416</v>
      </c>
      <c r="D708">
        <v>342764878</v>
      </c>
      <c r="E708">
        <v>1</v>
      </c>
      <c r="F708">
        <v>1</v>
      </c>
      <c r="G708">
        <v>1</v>
      </c>
      <c r="H708">
        <v>2</v>
      </c>
      <c r="I708" t="s">
        <v>232</v>
      </c>
      <c r="J708" t="s">
        <v>845</v>
      </c>
      <c r="K708" t="s">
        <v>233</v>
      </c>
      <c r="L708">
        <v>1368</v>
      </c>
      <c r="N708">
        <v>1011</v>
      </c>
      <c r="O708" t="s">
        <v>67</v>
      </c>
      <c r="P708" t="s">
        <v>67</v>
      </c>
      <c r="Q708">
        <v>1</v>
      </c>
      <c r="X708">
        <v>2.8799999999999999</v>
      </c>
      <c r="Y708">
        <v>0</v>
      </c>
      <c r="Z708">
        <v>55.780000000000001</v>
      </c>
      <c r="AA708">
        <v>441.77999999999997</v>
      </c>
      <c r="AB708">
        <v>0</v>
      </c>
      <c r="AC708">
        <v>0</v>
      </c>
      <c r="AD708">
        <v>1</v>
      </c>
      <c r="AE708">
        <v>0</v>
      </c>
      <c r="AF708" t="s">
        <v>435</v>
      </c>
      <c r="AG708">
        <v>2.8799999999999999</v>
      </c>
      <c r="AH708">
        <v>2</v>
      </c>
      <c r="AI708">
        <v>363029703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>
      <c r="A709">
        <f>ROW(Source!A662)</f>
        <v>662</v>
      </c>
      <c r="B709">
        <v>363029704</v>
      </c>
      <c r="C709">
        <v>358750416</v>
      </c>
      <c r="D709">
        <v>342764921</v>
      </c>
      <c r="E709">
        <v>1</v>
      </c>
      <c r="F709">
        <v>1</v>
      </c>
      <c r="G709">
        <v>1</v>
      </c>
      <c r="H709">
        <v>2</v>
      </c>
      <c r="I709" t="s">
        <v>157</v>
      </c>
      <c r="J709" t="s">
        <v>844</v>
      </c>
      <c r="K709" t="s">
        <v>158</v>
      </c>
      <c r="L709">
        <v>1368</v>
      </c>
      <c r="N709">
        <v>1011</v>
      </c>
      <c r="O709" t="s">
        <v>67</v>
      </c>
      <c r="P709" t="s">
        <v>67</v>
      </c>
      <c r="Q709">
        <v>1</v>
      </c>
      <c r="X709">
        <v>0.95999999999999996</v>
      </c>
      <c r="Y709">
        <v>0</v>
      </c>
      <c r="Z709">
        <v>104.98999999999999</v>
      </c>
      <c r="AA709">
        <v>497.45999999999998</v>
      </c>
      <c r="AB709">
        <v>0</v>
      </c>
      <c r="AC709">
        <v>0</v>
      </c>
      <c r="AD709">
        <v>1</v>
      </c>
      <c r="AE709">
        <v>0</v>
      </c>
      <c r="AF709" t="s">
        <v>435</v>
      </c>
      <c r="AG709">
        <v>0.95999999999999996</v>
      </c>
      <c r="AH709">
        <v>2</v>
      </c>
      <c r="AI709">
        <v>363029704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>
      <c r="A710">
        <f>ROW(Source!A662)</f>
        <v>662</v>
      </c>
      <c r="B710">
        <v>363029705</v>
      </c>
      <c r="C710">
        <v>358750416</v>
      </c>
      <c r="D710">
        <v>342765357</v>
      </c>
      <c r="E710">
        <v>1</v>
      </c>
      <c r="F710">
        <v>1</v>
      </c>
      <c r="G710">
        <v>1</v>
      </c>
      <c r="H710">
        <v>2</v>
      </c>
      <c r="I710" t="s">
        <v>370</v>
      </c>
      <c r="J710" t="s">
        <v>867</v>
      </c>
      <c r="K710" t="s">
        <v>371</v>
      </c>
      <c r="L710">
        <v>1368</v>
      </c>
      <c r="N710">
        <v>1011</v>
      </c>
      <c r="O710" t="s">
        <v>67</v>
      </c>
      <c r="P710" t="s">
        <v>67</v>
      </c>
      <c r="Q710">
        <v>1</v>
      </c>
      <c r="X710">
        <v>2.8799999999999999</v>
      </c>
      <c r="Y710">
        <v>0</v>
      </c>
      <c r="Z710">
        <v>2608.8299999999999</v>
      </c>
      <c r="AA710">
        <v>571.71000000000004</v>
      </c>
      <c r="AB710">
        <v>0</v>
      </c>
      <c r="AC710">
        <v>0</v>
      </c>
      <c r="AD710">
        <v>1</v>
      </c>
      <c r="AE710">
        <v>0</v>
      </c>
      <c r="AF710" t="s">
        <v>435</v>
      </c>
      <c r="AG710">
        <v>2.8799999999999999</v>
      </c>
      <c r="AH710">
        <v>2</v>
      </c>
      <c r="AI710">
        <v>363029705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>
      <c r="A711">
        <f>ROW(Source!A662)</f>
        <v>662</v>
      </c>
      <c r="B711">
        <v>363029706</v>
      </c>
      <c r="C711">
        <v>358750416</v>
      </c>
      <c r="D711">
        <v>342765643</v>
      </c>
      <c r="E711">
        <v>1</v>
      </c>
      <c r="F711">
        <v>1</v>
      </c>
      <c r="G711">
        <v>1</v>
      </c>
      <c r="H711">
        <v>2</v>
      </c>
      <c r="I711" t="s">
        <v>70</v>
      </c>
      <c r="J711" t="s">
        <v>831</v>
      </c>
      <c r="K711" t="s">
        <v>71</v>
      </c>
      <c r="L711">
        <v>1368</v>
      </c>
      <c r="N711">
        <v>1011</v>
      </c>
      <c r="O711" t="s">
        <v>67</v>
      </c>
      <c r="P711" t="s">
        <v>67</v>
      </c>
      <c r="Q711">
        <v>1</v>
      </c>
      <c r="X711">
        <v>0.38</v>
      </c>
      <c r="Y711">
        <v>0</v>
      </c>
      <c r="Z711">
        <v>477.92000000000002</v>
      </c>
      <c r="AA711">
        <v>497.45999999999998</v>
      </c>
      <c r="AB711">
        <v>0</v>
      </c>
      <c r="AC711">
        <v>0</v>
      </c>
      <c r="AD711">
        <v>1</v>
      </c>
      <c r="AE711">
        <v>0</v>
      </c>
      <c r="AF711" t="s">
        <v>435</v>
      </c>
      <c r="AG711">
        <v>0.38</v>
      </c>
      <c r="AH711">
        <v>2</v>
      </c>
      <c r="AI711">
        <v>363029706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>
      <c r="A712">
        <f>ROW(Source!A662)</f>
        <v>662</v>
      </c>
      <c r="B712">
        <v>363029707</v>
      </c>
      <c r="C712">
        <v>358750416</v>
      </c>
      <c r="D712">
        <v>342713970</v>
      </c>
      <c r="E712">
        <v>1</v>
      </c>
      <c r="F712">
        <v>1</v>
      </c>
      <c r="G712">
        <v>1</v>
      </c>
      <c r="H712">
        <v>3</v>
      </c>
      <c r="I712" t="s">
        <v>119</v>
      </c>
      <c r="J712" t="s">
        <v>839</v>
      </c>
      <c r="K712" t="s">
        <v>120</v>
      </c>
      <c r="L712">
        <v>1348</v>
      </c>
      <c r="N712">
        <v>1009</v>
      </c>
      <c r="O712" t="s">
        <v>88</v>
      </c>
      <c r="P712" t="s">
        <v>88</v>
      </c>
      <c r="Q712">
        <v>1000</v>
      </c>
      <c r="X712">
        <v>0.00013999999999999999</v>
      </c>
      <c r="Y712">
        <v>144581.54999999999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517</v>
      </c>
      <c r="AG712">
        <v>0</v>
      </c>
      <c r="AH712">
        <v>2</v>
      </c>
      <c r="AI712">
        <v>363029707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>
      <c r="A713">
        <f>ROW(Source!A662)</f>
        <v>662</v>
      </c>
      <c r="B713">
        <v>363029708</v>
      </c>
      <c r="C713">
        <v>358750416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130</v>
      </c>
      <c r="J713" t="s">
        <v>435</v>
      </c>
      <c r="K713" t="s">
        <v>131</v>
      </c>
      <c r="L713">
        <v>3277935</v>
      </c>
      <c r="N713">
        <v>1013</v>
      </c>
      <c r="O713" t="s">
        <v>104</v>
      </c>
      <c r="P713" t="s">
        <v>104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517</v>
      </c>
      <c r="AG713">
        <v>0</v>
      </c>
      <c r="AH713">
        <v>2</v>
      </c>
      <c r="AI713">
        <v>363029708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>
      <c r="A714">
        <f>ROW(Source!A663)</f>
        <v>663</v>
      </c>
      <c r="B714">
        <v>363029709</v>
      </c>
      <c r="C714">
        <v>358750438</v>
      </c>
      <c r="D714">
        <v>342640222</v>
      </c>
      <c r="E714">
        <v>113</v>
      </c>
      <c r="F714">
        <v>1</v>
      </c>
      <c r="G714">
        <v>1</v>
      </c>
      <c r="H714">
        <v>1</v>
      </c>
      <c r="I714" t="s">
        <v>115</v>
      </c>
      <c r="J714" t="s">
        <v>435</v>
      </c>
      <c r="K714" t="s">
        <v>116</v>
      </c>
      <c r="L714">
        <v>1191</v>
      </c>
      <c r="N714">
        <v>1013</v>
      </c>
      <c r="O714" t="s">
        <v>36</v>
      </c>
      <c r="P714" t="s">
        <v>36</v>
      </c>
      <c r="Q714">
        <v>1</v>
      </c>
      <c r="X714">
        <v>39.100000000000001</v>
      </c>
      <c r="Y714">
        <v>0</v>
      </c>
      <c r="Z714">
        <v>0</v>
      </c>
      <c r="AA714">
        <v>0</v>
      </c>
      <c r="AB714">
        <v>497.45999999999998</v>
      </c>
      <c r="AC714">
        <v>0</v>
      </c>
      <c r="AD714">
        <v>1</v>
      </c>
      <c r="AE714">
        <v>1</v>
      </c>
      <c r="AF714" t="s">
        <v>435</v>
      </c>
      <c r="AG714">
        <v>39.100000000000001</v>
      </c>
      <c r="AH714">
        <v>2</v>
      </c>
      <c r="AI714">
        <v>363029709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>
      <c r="A715">
        <f>ROW(Source!A663)</f>
        <v>663</v>
      </c>
      <c r="B715">
        <v>363029710</v>
      </c>
      <c r="C715">
        <v>358750438</v>
      </c>
      <c r="D715">
        <v>342640393</v>
      </c>
      <c r="E715">
        <v>113</v>
      </c>
      <c r="F715">
        <v>1</v>
      </c>
      <c r="G715">
        <v>1</v>
      </c>
      <c r="H715">
        <v>1</v>
      </c>
      <c r="I715" t="s">
        <v>828</v>
      </c>
      <c r="J715" t="s">
        <v>435</v>
      </c>
      <c r="K715" t="s">
        <v>829</v>
      </c>
      <c r="L715">
        <v>1191</v>
      </c>
      <c r="N715">
        <v>1013</v>
      </c>
      <c r="O715" t="s">
        <v>36</v>
      </c>
      <c r="P715" t="s">
        <v>36</v>
      </c>
      <c r="Q715">
        <v>1</v>
      </c>
      <c r="X715">
        <v>8.9800000000000004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2</v>
      </c>
      <c r="AF715" t="s">
        <v>435</v>
      </c>
      <c r="AG715">
        <v>8.9800000000000004</v>
      </c>
      <c r="AH715">
        <v>2</v>
      </c>
      <c r="AI715">
        <v>363029710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>
      <c r="A716">
        <f>ROW(Source!A663)</f>
        <v>663</v>
      </c>
      <c r="B716">
        <v>363029711</v>
      </c>
      <c r="C716">
        <v>358750438</v>
      </c>
      <c r="D716">
        <v>342764741</v>
      </c>
      <c r="E716">
        <v>1</v>
      </c>
      <c r="F716">
        <v>1</v>
      </c>
      <c r="G716">
        <v>1</v>
      </c>
      <c r="H716">
        <v>2</v>
      </c>
      <c r="I716" t="s">
        <v>65</v>
      </c>
      <c r="J716" t="s">
        <v>830</v>
      </c>
      <c r="K716" t="s">
        <v>66</v>
      </c>
      <c r="L716">
        <v>1368</v>
      </c>
      <c r="N716">
        <v>1011</v>
      </c>
      <c r="O716" t="s">
        <v>67</v>
      </c>
      <c r="P716" t="s">
        <v>67</v>
      </c>
      <c r="Q716">
        <v>1</v>
      </c>
      <c r="X716">
        <v>0.34999999999999998</v>
      </c>
      <c r="Y716">
        <v>0</v>
      </c>
      <c r="Z716">
        <v>1552.1199999999999</v>
      </c>
      <c r="AA716">
        <v>668.23000000000002</v>
      </c>
      <c r="AB716">
        <v>0</v>
      </c>
      <c r="AC716">
        <v>0</v>
      </c>
      <c r="AD716">
        <v>1</v>
      </c>
      <c r="AE716">
        <v>0</v>
      </c>
      <c r="AF716" t="s">
        <v>435</v>
      </c>
      <c r="AG716">
        <v>0.34999999999999998</v>
      </c>
      <c r="AH716">
        <v>2</v>
      </c>
      <c r="AI716">
        <v>363029711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>
      <c r="A717">
        <f>ROW(Source!A663)</f>
        <v>663</v>
      </c>
      <c r="B717">
        <v>363029712</v>
      </c>
      <c r="C717">
        <v>358750438</v>
      </c>
      <c r="D717">
        <v>342764838</v>
      </c>
      <c r="E717">
        <v>1</v>
      </c>
      <c r="F717">
        <v>1</v>
      </c>
      <c r="G717">
        <v>1</v>
      </c>
      <c r="H717">
        <v>2</v>
      </c>
      <c r="I717" t="s">
        <v>368</v>
      </c>
      <c r="J717" t="s">
        <v>866</v>
      </c>
      <c r="K717" t="s">
        <v>369</v>
      </c>
      <c r="L717">
        <v>1368</v>
      </c>
      <c r="N717">
        <v>1011</v>
      </c>
      <c r="O717" t="s">
        <v>67</v>
      </c>
      <c r="P717" t="s">
        <v>67</v>
      </c>
      <c r="Q717">
        <v>1</v>
      </c>
      <c r="X717">
        <v>7.0999999999999996</v>
      </c>
      <c r="Y717">
        <v>0</v>
      </c>
      <c r="Z717">
        <v>2.6699999999999999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435</v>
      </c>
      <c r="AG717">
        <v>7.0999999999999996</v>
      </c>
      <c r="AH717">
        <v>2</v>
      </c>
      <c r="AI717">
        <v>363029712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>
      <c r="A718">
        <f>ROW(Source!A663)</f>
        <v>663</v>
      </c>
      <c r="B718">
        <v>363029713</v>
      </c>
      <c r="C718">
        <v>358750438</v>
      </c>
      <c r="D718">
        <v>342764878</v>
      </c>
      <c r="E718">
        <v>1</v>
      </c>
      <c r="F718">
        <v>1</v>
      </c>
      <c r="G718">
        <v>1</v>
      </c>
      <c r="H718">
        <v>2</v>
      </c>
      <c r="I718" t="s">
        <v>232</v>
      </c>
      <c r="J718" t="s">
        <v>845</v>
      </c>
      <c r="K718" t="s">
        <v>233</v>
      </c>
      <c r="L718">
        <v>1368</v>
      </c>
      <c r="N718">
        <v>1011</v>
      </c>
      <c r="O718" t="s">
        <v>67</v>
      </c>
      <c r="P718" t="s">
        <v>67</v>
      </c>
      <c r="Q718">
        <v>1</v>
      </c>
      <c r="X718">
        <v>3.5499999999999998</v>
      </c>
      <c r="Y718">
        <v>0</v>
      </c>
      <c r="Z718">
        <v>55.780000000000001</v>
      </c>
      <c r="AA718">
        <v>441.77999999999997</v>
      </c>
      <c r="AB718">
        <v>0</v>
      </c>
      <c r="AC718">
        <v>0</v>
      </c>
      <c r="AD718">
        <v>1</v>
      </c>
      <c r="AE718">
        <v>0</v>
      </c>
      <c r="AF718" t="s">
        <v>435</v>
      </c>
      <c r="AG718">
        <v>3.5499999999999998</v>
      </c>
      <c r="AH718">
        <v>2</v>
      </c>
      <c r="AI718">
        <v>363029713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>
      <c r="A719">
        <f>ROW(Source!A663)</f>
        <v>663</v>
      </c>
      <c r="B719">
        <v>363029714</v>
      </c>
      <c r="C719">
        <v>358750438</v>
      </c>
      <c r="D719">
        <v>342764921</v>
      </c>
      <c r="E719">
        <v>1</v>
      </c>
      <c r="F719">
        <v>1</v>
      </c>
      <c r="G719">
        <v>1</v>
      </c>
      <c r="H719">
        <v>2</v>
      </c>
      <c r="I719" t="s">
        <v>157</v>
      </c>
      <c r="J719" t="s">
        <v>844</v>
      </c>
      <c r="K719" t="s">
        <v>158</v>
      </c>
      <c r="L719">
        <v>1368</v>
      </c>
      <c r="N719">
        <v>1011</v>
      </c>
      <c r="O719" t="s">
        <v>67</v>
      </c>
      <c r="P719" t="s">
        <v>67</v>
      </c>
      <c r="Q719">
        <v>1</v>
      </c>
      <c r="X719">
        <v>1.1799999999999999</v>
      </c>
      <c r="Y719">
        <v>0</v>
      </c>
      <c r="Z719">
        <v>104.98999999999999</v>
      </c>
      <c r="AA719">
        <v>497.45999999999998</v>
      </c>
      <c r="AB719">
        <v>0</v>
      </c>
      <c r="AC719">
        <v>0</v>
      </c>
      <c r="AD719">
        <v>1</v>
      </c>
      <c r="AE719">
        <v>0</v>
      </c>
      <c r="AF719" t="s">
        <v>435</v>
      </c>
      <c r="AG719">
        <v>1.1799999999999999</v>
      </c>
      <c r="AH719">
        <v>2</v>
      </c>
      <c r="AI719">
        <v>363029714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>
      <c r="A720">
        <f>ROW(Source!A663)</f>
        <v>663</v>
      </c>
      <c r="B720">
        <v>363029715</v>
      </c>
      <c r="C720">
        <v>358750438</v>
      </c>
      <c r="D720">
        <v>342765357</v>
      </c>
      <c r="E720">
        <v>1</v>
      </c>
      <c r="F720">
        <v>1</v>
      </c>
      <c r="G720">
        <v>1</v>
      </c>
      <c r="H720">
        <v>2</v>
      </c>
      <c r="I720" t="s">
        <v>370</v>
      </c>
      <c r="J720" t="s">
        <v>867</v>
      </c>
      <c r="K720" t="s">
        <v>371</v>
      </c>
      <c r="L720">
        <v>1368</v>
      </c>
      <c r="N720">
        <v>1011</v>
      </c>
      <c r="O720" t="s">
        <v>67</v>
      </c>
      <c r="P720" t="s">
        <v>67</v>
      </c>
      <c r="Q720">
        <v>1</v>
      </c>
      <c r="X720">
        <v>3.5499999999999998</v>
      </c>
      <c r="Y720">
        <v>0</v>
      </c>
      <c r="Z720">
        <v>2608.8299999999999</v>
      </c>
      <c r="AA720">
        <v>571.71000000000004</v>
      </c>
      <c r="AB720">
        <v>0</v>
      </c>
      <c r="AC720">
        <v>0</v>
      </c>
      <c r="AD720">
        <v>1</v>
      </c>
      <c r="AE720">
        <v>0</v>
      </c>
      <c r="AF720" t="s">
        <v>435</v>
      </c>
      <c r="AG720">
        <v>3.5499999999999998</v>
      </c>
      <c r="AH720">
        <v>2</v>
      </c>
      <c r="AI720">
        <v>363029715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>
      <c r="A721">
        <f>ROW(Source!A663)</f>
        <v>663</v>
      </c>
      <c r="B721">
        <v>363029716</v>
      </c>
      <c r="C721">
        <v>358750438</v>
      </c>
      <c r="D721">
        <v>342765643</v>
      </c>
      <c r="E721">
        <v>1</v>
      </c>
      <c r="F721">
        <v>1</v>
      </c>
      <c r="G721">
        <v>1</v>
      </c>
      <c r="H721">
        <v>2</v>
      </c>
      <c r="I721" t="s">
        <v>70</v>
      </c>
      <c r="J721" t="s">
        <v>831</v>
      </c>
      <c r="K721" t="s">
        <v>71</v>
      </c>
      <c r="L721">
        <v>1368</v>
      </c>
      <c r="N721">
        <v>1011</v>
      </c>
      <c r="O721" t="s">
        <v>67</v>
      </c>
      <c r="P721" t="s">
        <v>67</v>
      </c>
      <c r="Q721">
        <v>1</v>
      </c>
      <c r="X721">
        <v>0.34999999999999998</v>
      </c>
      <c r="Y721">
        <v>0</v>
      </c>
      <c r="Z721">
        <v>477.92000000000002</v>
      </c>
      <c r="AA721">
        <v>497.45999999999998</v>
      </c>
      <c r="AB721">
        <v>0</v>
      </c>
      <c r="AC721">
        <v>0</v>
      </c>
      <c r="AD721">
        <v>1</v>
      </c>
      <c r="AE721">
        <v>0</v>
      </c>
      <c r="AF721" t="s">
        <v>435</v>
      </c>
      <c r="AG721">
        <v>0.34999999999999998</v>
      </c>
      <c r="AH721">
        <v>2</v>
      </c>
      <c r="AI721">
        <v>363029716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>
      <c r="A722">
        <f>ROW(Source!A663)</f>
        <v>663</v>
      </c>
      <c r="B722">
        <v>363029717</v>
      </c>
      <c r="C722">
        <v>358750438</v>
      </c>
      <c r="D722">
        <v>342713970</v>
      </c>
      <c r="E722">
        <v>1</v>
      </c>
      <c r="F722">
        <v>1</v>
      </c>
      <c r="G722">
        <v>1</v>
      </c>
      <c r="H722">
        <v>3</v>
      </c>
      <c r="I722" t="s">
        <v>119</v>
      </c>
      <c r="J722" t="s">
        <v>839</v>
      </c>
      <c r="K722" t="s">
        <v>120</v>
      </c>
      <c r="L722">
        <v>1348</v>
      </c>
      <c r="N722">
        <v>1009</v>
      </c>
      <c r="O722" t="s">
        <v>88</v>
      </c>
      <c r="P722" t="s">
        <v>88</v>
      </c>
      <c r="Q722">
        <v>1000</v>
      </c>
      <c r="X722">
        <v>0.00024000000000000001</v>
      </c>
      <c r="Y722">
        <v>144581.54999999999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517</v>
      </c>
      <c r="AG722">
        <v>0</v>
      </c>
      <c r="AH722">
        <v>2</v>
      </c>
      <c r="AI722">
        <v>363029717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>
      <c r="A723">
        <f>ROW(Source!A663)</f>
        <v>663</v>
      </c>
      <c r="B723">
        <v>363029718</v>
      </c>
      <c r="C723">
        <v>358750438</v>
      </c>
      <c r="D723">
        <v>342646017</v>
      </c>
      <c r="E723">
        <v>113</v>
      </c>
      <c r="F723">
        <v>1</v>
      </c>
      <c r="G723">
        <v>1</v>
      </c>
      <c r="H723">
        <v>3</v>
      </c>
      <c r="I723" t="s">
        <v>130</v>
      </c>
      <c r="J723" t="s">
        <v>435</v>
      </c>
      <c r="K723" t="s">
        <v>131</v>
      </c>
      <c r="L723">
        <v>3277935</v>
      </c>
      <c r="N723">
        <v>1013</v>
      </c>
      <c r="O723" t="s">
        <v>104</v>
      </c>
      <c r="P723" t="s">
        <v>104</v>
      </c>
      <c r="Q723">
        <v>1</v>
      </c>
      <c r="X723">
        <v>2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 t="s">
        <v>517</v>
      </c>
      <c r="AG723">
        <v>0</v>
      </c>
      <c r="AH723">
        <v>2</v>
      </c>
      <c r="AI723">
        <v>363029718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>
      <c r="A724">
        <f>ROW(Source!A664)</f>
        <v>664</v>
      </c>
      <c r="B724">
        <v>363029719</v>
      </c>
      <c r="C724">
        <v>358750460</v>
      </c>
      <c r="D724">
        <v>342640222</v>
      </c>
      <c r="E724">
        <v>113</v>
      </c>
      <c r="F724">
        <v>1</v>
      </c>
      <c r="G724">
        <v>1</v>
      </c>
      <c r="H724">
        <v>1</v>
      </c>
      <c r="I724" t="s">
        <v>115</v>
      </c>
      <c r="J724" t="s">
        <v>435</v>
      </c>
      <c r="K724" t="s">
        <v>116</v>
      </c>
      <c r="L724">
        <v>1191</v>
      </c>
      <c r="N724">
        <v>1013</v>
      </c>
      <c r="O724" t="s">
        <v>36</v>
      </c>
      <c r="P724" t="s">
        <v>36</v>
      </c>
      <c r="Q724">
        <v>1</v>
      </c>
      <c r="X724">
        <v>55.600000000000001</v>
      </c>
      <c r="Y724">
        <v>0</v>
      </c>
      <c r="Z724">
        <v>0</v>
      </c>
      <c r="AA724">
        <v>0</v>
      </c>
      <c r="AB724">
        <v>497.45999999999998</v>
      </c>
      <c r="AC724">
        <v>0</v>
      </c>
      <c r="AD724">
        <v>1</v>
      </c>
      <c r="AE724">
        <v>1</v>
      </c>
      <c r="AF724" t="s">
        <v>435</v>
      </c>
      <c r="AG724">
        <v>55.600000000000001</v>
      </c>
      <c r="AH724">
        <v>2</v>
      </c>
      <c r="AI724">
        <v>363029719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>
      <c r="A725">
        <f>ROW(Source!A664)</f>
        <v>664</v>
      </c>
      <c r="B725">
        <v>363029720</v>
      </c>
      <c r="C725">
        <v>358750460</v>
      </c>
      <c r="D725">
        <v>342640393</v>
      </c>
      <c r="E725">
        <v>113</v>
      </c>
      <c r="F725">
        <v>1</v>
      </c>
      <c r="G725">
        <v>1</v>
      </c>
      <c r="H725">
        <v>1</v>
      </c>
      <c r="I725" t="s">
        <v>828</v>
      </c>
      <c r="J725" t="s">
        <v>435</v>
      </c>
      <c r="K725" t="s">
        <v>829</v>
      </c>
      <c r="L725">
        <v>1191</v>
      </c>
      <c r="N725">
        <v>1013</v>
      </c>
      <c r="O725" t="s">
        <v>36</v>
      </c>
      <c r="P725" t="s">
        <v>36</v>
      </c>
      <c r="Q725">
        <v>1</v>
      </c>
      <c r="X725">
        <v>8.4000000000000004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2</v>
      </c>
      <c r="AF725" t="s">
        <v>435</v>
      </c>
      <c r="AG725">
        <v>8.4000000000000004</v>
      </c>
      <c r="AH725">
        <v>2</v>
      </c>
      <c r="AI725">
        <v>363029720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>
      <c r="A726">
        <f>ROW(Source!A664)</f>
        <v>664</v>
      </c>
      <c r="B726">
        <v>363029721</v>
      </c>
      <c r="C726">
        <v>358750460</v>
      </c>
      <c r="D726">
        <v>342764741</v>
      </c>
      <c r="E726">
        <v>1</v>
      </c>
      <c r="F726">
        <v>1</v>
      </c>
      <c r="G726">
        <v>1</v>
      </c>
      <c r="H726">
        <v>2</v>
      </c>
      <c r="I726" t="s">
        <v>65</v>
      </c>
      <c r="J726" t="s">
        <v>830</v>
      </c>
      <c r="K726" t="s">
        <v>66</v>
      </c>
      <c r="L726">
        <v>1368</v>
      </c>
      <c r="N726">
        <v>1011</v>
      </c>
      <c r="O726" t="s">
        <v>67</v>
      </c>
      <c r="P726" t="s">
        <v>67</v>
      </c>
      <c r="Q726">
        <v>1</v>
      </c>
      <c r="X726">
        <v>0.41999999999999998</v>
      </c>
      <c r="Y726">
        <v>0</v>
      </c>
      <c r="Z726">
        <v>1552.1199999999999</v>
      </c>
      <c r="AA726">
        <v>668.23000000000002</v>
      </c>
      <c r="AB726">
        <v>0</v>
      </c>
      <c r="AC726">
        <v>0</v>
      </c>
      <c r="AD726">
        <v>1</v>
      </c>
      <c r="AE726">
        <v>0</v>
      </c>
      <c r="AF726" t="s">
        <v>435</v>
      </c>
      <c r="AG726">
        <v>0.41999999999999998</v>
      </c>
      <c r="AH726">
        <v>2</v>
      </c>
      <c r="AI726">
        <v>363029721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>
      <c r="A727">
        <f>ROW(Source!A664)</f>
        <v>664</v>
      </c>
      <c r="B727">
        <v>363029722</v>
      </c>
      <c r="C727">
        <v>358750460</v>
      </c>
      <c r="D727">
        <v>342764838</v>
      </c>
      <c r="E727">
        <v>1</v>
      </c>
      <c r="F727">
        <v>1</v>
      </c>
      <c r="G727">
        <v>1</v>
      </c>
      <c r="H727">
        <v>2</v>
      </c>
      <c r="I727" t="s">
        <v>368</v>
      </c>
      <c r="J727" t="s">
        <v>866</v>
      </c>
      <c r="K727" t="s">
        <v>369</v>
      </c>
      <c r="L727">
        <v>1368</v>
      </c>
      <c r="N727">
        <v>1011</v>
      </c>
      <c r="O727" t="s">
        <v>67</v>
      </c>
      <c r="P727" t="s">
        <v>67</v>
      </c>
      <c r="Q727">
        <v>1</v>
      </c>
      <c r="X727">
        <v>6.4800000000000004</v>
      </c>
      <c r="Y727">
        <v>0</v>
      </c>
      <c r="Z727">
        <v>2.6699999999999999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435</v>
      </c>
      <c r="AG727">
        <v>6.4800000000000004</v>
      </c>
      <c r="AH727">
        <v>2</v>
      </c>
      <c r="AI727">
        <v>363029722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>
      <c r="A728">
        <f>ROW(Source!A664)</f>
        <v>664</v>
      </c>
      <c r="B728">
        <v>363029723</v>
      </c>
      <c r="C728">
        <v>358750460</v>
      </c>
      <c r="D728">
        <v>342764878</v>
      </c>
      <c r="E728">
        <v>1</v>
      </c>
      <c r="F728">
        <v>1</v>
      </c>
      <c r="G728">
        <v>1</v>
      </c>
      <c r="H728">
        <v>2</v>
      </c>
      <c r="I728" t="s">
        <v>232</v>
      </c>
      <c r="J728" t="s">
        <v>845</v>
      </c>
      <c r="K728" t="s">
        <v>233</v>
      </c>
      <c r="L728">
        <v>1368</v>
      </c>
      <c r="N728">
        <v>1011</v>
      </c>
      <c r="O728" t="s">
        <v>67</v>
      </c>
      <c r="P728" t="s">
        <v>67</v>
      </c>
      <c r="Q728">
        <v>1</v>
      </c>
      <c r="X728">
        <v>3.2400000000000002</v>
      </c>
      <c r="Y728">
        <v>0</v>
      </c>
      <c r="Z728">
        <v>55.780000000000001</v>
      </c>
      <c r="AA728">
        <v>441.77999999999997</v>
      </c>
      <c r="AB728">
        <v>0</v>
      </c>
      <c r="AC728">
        <v>0</v>
      </c>
      <c r="AD728">
        <v>1</v>
      </c>
      <c r="AE728">
        <v>0</v>
      </c>
      <c r="AF728" t="s">
        <v>435</v>
      </c>
      <c r="AG728">
        <v>3.2400000000000002</v>
      </c>
      <c r="AH728">
        <v>2</v>
      </c>
      <c r="AI728">
        <v>363029723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>
      <c r="A729">
        <f>ROW(Source!A664)</f>
        <v>664</v>
      </c>
      <c r="B729">
        <v>363029724</v>
      </c>
      <c r="C729">
        <v>358750460</v>
      </c>
      <c r="D729">
        <v>342764921</v>
      </c>
      <c r="E729">
        <v>1</v>
      </c>
      <c r="F729">
        <v>1</v>
      </c>
      <c r="G729">
        <v>1</v>
      </c>
      <c r="H729">
        <v>2</v>
      </c>
      <c r="I729" t="s">
        <v>157</v>
      </c>
      <c r="J729" t="s">
        <v>844</v>
      </c>
      <c r="K729" t="s">
        <v>158</v>
      </c>
      <c r="L729">
        <v>1368</v>
      </c>
      <c r="N729">
        <v>1011</v>
      </c>
      <c r="O729" t="s">
        <v>67</v>
      </c>
      <c r="P729" t="s">
        <v>67</v>
      </c>
      <c r="Q729">
        <v>1</v>
      </c>
      <c r="X729">
        <v>1.0800000000000001</v>
      </c>
      <c r="Y729">
        <v>0</v>
      </c>
      <c r="Z729">
        <v>104.98999999999999</v>
      </c>
      <c r="AA729">
        <v>497.45999999999998</v>
      </c>
      <c r="AB729">
        <v>0</v>
      </c>
      <c r="AC729">
        <v>0</v>
      </c>
      <c r="AD729">
        <v>1</v>
      </c>
      <c r="AE729">
        <v>0</v>
      </c>
      <c r="AF729" t="s">
        <v>435</v>
      </c>
      <c r="AG729">
        <v>1.0800000000000001</v>
      </c>
      <c r="AH729">
        <v>2</v>
      </c>
      <c r="AI729">
        <v>363029724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>
      <c r="A730">
        <f>ROW(Source!A664)</f>
        <v>664</v>
      </c>
      <c r="B730">
        <v>363029725</v>
      </c>
      <c r="C730">
        <v>358750460</v>
      </c>
      <c r="D730">
        <v>342765357</v>
      </c>
      <c r="E730">
        <v>1</v>
      </c>
      <c r="F730">
        <v>1</v>
      </c>
      <c r="G730">
        <v>1</v>
      </c>
      <c r="H730">
        <v>2</v>
      </c>
      <c r="I730" t="s">
        <v>370</v>
      </c>
      <c r="J730" t="s">
        <v>867</v>
      </c>
      <c r="K730" t="s">
        <v>371</v>
      </c>
      <c r="L730">
        <v>1368</v>
      </c>
      <c r="N730">
        <v>1011</v>
      </c>
      <c r="O730" t="s">
        <v>67</v>
      </c>
      <c r="P730" t="s">
        <v>67</v>
      </c>
      <c r="Q730">
        <v>1</v>
      </c>
      <c r="X730">
        <v>3.2400000000000002</v>
      </c>
      <c r="Y730">
        <v>0</v>
      </c>
      <c r="Z730">
        <v>2608.8299999999999</v>
      </c>
      <c r="AA730">
        <v>571.71000000000004</v>
      </c>
      <c r="AB730">
        <v>0</v>
      </c>
      <c r="AC730">
        <v>0</v>
      </c>
      <c r="AD730">
        <v>1</v>
      </c>
      <c r="AE730">
        <v>0</v>
      </c>
      <c r="AF730" t="s">
        <v>435</v>
      </c>
      <c r="AG730">
        <v>3.2400000000000002</v>
      </c>
      <c r="AH730">
        <v>2</v>
      </c>
      <c r="AI730">
        <v>363029725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>
      <c r="A731">
        <f>ROW(Source!A664)</f>
        <v>664</v>
      </c>
      <c r="B731">
        <v>363029726</v>
      </c>
      <c r="C731">
        <v>358750460</v>
      </c>
      <c r="D731">
        <v>342765643</v>
      </c>
      <c r="E731">
        <v>1</v>
      </c>
      <c r="F731">
        <v>1</v>
      </c>
      <c r="G731">
        <v>1</v>
      </c>
      <c r="H731">
        <v>2</v>
      </c>
      <c r="I731" t="s">
        <v>70</v>
      </c>
      <c r="J731" t="s">
        <v>831</v>
      </c>
      <c r="K731" t="s">
        <v>71</v>
      </c>
      <c r="L731">
        <v>1368</v>
      </c>
      <c r="N731">
        <v>1011</v>
      </c>
      <c r="O731" t="s">
        <v>67</v>
      </c>
      <c r="P731" t="s">
        <v>67</v>
      </c>
      <c r="Q731">
        <v>1</v>
      </c>
      <c r="X731">
        <v>0.41999999999999998</v>
      </c>
      <c r="Y731">
        <v>0</v>
      </c>
      <c r="Z731">
        <v>477.92000000000002</v>
      </c>
      <c r="AA731">
        <v>497.45999999999998</v>
      </c>
      <c r="AB731">
        <v>0</v>
      </c>
      <c r="AC731">
        <v>0</v>
      </c>
      <c r="AD731">
        <v>1</v>
      </c>
      <c r="AE731">
        <v>0</v>
      </c>
      <c r="AF731" t="s">
        <v>435</v>
      </c>
      <c r="AG731">
        <v>0.41999999999999998</v>
      </c>
      <c r="AH731">
        <v>2</v>
      </c>
      <c r="AI731">
        <v>363029726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>
      <c r="A732">
        <f>ROW(Source!A664)</f>
        <v>664</v>
      </c>
      <c r="B732">
        <v>363029727</v>
      </c>
      <c r="C732">
        <v>358750460</v>
      </c>
      <c r="D732">
        <v>342713970</v>
      </c>
      <c r="E732">
        <v>1</v>
      </c>
      <c r="F732">
        <v>1</v>
      </c>
      <c r="G732">
        <v>1</v>
      </c>
      <c r="H732">
        <v>3</v>
      </c>
      <c r="I732" t="s">
        <v>119</v>
      </c>
      <c r="J732" t="s">
        <v>839</v>
      </c>
      <c r="K732" t="s">
        <v>120</v>
      </c>
      <c r="L732">
        <v>1348</v>
      </c>
      <c r="N732">
        <v>1009</v>
      </c>
      <c r="O732" t="s">
        <v>88</v>
      </c>
      <c r="P732" t="s">
        <v>88</v>
      </c>
      <c r="Q732">
        <v>1000</v>
      </c>
      <c r="X732">
        <v>0.00024000000000000001</v>
      </c>
      <c r="Y732">
        <v>144581.54999999999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517</v>
      </c>
      <c r="AG732">
        <v>0</v>
      </c>
      <c r="AH732">
        <v>2</v>
      </c>
      <c r="AI732">
        <v>363029727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>
      <c r="A733">
        <f>ROW(Source!A664)</f>
        <v>664</v>
      </c>
      <c r="B733">
        <v>363029728</v>
      </c>
      <c r="C733">
        <v>358750460</v>
      </c>
      <c r="D733">
        <v>342646017</v>
      </c>
      <c r="E733">
        <v>113</v>
      </c>
      <c r="F733">
        <v>1</v>
      </c>
      <c r="G733">
        <v>1</v>
      </c>
      <c r="H733">
        <v>3</v>
      </c>
      <c r="I733" t="s">
        <v>130</v>
      </c>
      <c r="J733" t="s">
        <v>435</v>
      </c>
      <c r="K733" t="s">
        <v>131</v>
      </c>
      <c r="L733">
        <v>3277935</v>
      </c>
      <c r="N733">
        <v>1013</v>
      </c>
      <c r="O733" t="s">
        <v>104</v>
      </c>
      <c r="P733" t="s">
        <v>104</v>
      </c>
      <c r="Q733">
        <v>1</v>
      </c>
      <c r="X733">
        <v>2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 t="s">
        <v>517</v>
      </c>
      <c r="AG733">
        <v>0</v>
      </c>
      <c r="AH733">
        <v>2</v>
      </c>
      <c r="AI733">
        <v>363029728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>
      <c r="A734">
        <f>ROW(Source!A665)</f>
        <v>665</v>
      </c>
      <c r="B734">
        <v>363029729</v>
      </c>
      <c r="C734">
        <v>358750482</v>
      </c>
      <c r="D734">
        <v>342640222</v>
      </c>
      <c r="E734">
        <v>113</v>
      </c>
      <c r="F734">
        <v>1</v>
      </c>
      <c r="G734">
        <v>1</v>
      </c>
      <c r="H734">
        <v>1</v>
      </c>
      <c r="I734" t="s">
        <v>115</v>
      </c>
      <c r="J734" t="s">
        <v>435</v>
      </c>
      <c r="K734" t="s">
        <v>116</v>
      </c>
      <c r="L734">
        <v>1191</v>
      </c>
      <c r="N734">
        <v>1013</v>
      </c>
      <c r="O734" t="s">
        <v>36</v>
      </c>
      <c r="P734" t="s">
        <v>36</v>
      </c>
      <c r="Q734">
        <v>1</v>
      </c>
      <c r="X734">
        <v>46.399999999999999</v>
      </c>
      <c r="Y734">
        <v>0</v>
      </c>
      <c r="Z734">
        <v>0</v>
      </c>
      <c r="AA734">
        <v>0</v>
      </c>
      <c r="AB734">
        <v>497.45999999999998</v>
      </c>
      <c r="AC734">
        <v>0</v>
      </c>
      <c r="AD734">
        <v>1</v>
      </c>
      <c r="AE734">
        <v>1</v>
      </c>
      <c r="AF734" t="s">
        <v>435</v>
      </c>
      <c r="AG734">
        <v>46.399999999999999</v>
      </c>
      <c r="AH734">
        <v>2</v>
      </c>
      <c r="AI734">
        <v>363029729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>
      <c r="A735">
        <f>ROW(Source!A665)</f>
        <v>665</v>
      </c>
      <c r="B735">
        <v>363029730</v>
      </c>
      <c r="C735">
        <v>358750482</v>
      </c>
      <c r="D735">
        <v>342640393</v>
      </c>
      <c r="E735">
        <v>113</v>
      </c>
      <c r="F735">
        <v>1</v>
      </c>
      <c r="G735">
        <v>1</v>
      </c>
      <c r="H735">
        <v>1</v>
      </c>
      <c r="I735" t="s">
        <v>828</v>
      </c>
      <c r="J735" t="s">
        <v>435</v>
      </c>
      <c r="K735" t="s">
        <v>829</v>
      </c>
      <c r="L735">
        <v>1191</v>
      </c>
      <c r="N735">
        <v>1013</v>
      </c>
      <c r="O735" t="s">
        <v>36</v>
      </c>
      <c r="P735" t="s">
        <v>36</v>
      </c>
      <c r="Q735">
        <v>1</v>
      </c>
      <c r="X735">
        <v>10.98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2</v>
      </c>
      <c r="AF735" t="s">
        <v>435</v>
      </c>
      <c r="AG735">
        <v>10.98</v>
      </c>
      <c r="AH735">
        <v>2</v>
      </c>
      <c r="AI735">
        <v>363029730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>
      <c r="A736">
        <f>ROW(Source!A665)</f>
        <v>665</v>
      </c>
      <c r="B736">
        <v>363029731</v>
      </c>
      <c r="C736">
        <v>358750482</v>
      </c>
      <c r="D736">
        <v>342764741</v>
      </c>
      <c r="E736">
        <v>1</v>
      </c>
      <c r="F736">
        <v>1</v>
      </c>
      <c r="G736">
        <v>1</v>
      </c>
      <c r="H736">
        <v>2</v>
      </c>
      <c r="I736" t="s">
        <v>65</v>
      </c>
      <c r="J736" t="s">
        <v>830</v>
      </c>
      <c r="K736" t="s">
        <v>66</v>
      </c>
      <c r="L736">
        <v>1368</v>
      </c>
      <c r="N736">
        <v>1011</v>
      </c>
      <c r="O736" t="s">
        <v>67</v>
      </c>
      <c r="P736" t="s">
        <v>67</v>
      </c>
      <c r="Q736">
        <v>1</v>
      </c>
      <c r="X736">
        <v>0.53000000000000003</v>
      </c>
      <c r="Y736">
        <v>0</v>
      </c>
      <c r="Z736">
        <v>1552.1199999999999</v>
      </c>
      <c r="AA736">
        <v>668.23000000000002</v>
      </c>
      <c r="AB736">
        <v>0</v>
      </c>
      <c r="AC736">
        <v>0</v>
      </c>
      <c r="AD736">
        <v>1</v>
      </c>
      <c r="AE736">
        <v>0</v>
      </c>
      <c r="AF736" t="s">
        <v>435</v>
      </c>
      <c r="AG736">
        <v>0.53000000000000003</v>
      </c>
      <c r="AH736">
        <v>2</v>
      </c>
      <c r="AI736">
        <v>363029731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>
      <c r="A737">
        <f>ROW(Source!A665)</f>
        <v>665</v>
      </c>
      <c r="B737">
        <v>363029732</v>
      </c>
      <c r="C737">
        <v>358750482</v>
      </c>
      <c r="D737">
        <v>342764838</v>
      </c>
      <c r="E737">
        <v>1</v>
      </c>
      <c r="F737">
        <v>1</v>
      </c>
      <c r="G737">
        <v>1</v>
      </c>
      <c r="H737">
        <v>2</v>
      </c>
      <c r="I737" t="s">
        <v>368</v>
      </c>
      <c r="J737" t="s">
        <v>866</v>
      </c>
      <c r="K737" t="s">
        <v>369</v>
      </c>
      <c r="L737">
        <v>1368</v>
      </c>
      <c r="N737">
        <v>1011</v>
      </c>
      <c r="O737" t="s">
        <v>67</v>
      </c>
      <c r="P737" t="s">
        <v>67</v>
      </c>
      <c r="Q737">
        <v>1</v>
      </c>
      <c r="X737">
        <v>8.5</v>
      </c>
      <c r="Y737">
        <v>0</v>
      </c>
      <c r="Z737">
        <v>2.6699999999999999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435</v>
      </c>
      <c r="AG737">
        <v>8.5</v>
      </c>
      <c r="AH737">
        <v>2</v>
      </c>
      <c r="AI737">
        <v>363029732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>
      <c r="A738">
        <f>ROW(Source!A665)</f>
        <v>665</v>
      </c>
      <c r="B738">
        <v>363029733</v>
      </c>
      <c r="C738">
        <v>358750482</v>
      </c>
      <c r="D738">
        <v>342764878</v>
      </c>
      <c r="E738">
        <v>1</v>
      </c>
      <c r="F738">
        <v>1</v>
      </c>
      <c r="G738">
        <v>1</v>
      </c>
      <c r="H738">
        <v>2</v>
      </c>
      <c r="I738" t="s">
        <v>232</v>
      </c>
      <c r="J738" t="s">
        <v>845</v>
      </c>
      <c r="K738" t="s">
        <v>233</v>
      </c>
      <c r="L738">
        <v>1368</v>
      </c>
      <c r="N738">
        <v>1011</v>
      </c>
      <c r="O738" t="s">
        <v>67</v>
      </c>
      <c r="P738" t="s">
        <v>67</v>
      </c>
      <c r="Q738">
        <v>1</v>
      </c>
      <c r="X738">
        <v>4.25</v>
      </c>
      <c r="Y738">
        <v>0</v>
      </c>
      <c r="Z738">
        <v>55.780000000000001</v>
      </c>
      <c r="AA738">
        <v>441.77999999999997</v>
      </c>
      <c r="AB738">
        <v>0</v>
      </c>
      <c r="AC738">
        <v>0</v>
      </c>
      <c r="AD738">
        <v>1</v>
      </c>
      <c r="AE738">
        <v>0</v>
      </c>
      <c r="AF738" t="s">
        <v>435</v>
      </c>
      <c r="AG738">
        <v>4.25</v>
      </c>
      <c r="AH738">
        <v>2</v>
      </c>
      <c r="AI738">
        <v>363029733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>
      <c r="A739">
        <f>ROW(Source!A665)</f>
        <v>665</v>
      </c>
      <c r="B739">
        <v>363029734</v>
      </c>
      <c r="C739">
        <v>358750482</v>
      </c>
      <c r="D739">
        <v>342764921</v>
      </c>
      <c r="E739">
        <v>1</v>
      </c>
      <c r="F739">
        <v>1</v>
      </c>
      <c r="G739">
        <v>1</v>
      </c>
      <c r="H739">
        <v>2</v>
      </c>
      <c r="I739" t="s">
        <v>157</v>
      </c>
      <c r="J739" t="s">
        <v>844</v>
      </c>
      <c r="K739" t="s">
        <v>158</v>
      </c>
      <c r="L739">
        <v>1368</v>
      </c>
      <c r="N739">
        <v>1011</v>
      </c>
      <c r="O739" t="s">
        <v>67</v>
      </c>
      <c r="P739" t="s">
        <v>67</v>
      </c>
      <c r="Q739">
        <v>1</v>
      </c>
      <c r="X739">
        <v>1.4199999999999999</v>
      </c>
      <c r="Y739">
        <v>0</v>
      </c>
      <c r="Z739">
        <v>104.98999999999999</v>
      </c>
      <c r="AA739">
        <v>497.45999999999998</v>
      </c>
      <c r="AB739">
        <v>0</v>
      </c>
      <c r="AC739">
        <v>0</v>
      </c>
      <c r="AD739">
        <v>1</v>
      </c>
      <c r="AE739">
        <v>0</v>
      </c>
      <c r="AF739" t="s">
        <v>435</v>
      </c>
      <c r="AG739">
        <v>1.4199999999999999</v>
      </c>
      <c r="AH739">
        <v>2</v>
      </c>
      <c r="AI739">
        <v>363029734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>
      <c r="A740">
        <f>ROW(Source!A665)</f>
        <v>665</v>
      </c>
      <c r="B740">
        <v>363029735</v>
      </c>
      <c r="C740">
        <v>358750482</v>
      </c>
      <c r="D740">
        <v>342765357</v>
      </c>
      <c r="E740">
        <v>1</v>
      </c>
      <c r="F740">
        <v>1</v>
      </c>
      <c r="G740">
        <v>1</v>
      </c>
      <c r="H740">
        <v>2</v>
      </c>
      <c r="I740" t="s">
        <v>370</v>
      </c>
      <c r="J740" t="s">
        <v>867</v>
      </c>
      <c r="K740" t="s">
        <v>371</v>
      </c>
      <c r="L740">
        <v>1368</v>
      </c>
      <c r="N740">
        <v>1011</v>
      </c>
      <c r="O740" t="s">
        <v>67</v>
      </c>
      <c r="P740" t="s">
        <v>67</v>
      </c>
      <c r="Q740">
        <v>1</v>
      </c>
      <c r="X740">
        <v>4.25</v>
      </c>
      <c r="Y740">
        <v>0</v>
      </c>
      <c r="Z740">
        <v>2608.8299999999999</v>
      </c>
      <c r="AA740">
        <v>571.71000000000004</v>
      </c>
      <c r="AB740">
        <v>0</v>
      </c>
      <c r="AC740">
        <v>0</v>
      </c>
      <c r="AD740">
        <v>1</v>
      </c>
      <c r="AE740">
        <v>0</v>
      </c>
      <c r="AF740" t="s">
        <v>435</v>
      </c>
      <c r="AG740">
        <v>4.25</v>
      </c>
      <c r="AH740">
        <v>2</v>
      </c>
      <c r="AI740">
        <v>363029735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>
      <c r="A741">
        <f>ROW(Source!A665)</f>
        <v>665</v>
      </c>
      <c r="B741">
        <v>363029736</v>
      </c>
      <c r="C741">
        <v>358750482</v>
      </c>
      <c r="D741">
        <v>342765643</v>
      </c>
      <c r="E741">
        <v>1</v>
      </c>
      <c r="F741">
        <v>1</v>
      </c>
      <c r="G741">
        <v>1</v>
      </c>
      <c r="H741">
        <v>2</v>
      </c>
      <c r="I741" t="s">
        <v>70</v>
      </c>
      <c r="J741" t="s">
        <v>831</v>
      </c>
      <c r="K741" t="s">
        <v>71</v>
      </c>
      <c r="L741">
        <v>1368</v>
      </c>
      <c r="N741">
        <v>1011</v>
      </c>
      <c r="O741" t="s">
        <v>67</v>
      </c>
      <c r="P741" t="s">
        <v>67</v>
      </c>
      <c r="Q741">
        <v>1</v>
      </c>
      <c r="X741">
        <v>0.53000000000000003</v>
      </c>
      <c r="Y741">
        <v>0</v>
      </c>
      <c r="Z741">
        <v>477.92000000000002</v>
      </c>
      <c r="AA741">
        <v>497.45999999999998</v>
      </c>
      <c r="AB741">
        <v>0</v>
      </c>
      <c r="AC741">
        <v>0</v>
      </c>
      <c r="AD741">
        <v>1</v>
      </c>
      <c r="AE741">
        <v>0</v>
      </c>
      <c r="AF741" t="s">
        <v>435</v>
      </c>
      <c r="AG741">
        <v>0.53000000000000003</v>
      </c>
      <c r="AH741">
        <v>2</v>
      </c>
      <c r="AI741">
        <v>363029736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>
      <c r="A742">
        <f>ROW(Source!A665)</f>
        <v>665</v>
      </c>
      <c r="B742">
        <v>363029737</v>
      </c>
      <c r="C742">
        <v>358750482</v>
      </c>
      <c r="D742">
        <v>342713970</v>
      </c>
      <c r="E742">
        <v>1</v>
      </c>
      <c r="F742">
        <v>1</v>
      </c>
      <c r="G742">
        <v>1</v>
      </c>
      <c r="H742">
        <v>3</v>
      </c>
      <c r="I742" t="s">
        <v>119</v>
      </c>
      <c r="J742" t="s">
        <v>839</v>
      </c>
      <c r="K742" t="s">
        <v>120</v>
      </c>
      <c r="L742">
        <v>1348</v>
      </c>
      <c r="N742">
        <v>1009</v>
      </c>
      <c r="O742" t="s">
        <v>88</v>
      </c>
      <c r="P742" t="s">
        <v>88</v>
      </c>
      <c r="Q742">
        <v>1000</v>
      </c>
      <c r="X742">
        <v>0.00024000000000000001</v>
      </c>
      <c r="Y742">
        <v>144581.54999999999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517</v>
      </c>
      <c r="AG742">
        <v>0</v>
      </c>
      <c r="AH742">
        <v>2</v>
      </c>
      <c r="AI742">
        <v>363029737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>
      <c r="A743">
        <f>ROW(Source!A665)</f>
        <v>665</v>
      </c>
      <c r="B743">
        <v>363029738</v>
      </c>
      <c r="C743">
        <v>358750482</v>
      </c>
      <c r="D743">
        <v>342646017</v>
      </c>
      <c r="E743">
        <v>113</v>
      </c>
      <c r="F743">
        <v>1</v>
      </c>
      <c r="G743">
        <v>1</v>
      </c>
      <c r="H743">
        <v>3</v>
      </c>
      <c r="I743" t="s">
        <v>130</v>
      </c>
      <c r="J743" t="s">
        <v>435</v>
      </c>
      <c r="K743" t="s">
        <v>131</v>
      </c>
      <c r="L743">
        <v>3277935</v>
      </c>
      <c r="N743">
        <v>1013</v>
      </c>
      <c r="O743" t="s">
        <v>104</v>
      </c>
      <c r="P743" t="s">
        <v>104</v>
      </c>
      <c r="Q743">
        <v>1</v>
      </c>
      <c r="X743">
        <v>2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517</v>
      </c>
      <c r="AG743">
        <v>0</v>
      </c>
      <c r="AH743">
        <v>2</v>
      </c>
      <c r="AI743">
        <v>363029738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>
      <c r="A744">
        <f>ROW(Source!A666)</f>
        <v>666</v>
      </c>
      <c r="B744">
        <v>363029740</v>
      </c>
      <c r="C744">
        <v>358750504</v>
      </c>
      <c r="D744">
        <v>342640222</v>
      </c>
      <c r="E744">
        <v>113</v>
      </c>
      <c r="F744">
        <v>1</v>
      </c>
      <c r="G744">
        <v>1</v>
      </c>
      <c r="H744">
        <v>1</v>
      </c>
      <c r="I744" t="s">
        <v>115</v>
      </c>
      <c r="J744" t="s">
        <v>435</v>
      </c>
      <c r="K744" t="s">
        <v>116</v>
      </c>
      <c r="L744">
        <v>1191</v>
      </c>
      <c r="N744">
        <v>1013</v>
      </c>
      <c r="O744" t="s">
        <v>36</v>
      </c>
      <c r="P744" t="s">
        <v>36</v>
      </c>
      <c r="Q744">
        <v>1</v>
      </c>
      <c r="X744">
        <v>75.200000000000003</v>
      </c>
      <c r="Y744">
        <v>0</v>
      </c>
      <c r="Z744">
        <v>0</v>
      </c>
      <c r="AA744">
        <v>0</v>
      </c>
      <c r="AB744">
        <v>497.45999999999998</v>
      </c>
      <c r="AC744">
        <v>0</v>
      </c>
      <c r="AD744">
        <v>1</v>
      </c>
      <c r="AE744">
        <v>1</v>
      </c>
      <c r="AF744" t="s">
        <v>435</v>
      </c>
      <c r="AG744">
        <v>75.200000000000003</v>
      </c>
      <c r="AH744">
        <v>2</v>
      </c>
      <c r="AI744">
        <v>363029740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>
      <c r="A745">
        <f>ROW(Source!A666)</f>
        <v>666</v>
      </c>
      <c r="B745">
        <v>363029741</v>
      </c>
      <c r="C745">
        <v>358750504</v>
      </c>
      <c r="D745">
        <v>342640393</v>
      </c>
      <c r="E745">
        <v>113</v>
      </c>
      <c r="F745">
        <v>1</v>
      </c>
      <c r="G745">
        <v>1</v>
      </c>
      <c r="H745">
        <v>1</v>
      </c>
      <c r="I745" t="s">
        <v>828</v>
      </c>
      <c r="J745" t="s">
        <v>435</v>
      </c>
      <c r="K745" t="s">
        <v>829</v>
      </c>
      <c r="L745">
        <v>1191</v>
      </c>
      <c r="N745">
        <v>1013</v>
      </c>
      <c r="O745" t="s">
        <v>36</v>
      </c>
      <c r="P745" t="s">
        <v>36</v>
      </c>
      <c r="Q745">
        <v>1</v>
      </c>
      <c r="X745">
        <v>11.06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2</v>
      </c>
      <c r="AF745" t="s">
        <v>435</v>
      </c>
      <c r="AG745">
        <v>11.06</v>
      </c>
      <c r="AH745">
        <v>2</v>
      </c>
      <c r="AI745">
        <v>363029741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>
      <c r="A746">
        <f>ROW(Source!A666)</f>
        <v>666</v>
      </c>
      <c r="B746">
        <v>363029742</v>
      </c>
      <c r="C746">
        <v>358750504</v>
      </c>
      <c r="D746">
        <v>342764741</v>
      </c>
      <c r="E746">
        <v>1</v>
      </c>
      <c r="F746">
        <v>1</v>
      </c>
      <c r="G746">
        <v>1</v>
      </c>
      <c r="H746">
        <v>2</v>
      </c>
      <c r="I746" t="s">
        <v>65</v>
      </c>
      <c r="J746" t="s">
        <v>830</v>
      </c>
      <c r="K746" t="s">
        <v>66</v>
      </c>
      <c r="L746">
        <v>1368</v>
      </c>
      <c r="N746">
        <v>1011</v>
      </c>
      <c r="O746" t="s">
        <v>67</v>
      </c>
      <c r="P746" t="s">
        <v>67</v>
      </c>
      <c r="Q746">
        <v>1</v>
      </c>
      <c r="X746">
        <v>0.69999999999999996</v>
      </c>
      <c r="Y746">
        <v>0</v>
      </c>
      <c r="Z746">
        <v>1552.1199999999999</v>
      </c>
      <c r="AA746">
        <v>668.23000000000002</v>
      </c>
      <c r="AB746">
        <v>0</v>
      </c>
      <c r="AC746">
        <v>0</v>
      </c>
      <c r="AD746">
        <v>1</v>
      </c>
      <c r="AE746">
        <v>0</v>
      </c>
      <c r="AF746" t="s">
        <v>435</v>
      </c>
      <c r="AG746">
        <v>0.69999999999999996</v>
      </c>
      <c r="AH746">
        <v>2</v>
      </c>
      <c r="AI746">
        <v>363029742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>
      <c r="A747">
        <f>ROW(Source!A666)</f>
        <v>666</v>
      </c>
      <c r="B747">
        <v>363029743</v>
      </c>
      <c r="C747">
        <v>358750504</v>
      </c>
      <c r="D747">
        <v>342764838</v>
      </c>
      <c r="E747">
        <v>1</v>
      </c>
      <c r="F747">
        <v>1</v>
      </c>
      <c r="G747">
        <v>1</v>
      </c>
      <c r="H747">
        <v>2</v>
      </c>
      <c r="I747" t="s">
        <v>368</v>
      </c>
      <c r="J747" t="s">
        <v>866</v>
      </c>
      <c r="K747" t="s">
        <v>369</v>
      </c>
      <c r="L747">
        <v>1368</v>
      </c>
      <c r="N747">
        <v>1011</v>
      </c>
      <c r="O747" t="s">
        <v>67</v>
      </c>
      <c r="P747" t="s">
        <v>67</v>
      </c>
      <c r="Q747">
        <v>1</v>
      </c>
      <c r="X747">
        <v>8.2799999999999994</v>
      </c>
      <c r="Y747">
        <v>0</v>
      </c>
      <c r="Z747">
        <v>2.6699999999999999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435</v>
      </c>
      <c r="AG747">
        <v>8.2799999999999994</v>
      </c>
      <c r="AH747">
        <v>2</v>
      </c>
      <c r="AI747">
        <v>363029743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>
      <c r="A748">
        <f>ROW(Source!A666)</f>
        <v>666</v>
      </c>
      <c r="B748">
        <v>363029744</v>
      </c>
      <c r="C748">
        <v>358750504</v>
      </c>
      <c r="D748">
        <v>342764878</v>
      </c>
      <c r="E748">
        <v>1</v>
      </c>
      <c r="F748">
        <v>1</v>
      </c>
      <c r="G748">
        <v>1</v>
      </c>
      <c r="H748">
        <v>2</v>
      </c>
      <c r="I748" t="s">
        <v>232</v>
      </c>
      <c r="J748" t="s">
        <v>845</v>
      </c>
      <c r="K748" t="s">
        <v>233</v>
      </c>
      <c r="L748">
        <v>1368</v>
      </c>
      <c r="N748">
        <v>1011</v>
      </c>
      <c r="O748" t="s">
        <v>67</v>
      </c>
      <c r="P748" t="s">
        <v>67</v>
      </c>
      <c r="Q748">
        <v>1</v>
      </c>
      <c r="X748">
        <v>4.1399999999999997</v>
      </c>
      <c r="Y748">
        <v>0</v>
      </c>
      <c r="Z748">
        <v>55.780000000000001</v>
      </c>
      <c r="AA748">
        <v>441.77999999999997</v>
      </c>
      <c r="AB748">
        <v>0</v>
      </c>
      <c r="AC748">
        <v>0</v>
      </c>
      <c r="AD748">
        <v>1</v>
      </c>
      <c r="AE748">
        <v>0</v>
      </c>
      <c r="AF748" t="s">
        <v>435</v>
      </c>
      <c r="AG748">
        <v>4.1399999999999997</v>
      </c>
      <c r="AH748">
        <v>2</v>
      </c>
      <c r="AI748">
        <v>363029744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>
      <c r="A749">
        <f>ROW(Source!A666)</f>
        <v>666</v>
      </c>
      <c r="B749">
        <v>363029745</v>
      </c>
      <c r="C749">
        <v>358750504</v>
      </c>
      <c r="D749">
        <v>342764921</v>
      </c>
      <c r="E749">
        <v>1</v>
      </c>
      <c r="F749">
        <v>1</v>
      </c>
      <c r="G749">
        <v>1</v>
      </c>
      <c r="H749">
        <v>2</v>
      </c>
      <c r="I749" t="s">
        <v>157</v>
      </c>
      <c r="J749" t="s">
        <v>844</v>
      </c>
      <c r="K749" t="s">
        <v>158</v>
      </c>
      <c r="L749">
        <v>1368</v>
      </c>
      <c r="N749">
        <v>1011</v>
      </c>
      <c r="O749" t="s">
        <v>67</v>
      </c>
      <c r="P749" t="s">
        <v>67</v>
      </c>
      <c r="Q749">
        <v>1</v>
      </c>
      <c r="X749">
        <v>1.3799999999999999</v>
      </c>
      <c r="Y749">
        <v>0</v>
      </c>
      <c r="Z749">
        <v>104.98999999999999</v>
      </c>
      <c r="AA749">
        <v>497.45999999999998</v>
      </c>
      <c r="AB749">
        <v>0</v>
      </c>
      <c r="AC749">
        <v>0</v>
      </c>
      <c r="AD749">
        <v>1</v>
      </c>
      <c r="AE749">
        <v>0</v>
      </c>
      <c r="AF749" t="s">
        <v>435</v>
      </c>
      <c r="AG749">
        <v>1.3799999999999999</v>
      </c>
      <c r="AH749">
        <v>2</v>
      </c>
      <c r="AI749">
        <v>363029745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>
      <c r="A750">
        <f>ROW(Source!A666)</f>
        <v>666</v>
      </c>
      <c r="B750">
        <v>363029746</v>
      </c>
      <c r="C750">
        <v>358750504</v>
      </c>
      <c r="D750">
        <v>342765357</v>
      </c>
      <c r="E750">
        <v>1</v>
      </c>
      <c r="F750">
        <v>1</v>
      </c>
      <c r="G750">
        <v>1</v>
      </c>
      <c r="H750">
        <v>2</v>
      </c>
      <c r="I750" t="s">
        <v>370</v>
      </c>
      <c r="J750" t="s">
        <v>867</v>
      </c>
      <c r="K750" t="s">
        <v>371</v>
      </c>
      <c r="L750">
        <v>1368</v>
      </c>
      <c r="N750">
        <v>1011</v>
      </c>
      <c r="O750" t="s">
        <v>67</v>
      </c>
      <c r="P750" t="s">
        <v>67</v>
      </c>
      <c r="Q750">
        <v>1</v>
      </c>
      <c r="X750">
        <v>4.1399999999999997</v>
      </c>
      <c r="Y750">
        <v>0</v>
      </c>
      <c r="Z750">
        <v>2608.8299999999999</v>
      </c>
      <c r="AA750">
        <v>571.71000000000004</v>
      </c>
      <c r="AB750">
        <v>0</v>
      </c>
      <c r="AC750">
        <v>0</v>
      </c>
      <c r="AD750">
        <v>1</v>
      </c>
      <c r="AE750">
        <v>0</v>
      </c>
      <c r="AF750" t="s">
        <v>435</v>
      </c>
      <c r="AG750">
        <v>4.1399999999999997</v>
      </c>
      <c r="AH750">
        <v>2</v>
      </c>
      <c r="AI750">
        <v>363029746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>
      <c r="A751">
        <f>ROW(Source!A666)</f>
        <v>666</v>
      </c>
      <c r="B751">
        <v>363029747</v>
      </c>
      <c r="C751">
        <v>358750504</v>
      </c>
      <c r="D751">
        <v>342765643</v>
      </c>
      <c r="E751">
        <v>1</v>
      </c>
      <c r="F751">
        <v>1</v>
      </c>
      <c r="G751">
        <v>1</v>
      </c>
      <c r="H751">
        <v>2</v>
      </c>
      <c r="I751" t="s">
        <v>70</v>
      </c>
      <c r="J751" t="s">
        <v>831</v>
      </c>
      <c r="K751" t="s">
        <v>71</v>
      </c>
      <c r="L751">
        <v>1368</v>
      </c>
      <c r="N751">
        <v>1011</v>
      </c>
      <c r="O751" t="s">
        <v>67</v>
      </c>
      <c r="P751" t="s">
        <v>67</v>
      </c>
      <c r="Q751">
        <v>1</v>
      </c>
      <c r="X751">
        <v>0.69999999999999996</v>
      </c>
      <c r="Y751">
        <v>0</v>
      </c>
      <c r="Z751">
        <v>477.92000000000002</v>
      </c>
      <c r="AA751">
        <v>497.45999999999998</v>
      </c>
      <c r="AB751">
        <v>0</v>
      </c>
      <c r="AC751">
        <v>0</v>
      </c>
      <c r="AD751">
        <v>1</v>
      </c>
      <c r="AE751">
        <v>0</v>
      </c>
      <c r="AF751" t="s">
        <v>435</v>
      </c>
      <c r="AG751">
        <v>0.69999999999999996</v>
      </c>
      <c r="AH751">
        <v>2</v>
      </c>
      <c r="AI751">
        <v>363029747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>
      <c r="A752">
        <f>ROW(Source!A666)</f>
        <v>666</v>
      </c>
      <c r="B752">
        <v>363029748</v>
      </c>
      <c r="C752">
        <v>358750504</v>
      </c>
      <c r="D752">
        <v>342713970</v>
      </c>
      <c r="E752">
        <v>1</v>
      </c>
      <c r="F752">
        <v>1</v>
      </c>
      <c r="G752">
        <v>1</v>
      </c>
      <c r="H752">
        <v>3</v>
      </c>
      <c r="I752" t="s">
        <v>119</v>
      </c>
      <c r="J752" t="s">
        <v>839</v>
      </c>
      <c r="K752" t="s">
        <v>120</v>
      </c>
      <c r="L752">
        <v>1348</v>
      </c>
      <c r="N752">
        <v>1009</v>
      </c>
      <c r="O752" t="s">
        <v>88</v>
      </c>
      <c r="P752" t="s">
        <v>88</v>
      </c>
      <c r="Q752">
        <v>1000</v>
      </c>
      <c r="X752">
        <v>0.00024000000000000001</v>
      </c>
      <c r="Y752">
        <v>144581.54999999999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517</v>
      </c>
      <c r="AG752">
        <v>0</v>
      </c>
      <c r="AH752">
        <v>2</v>
      </c>
      <c r="AI752">
        <v>363029748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>
      <c r="A753">
        <f>ROW(Source!A666)</f>
        <v>666</v>
      </c>
      <c r="B753">
        <v>363029749</v>
      </c>
      <c r="C753">
        <v>358750504</v>
      </c>
      <c r="D753">
        <v>342646017</v>
      </c>
      <c r="E753">
        <v>113</v>
      </c>
      <c r="F753">
        <v>1</v>
      </c>
      <c r="G753">
        <v>1</v>
      </c>
      <c r="H753">
        <v>3</v>
      </c>
      <c r="I753" t="s">
        <v>130</v>
      </c>
      <c r="J753" t="s">
        <v>435</v>
      </c>
      <c r="K753" t="s">
        <v>131</v>
      </c>
      <c r="L753">
        <v>3277935</v>
      </c>
      <c r="N753">
        <v>1013</v>
      </c>
      <c r="O753" t="s">
        <v>104</v>
      </c>
      <c r="P753" t="s">
        <v>104</v>
      </c>
      <c r="Q753">
        <v>1</v>
      </c>
      <c r="X753">
        <v>2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 t="s">
        <v>517</v>
      </c>
      <c r="AG753">
        <v>0</v>
      </c>
      <c r="AH753">
        <v>2</v>
      </c>
      <c r="AI753">
        <v>363029749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>
      <c r="A754">
        <f>ROW(Source!A667)</f>
        <v>667</v>
      </c>
      <c r="B754">
        <v>363029750</v>
      </c>
      <c r="C754">
        <v>358750526</v>
      </c>
      <c r="D754">
        <v>342640222</v>
      </c>
      <c r="E754">
        <v>113</v>
      </c>
      <c r="F754">
        <v>1</v>
      </c>
      <c r="G754">
        <v>1</v>
      </c>
      <c r="H754">
        <v>1</v>
      </c>
      <c r="I754" t="s">
        <v>115</v>
      </c>
      <c r="J754" t="s">
        <v>435</v>
      </c>
      <c r="K754" t="s">
        <v>116</v>
      </c>
      <c r="L754">
        <v>1191</v>
      </c>
      <c r="N754">
        <v>1013</v>
      </c>
      <c r="O754" t="s">
        <v>36</v>
      </c>
      <c r="P754" t="s">
        <v>36</v>
      </c>
      <c r="Q754">
        <v>1</v>
      </c>
      <c r="X754">
        <v>96.799999999999997</v>
      </c>
      <c r="Y754">
        <v>0</v>
      </c>
      <c r="Z754">
        <v>0</v>
      </c>
      <c r="AA754">
        <v>0</v>
      </c>
      <c r="AB754">
        <v>497.45999999999998</v>
      </c>
      <c r="AC754">
        <v>0</v>
      </c>
      <c r="AD754">
        <v>1</v>
      </c>
      <c r="AE754">
        <v>1</v>
      </c>
      <c r="AF754" t="s">
        <v>435</v>
      </c>
      <c r="AG754">
        <v>96.799999999999997</v>
      </c>
      <c r="AH754">
        <v>2</v>
      </c>
      <c r="AI754">
        <v>363029750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>
      <c r="A755">
        <f>ROW(Source!A667)</f>
        <v>667</v>
      </c>
      <c r="B755">
        <v>363029751</v>
      </c>
      <c r="C755">
        <v>358750526</v>
      </c>
      <c r="D755">
        <v>342640393</v>
      </c>
      <c r="E755">
        <v>113</v>
      </c>
      <c r="F755">
        <v>1</v>
      </c>
      <c r="G755">
        <v>1</v>
      </c>
      <c r="H755">
        <v>1</v>
      </c>
      <c r="I755" t="s">
        <v>828</v>
      </c>
      <c r="J755" t="s">
        <v>435</v>
      </c>
      <c r="K755" t="s">
        <v>829</v>
      </c>
      <c r="L755">
        <v>1191</v>
      </c>
      <c r="N755">
        <v>1013</v>
      </c>
      <c r="O755" t="s">
        <v>36</v>
      </c>
      <c r="P755" t="s">
        <v>36</v>
      </c>
      <c r="Q755">
        <v>1</v>
      </c>
      <c r="X755">
        <v>14.220000000000001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2</v>
      </c>
      <c r="AF755" t="s">
        <v>435</v>
      </c>
      <c r="AG755">
        <v>14.220000000000001</v>
      </c>
      <c r="AH755">
        <v>2</v>
      </c>
      <c r="AI755">
        <v>363029751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>
      <c r="A756">
        <f>ROW(Source!A667)</f>
        <v>667</v>
      </c>
      <c r="B756">
        <v>363029752</v>
      </c>
      <c r="C756">
        <v>358750526</v>
      </c>
      <c r="D756">
        <v>342764741</v>
      </c>
      <c r="E756">
        <v>1</v>
      </c>
      <c r="F756">
        <v>1</v>
      </c>
      <c r="G756">
        <v>1</v>
      </c>
      <c r="H756">
        <v>2</v>
      </c>
      <c r="I756" t="s">
        <v>65</v>
      </c>
      <c r="J756" t="s">
        <v>830</v>
      </c>
      <c r="K756" t="s">
        <v>66</v>
      </c>
      <c r="L756">
        <v>1368</v>
      </c>
      <c r="N756">
        <v>1011</v>
      </c>
      <c r="O756" t="s">
        <v>67</v>
      </c>
      <c r="P756" t="s">
        <v>67</v>
      </c>
      <c r="Q756">
        <v>1</v>
      </c>
      <c r="X756">
        <v>0.88</v>
      </c>
      <c r="Y756">
        <v>0</v>
      </c>
      <c r="Z756">
        <v>1552.1199999999999</v>
      </c>
      <c r="AA756">
        <v>668.23000000000002</v>
      </c>
      <c r="AB756">
        <v>0</v>
      </c>
      <c r="AC756">
        <v>0</v>
      </c>
      <c r="AD756">
        <v>1</v>
      </c>
      <c r="AE756">
        <v>0</v>
      </c>
      <c r="AF756" t="s">
        <v>435</v>
      </c>
      <c r="AG756">
        <v>0.88</v>
      </c>
      <c r="AH756">
        <v>2</v>
      </c>
      <c r="AI756">
        <v>363029752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>
      <c r="A757">
        <f>ROW(Source!A667)</f>
        <v>667</v>
      </c>
      <c r="B757">
        <v>363029753</v>
      </c>
      <c r="C757">
        <v>358750526</v>
      </c>
      <c r="D757">
        <v>342764838</v>
      </c>
      <c r="E757">
        <v>1</v>
      </c>
      <c r="F757">
        <v>1</v>
      </c>
      <c r="G757">
        <v>1</v>
      </c>
      <c r="H757">
        <v>2</v>
      </c>
      <c r="I757" t="s">
        <v>368</v>
      </c>
      <c r="J757" t="s">
        <v>866</v>
      </c>
      <c r="K757" t="s">
        <v>369</v>
      </c>
      <c r="L757">
        <v>1368</v>
      </c>
      <c r="N757">
        <v>1011</v>
      </c>
      <c r="O757" t="s">
        <v>67</v>
      </c>
      <c r="P757" t="s">
        <v>67</v>
      </c>
      <c r="Q757">
        <v>1</v>
      </c>
      <c r="X757">
        <v>10.699999999999999</v>
      </c>
      <c r="Y757">
        <v>0</v>
      </c>
      <c r="Z757">
        <v>2.6699999999999999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435</v>
      </c>
      <c r="AG757">
        <v>10.699999999999999</v>
      </c>
      <c r="AH757">
        <v>2</v>
      </c>
      <c r="AI757">
        <v>363029753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>
      <c r="A758">
        <f>ROW(Source!A667)</f>
        <v>667</v>
      </c>
      <c r="B758">
        <v>363029754</v>
      </c>
      <c r="C758">
        <v>358750526</v>
      </c>
      <c r="D758">
        <v>342764878</v>
      </c>
      <c r="E758">
        <v>1</v>
      </c>
      <c r="F758">
        <v>1</v>
      </c>
      <c r="G758">
        <v>1</v>
      </c>
      <c r="H758">
        <v>2</v>
      </c>
      <c r="I758" t="s">
        <v>232</v>
      </c>
      <c r="J758" t="s">
        <v>845</v>
      </c>
      <c r="K758" t="s">
        <v>233</v>
      </c>
      <c r="L758">
        <v>1368</v>
      </c>
      <c r="N758">
        <v>1011</v>
      </c>
      <c r="O758" t="s">
        <v>67</v>
      </c>
      <c r="P758" t="s">
        <v>67</v>
      </c>
      <c r="Q758">
        <v>1</v>
      </c>
      <c r="X758">
        <v>5.3399999999999999</v>
      </c>
      <c r="Y758">
        <v>0</v>
      </c>
      <c r="Z758">
        <v>55.780000000000001</v>
      </c>
      <c r="AA758">
        <v>441.77999999999997</v>
      </c>
      <c r="AB758">
        <v>0</v>
      </c>
      <c r="AC758">
        <v>0</v>
      </c>
      <c r="AD758">
        <v>1</v>
      </c>
      <c r="AE758">
        <v>0</v>
      </c>
      <c r="AF758" t="s">
        <v>435</v>
      </c>
      <c r="AG758">
        <v>5.3399999999999999</v>
      </c>
      <c r="AH758">
        <v>2</v>
      </c>
      <c r="AI758">
        <v>363029754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>
      <c r="A759">
        <f>ROW(Source!A667)</f>
        <v>667</v>
      </c>
      <c r="B759">
        <v>363029755</v>
      </c>
      <c r="C759">
        <v>358750526</v>
      </c>
      <c r="D759">
        <v>342764921</v>
      </c>
      <c r="E759">
        <v>1</v>
      </c>
      <c r="F759">
        <v>1</v>
      </c>
      <c r="G759">
        <v>1</v>
      </c>
      <c r="H759">
        <v>2</v>
      </c>
      <c r="I759" t="s">
        <v>157</v>
      </c>
      <c r="J759" t="s">
        <v>844</v>
      </c>
      <c r="K759" t="s">
        <v>158</v>
      </c>
      <c r="L759">
        <v>1368</v>
      </c>
      <c r="N759">
        <v>1011</v>
      </c>
      <c r="O759" t="s">
        <v>67</v>
      </c>
      <c r="P759" t="s">
        <v>67</v>
      </c>
      <c r="Q759">
        <v>1</v>
      </c>
      <c r="X759">
        <v>1.78</v>
      </c>
      <c r="Y759">
        <v>0</v>
      </c>
      <c r="Z759">
        <v>104.98999999999999</v>
      </c>
      <c r="AA759">
        <v>497.45999999999998</v>
      </c>
      <c r="AB759">
        <v>0</v>
      </c>
      <c r="AC759">
        <v>0</v>
      </c>
      <c r="AD759">
        <v>1</v>
      </c>
      <c r="AE759">
        <v>0</v>
      </c>
      <c r="AF759" t="s">
        <v>435</v>
      </c>
      <c r="AG759">
        <v>1.78</v>
      </c>
      <c r="AH759">
        <v>2</v>
      </c>
      <c r="AI759">
        <v>363029755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>
      <c r="A760">
        <f>ROW(Source!A667)</f>
        <v>667</v>
      </c>
      <c r="B760">
        <v>363029756</v>
      </c>
      <c r="C760">
        <v>358750526</v>
      </c>
      <c r="D760">
        <v>342765357</v>
      </c>
      <c r="E760">
        <v>1</v>
      </c>
      <c r="F760">
        <v>1</v>
      </c>
      <c r="G760">
        <v>1</v>
      </c>
      <c r="H760">
        <v>2</v>
      </c>
      <c r="I760" t="s">
        <v>370</v>
      </c>
      <c r="J760" t="s">
        <v>867</v>
      </c>
      <c r="K760" t="s">
        <v>371</v>
      </c>
      <c r="L760">
        <v>1368</v>
      </c>
      <c r="N760">
        <v>1011</v>
      </c>
      <c r="O760" t="s">
        <v>67</v>
      </c>
      <c r="P760" t="s">
        <v>67</v>
      </c>
      <c r="Q760">
        <v>1</v>
      </c>
      <c r="X760">
        <v>5.3399999999999999</v>
      </c>
      <c r="Y760">
        <v>0</v>
      </c>
      <c r="Z760">
        <v>2608.8299999999999</v>
      </c>
      <c r="AA760">
        <v>571.71000000000004</v>
      </c>
      <c r="AB760">
        <v>0</v>
      </c>
      <c r="AC760">
        <v>0</v>
      </c>
      <c r="AD760">
        <v>1</v>
      </c>
      <c r="AE760">
        <v>0</v>
      </c>
      <c r="AF760" t="s">
        <v>435</v>
      </c>
      <c r="AG760">
        <v>5.3399999999999999</v>
      </c>
      <c r="AH760">
        <v>2</v>
      </c>
      <c r="AI760">
        <v>363029756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>
      <c r="A761">
        <f>ROW(Source!A667)</f>
        <v>667</v>
      </c>
      <c r="B761">
        <v>363029757</v>
      </c>
      <c r="C761">
        <v>358750526</v>
      </c>
      <c r="D761">
        <v>342765643</v>
      </c>
      <c r="E761">
        <v>1</v>
      </c>
      <c r="F761">
        <v>1</v>
      </c>
      <c r="G761">
        <v>1</v>
      </c>
      <c r="H761">
        <v>2</v>
      </c>
      <c r="I761" t="s">
        <v>70</v>
      </c>
      <c r="J761" t="s">
        <v>831</v>
      </c>
      <c r="K761" t="s">
        <v>71</v>
      </c>
      <c r="L761">
        <v>1368</v>
      </c>
      <c r="N761">
        <v>1011</v>
      </c>
      <c r="O761" t="s">
        <v>67</v>
      </c>
      <c r="P761" t="s">
        <v>67</v>
      </c>
      <c r="Q761">
        <v>1</v>
      </c>
      <c r="X761">
        <v>0.88</v>
      </c>
      <c r="Y761">
        <v>0</v>
      </c>
      <c r="Z761">
        <v>477.92000000000002</v>
      </c>
      <c r="AA761">
        <v>497.45999999999998</v>
      </c>
      <c r="AB761">
        <v>0</v>
      </c>
      <c r="AC761">
        <v>0</v>
      </c>
      <c r="AD761">
        <v>1</v>
      </c>
      <c r="AE761">
        <v>0</v>
      </c>
      <c r="AF761" t="s">
        <v>435</v>
      </c>
      <c r="AG761">
        <v>0.88</v>
      </c>
      <c r="AH761">
        <v>2</v>
      </c>
      <c r="AI761">
        <v>363029757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>
      <c r="A762">
        <f>ROW(Source!A667)</f>
        <v>667</v>
      </c>
      <c r="B762">
        <v>363029758</v>
      </c>
      <c r="C762">
        <v>358750526</v>
      </c>
      <c r="D762">
        <v>342713970</v>
      </c>
      <c r="E762">
        <v>1</v>
      </c>
      <c r="F762">
        <v>1</v>
      </c>
      <c r="G762">
        <v>1</v>
      </c>
      <c r="H762">
        <v>3</v>
      </c>
      <c r="I762" t="s">
        <v>119</v>
      </c>
      <c r="J762" t="s">
        <v>839</v>
      </c>
      <c r="K762" t="s">
        <v>120</v>
      </c>
      <c r="L762">
        <v>1348</v>
      </c>
      <c r="N762">
        <v>1009</v>
      </c>
      <c r="O762" t="s">
        <v>88</v>
      </c>
      <c r="P762" t="s">
        <v>88</v>
      </c>
      <c r="Q762">
        <v>1000</v>
      </c>
      <c r="X762">
        <v>0.00024000000000000001</v>
      </c>
      <c r="Y762">
        <v>144581.54999999999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517</v>
      </c>
      <c r="AG762">
        <v>0</v>
      </c>
      <c r="AH762">
        <v>2</v>
      </c>
      <c r="AI762">
        <v>363029758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>
      <c r="A763">
        <f>ROW(Source!A667)</f>
        <v>667</v>
      </c>
      <c r="B763">
        <v>363029759</v>
      </c>
      <c r="C763">
        <v>358750526</v>
      </c>
      <c r="D763">
        <v>342646017</v>
      </c>
      <c r="E763">
        <v>113</v>
      </c>
      <c r="F763">
        <v>1</v>
      </c>
      <c r="G763">
        <v>1</v>
      </c>
      <c r="H763">
        <v>3</v>
      </c>
      <c r="I763" t="s">
        <v>130</v>
      </c>
      <c r="J763" t="s">
        <v>435</v>
      </c>
      <c r="K763" t="s">
        <v>131</v>
      </c>
      <c r="L763">
        <v>3277935</v>
      </c>
      <c r="N763">
        <v>1013</v>
      </c>
      <c r="O763" t="s">
        <v>104</v>
      </c>
      <c r="P763" t="s">
        <v>104</v>
      </c>
      <c r="Q763">
        <v>1</v>
      </c>
      <c r="X763">
        <v>2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 t="s">
        <v>517</v>
      </c>
      <c r="AG763">
        <v>0</v>
      </c>
      <c r="AH763">
        <v>2</v>
      </c>
      <c r="AI763">
        <v>363029759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>
      <c r="A764">
        <f>ROW(Source!A771)</f>
        <v>771</v>
      </c>
      <c r="B764">
        <v>358759363</v>
      </c>
      <c r="C764">
        <v>358750548</v>
      </c>
      <c r="D764">
        <v>342640220</v>
      </c>
      <c r="E764">
        <v>113</v>
      </c>
      <c r="F764">
        <v>1</v>
      </c>
      <c r="G764">
        <v>1</v>
      </c>
      <c r="H764">
        <v>1</v>
      </c>
      <c r="I764" t="s">
        <v>868</v>
      </c>
      <c r="J764" t="s">
        <v>435</v>
      </c>
      <c r="K764" t="s">
        <v>869</v>
      </c>
      <c r="L764">
        <v>1191</v>
      </c>
      <c r="N764">
        <v>1013</v>
      </c>
      <c r="O764" t="s">
        <v>36</v>
      </c>
      <c r="P764" t="s">
        <v>36</v>
      </c>
      <c r="Q764">
        <v>1</v>
      </c>
      <c r="X764">
        <v>16.289999999999999</v>
      </c>
      <c r="Y764">
        <v>0</v>
      </c>
      <c r="Z764">
        <v>0</v>
      </c>
      <c r="AA764">
        <v>0</v>
      </c>
      <c r="AB764">
        <v>491.88999999999999</v>
      </c>
      <c r="AC764">
        <v>0</v>
      </c>
      <c r="AD764">
        <v>1</v>
      </c>
      <c r="AE764">
        <v>1</v>
      </c>
      <c r="AF764" t="s">
        <v>561</v>
      </c>
      <c r="AG764">
        <v>4.8869999999999996</v>
      </c>
      <c r="AH764">
        <v>2</v>
      </c>
      <c r="AI764">
        <v>358759363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>
      <c r="A765">
        <f>ROW(Source!A771)</f>
        <v>771</v>
      </c>
      <c r="B765">
        <v>358759364</v>
      </c>
      <c r="C765">
        <v>358750548</v>
      </c>
      <c r="D765">
        <v>342640393</v>
      </c>
      <c r="E765">
        <v>113</v>
      </c>
      <c r="F765">
        <v>1</v>
      </c>
      <c r="G765">
        <v>1</v>
      </c>
      <c r="H765">
        <v>1</v>
      </c>
      <c r="I765" t="s">
        <v>828</v>
      </c>
      <c r="J765" t="s">
        <v>435</v>
      </c>
      <c r="K765" t="s">
        <v>829</v>
      </c>
      <c r="L765">
        <v>1191</v>
      </c>
      <c r="N765">
        <v>1013</v>
      </c>
      <c r="O765" t="s">
        <v>36</v>
      </c>
      <c r="P765" t="s">
        <v>36</v>
      </c>
      <c r="Q765">
        <v>1</v>
      </c>
      <c r="X765">
        <v>0.01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2</v>
      </c>
      <c r="AF765" t="s">
        <v>561</v>
      </c>
      <c r="AG765">
        <v>0.0030000000000000001</v>
      </c>
      <c r="AH765">
        <v>2</v>
      </c>
      <c r="AI765">
        <v>358759364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>
      <c r="A766">
        <f>ROW(Source!A771)</f>
        <v>771</v>
      </c>
      <c r="B766">
        <v>358759365</v>
      </c>
      <c r="C766">
        <v>358750548</v>
      </c>
      <c r="D766">
        <v>342764927</v>
      </c>
      <c r="E766">
        <v>1</v>
      </c>
      <c r="F766">
        <v>1</v>
      </c>
      <c r="G766">
        <v>1</v>
      </c>
      <c r="H766">
        <v>2</v>
      </c>
      <c r="I766" t="s">
        <v>870</v>
      </c>
      <c r="J766" t="s">
        <v>871</v>
      </c>
      <c r="K766" t="s">
        <v>872</v>
      </c>
      <c r="L766">
        <v>1368</v>
      </c>
      <c r="N766">
        <v>1011</v>
      </c>
      <c r="O766" t="s">
        <v>67</v>
      </c>
      <c r="P766" t="s">
        <v>67</v>
      </c>
      <c r="Q766">
        <v>1</v>
      </c>
      <c r="X766">
        <v>0.01</v>
      </c>
      <c r="Y766">
        <v>0</v>
      </c>
      <c r="Z766">
        <v>37.32</v>
      </c>
      <c r="AA766">
        <v>441.77999999999997</v>
      </c>
      <c r="AB766">
        <v>0</v>
      </c>
      <c r="AC766">
        <v>0</v>
      </c>
      <c r="AD766">
        <v>1</v>
      </c>
      <c r="AE766">
        <v>0</v>
      </c>
      <c r="AF766" t="s">
        <v>561</v>
      </c>
      <c r="AG766">
        <v>0.0030000000000000001</v>
      </c>
      <c r="AH766">
        <v>2</v>
      </c>
      <c r="AI766">
        <v>358759365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>
      <c r="A767">
        <f>ROW(Source!A771)</f>
        <v>771</v>
      </c>
      <c r="B767">
        <v>358759366</v>
      </c>
      <c r="C767">
        <v>358750548</v>
      </c>
      <c r="D767">
        <v>342715737</v>
      </c>
      <c r="E767">
        <v>1</v>
      </c>
      <c r="F767">
        <v>1</v>
      </c>
      <c r="G767">
        <v>1</v>
      </c>
      <c r="H767">
        <v>3</v>
      </c>
      <c r="I767" t="s">
        <v>236</v>
      </c>
      <c r="J767" t="s">
        <v>849</v>
      </c>
      <c r="K767" t="s">
        <v>237</v>
      </c>
      <c r="L767">
        <v>1383</v>
      </c>
      <c r="N767">
        <v>1013</v>
      </c>
      <c r="O767" t="s">
        <v>238</v>
      </c>
      <c r="P767" t="s">
        <v>238</v>
      </c>
      <c r="Q767">
        <v>1</v>
      </c>
      <c r="X767">
        <v>6.5663999999999998</v>
      </c>
      <c r="Y767">
        <v>6.0999999999999996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724</v>
      </c>
      <c r="AG767">
        <v>0</v>
      </c>
      <c r="AH767">
        <v>2</v>
      </c>
      <c r="AI767">
        <v>358759366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>
      <c r="A768">
        <f>ROW(Source!A771)</f>
        <v>771</v>
      </c>
      <c r="B768">
        <v>358759367</v>
      </c>
      <c r="C768">
        <v>358750548</v>
      </c>
      <c r="D768">
        <v>342717302</v>
      </c>
      <c r="E768">
        <v>1</v>
      </c>
      <c r="F768">
        <v>1</v>
      </c>
      <c r="G768">
        <v>1</v>
      </c>
      <c r="H768">
        <v>3</v>
      </c>
      <c r="I768" t="s">
        <v>873</v>
      </c>
      <c r="J768" t="s">
        <v>874</v>
      </c>
      <c r="K768" t="s">
        <v>875</v>
      </c>
      <c r="L768">
        <v>1407</v>
      </c>
      <c r="N768">
        <v>1013</v>
      </c>
      <c r="O768" t="s">
        <v>876</v>
      </c>
      <c r="P768" t="s">
        <v>876</v>
      </c>
      <c r="Q768">
        <v>1</v>
      </c>
      <c r="X768">
        <v>0.20000000000000001</v>
      </c>
      <c r="Y768">
        <v>261.08999999999997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724</v>
      </c>
      <c r="AG768">
        <v>0</v>
      </c>
      <c r="AH768">
        <v>2</v>
      </c>
      <c r="AI768">
        <v>358759367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>
      <c r="A769">
        <f>ROW(Source!A771)</f>
        <v>771</v>
      </c>
      <c r="B769">
        <v>358759368</v>
      </c>
      <c r="C769">
        <v>358750548</v>
      </c>
      <c r="D769">
        <v>342717578</v>
      </c>
      <c r="E769">
        <v>1</v>
      </c>
      <c r="F769">
        <v>1</v>
      </c>
      <c r="G769">
        <v>1</v>
      </c>
      <c r="H769">
        <v>3</v>
      </c>
      <c r="I769" t="s">
        <v>877</v>
      </c>
      <c r="J769" t="s">
        <v>878</v>
      </c>
      <c r="K769" t="s">
        <v>879</v>
      </c>
      <c r="L769">
        <v>1348</v>
      </c>
      <c r="N769">
        <v>1009</v>
      </c>
      <c r="O769" t="s">
        <v>88</v>
      </c>
      <c r="P769" t="s">
        <v>88</v>
      </c>
      <c r="Q769">
        <v>1000</v>
      </c>
      <c r="X769">
        <v>0.001</v>
      </c>
      <c r="Y769">
        <v>99190.960000000006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724</v>
      </c>
      <c r="AG769">
        <v>0</v>
      </c>
      <c r="AH769">
        <v>2</v>
      </c>
      <c r="AI769">
        <v>358759368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>
      <c r="A770">
        <f>ROW(Source!A771)</f>
        <v>771</v>
      </c>
      <c r="B770">
        <v>358759369</v>
      </c>
      <c r="C770">
        <v>358750548</v>
      </c>
      <c r="D770">
        <v>342646017</v>
      </c>
      <c r="E770">
        <v>113</v>
      </c>
      <c r="F770">
        <v>1</v>
      </c>
      <c r="G770">
        <v>1</v>
      </c>
      <c r="H770">
        <v>3</v>
      </c>
      <c r="I770" t="s">
        <v>130</v>
      </c>
      <c r="J770" t="s">
        <v>435</v>
      </c>
      <c r="K770" t="s">
        <v>131</v>
      </c>
      <c r="L770">
        <v>3277935</v>
      </c>
      <c r="N770">
        <v>1013</v>
      </c>
      <c r="O770" t="s">
        <v>104</v>
      </c>
      <c r="P770" t="s">
        <v>104</v>
      </c>
      <c r="Q770">
        <v>1</v>
      </c>
      <c r="X770">
        <v>2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 t="s">
        <v>724</v>
      </c>
      <c r="AG770">
        <v>0</v>
      </c>
      <c r="AH770">
        <v>2</v>
      </c>
      <c r="AI770">
        <v>358759369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>
      <c r="A771">
        <f>ROW(Source!A773)</f>
        <v>773</v>
      </c>
      <c r="B771">
        <v>358759371</v>
      </c>
      <c r="C771">
        <v>358750564</v>
      </c>
      <c r="D771">
        <v>342640220</v>
      </c>
      <c r="E771">
        <v>113</v>
      </c>
      <c r="F771">
        <v>1</v>
      </c>
      <c r="G771">
        <v>1</v>
      </c>
      <c r="H771">
        <v>1</v>
      </c>
      <c r="I771" t="s">
        <v>868</v>
      </c>
      <c r="J771" t="s">
        <v>435</v>
      </c>
      <c r="K771" t="s">
        <v>869</v>
      </c>
      <c r="L771">
        <v>1191</v>
      </c>
      <c r="N771">
        <v>1013</v>
      </c>
      <c r="O771" t="s">
        <v>36</v>
      </c>
      <c r="P771" t="s">
        <v>36</v>
      </c>
      <c r="Q771">
        <v>1</v>
      </c>
      <c r="X771">
        <v>20.329999999999998</v>
      </c>
      <c r="Y771">
        <v>0</v>
      </c>
      <c r="Z771">
        <v>0</v>
      </c>
      <c r="AA771">
        <v>0</v>
      </c>
      <c r="AB771">
        <v>491.88999999999999</v>
      </c>
      <c r="AC771">
        <v>0</v>
      </c>
      <c r="AD771">
        <v>1</v>
      </c>
      <c r="AE771">
        <v>1</v>
      </c>
      <c r="AF771" t="s">
        <v>561</v>
      </c>
      <c r="AG771">
        <v>6.0989999999999993</v>
      </c>
      <c r="AH771">
        <v>2</v>
      </c>
      <c r="AI771">
        <v>358759371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>
      <c r="A772">
        <f>ROW(Source!A773)</f>
        <v>773</v>
      </c>
      <c r="B772">
        <v>358759372</v>
      </c>
      <c r="C772">
        <v>358750564</v>
      </c>
      <c r="D772">
        <v>342640393</v>
      </c>
      <c r="E772">
        <v>113</v>
      </c>
      <c r="F772">
        <v>1</v>
      </c>
      <c r="G772">
        <v>1</v>
      </c>
      <c r="H772">
        <v>1</v>
      </c>
      <c r="I772" t="s">
        <v>828</v>
      </c>
      <c r="J772" t="s">
        <v>435</v>
      </c>
      <c r="K772" t="s">
        <v>829</v>
      </c>
      <c r="L772">
        <v>1191</v>
      </c>
      <c r="N772">
        <v>1013</v>
      </c>
      <c r="O772" t="s">
        <v>36</v>
      </c>
      <c r="P772" t="s">
        <v>36</v>
      </c>
      <c r="Q772">
        <v>1</v>
      </c>
      <c r="X772">
        <v>0.01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2</v>
      </c>
      <c r="AF772" t="s">
        <v>561</v>
      </c>
      <c r="AG772">
        <v>0.0030000000000000001</v>
      </c>
      <c r="AH772">
        <v>2</v>
      </c>
      <c r="AI772">
        <v>358759372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>
      <c r="A773">
        <f>ROW(Source!A773)</f>
        <v>773</v>
      </c>
      <c r="B773">
        <v>358759373</v>
      </c>
      <c r="C773">
        <v>358750564</v>
      </c>
      <c r="D773">
        <v>342764927</v>
      </c>
      <c r="E773">
        <v>1</v>
      </c>
      <c r="F773">
        <v>1</v>
      </c>
      <c r="G773">
        <v>1</v>
      </c>
      <c r="H773">
        <v>2</v>
      </c>
      <c r="I773" t="s">
        <v>870</v>
      </c>
      <c r="J773" t="s">
        <v>871</v>
      </c>
      <c r="K773" t="s">
        <v>872</v>
      </c>
      <c r="L773">
        <v>1368</v>
      </c>
      <c r="N773">
        <v>1011</v>
      </c>
      <c r="O773" t="s">
        <v>67</v>
      </c>
      <c r="P773" t="s">
        <v>67</v>
      </c>
      <c r="Q773">
        <v>1</v>
      </c>
      <c r="X773">
        <v>0.01</v>
      </c>
      <c r="Y773">
        <v>0</v>
      </c>
      <c r="Z773">
        <v>37.32</v>
      </c>
      <c r="AA773">
        <v>441.77999999999997</v>
      </c>
      <c r="AB773">
        <v>0</v>
      </c>
      <c r="AC773">
        <v>0</v>
      </c>
      <c r="AD773">
        <v>1</v>
      </c>
      <c r="AE773">
        <v>0</v>
      </c>
      <c r="AF773" t="s">
        <v>561</v>
      </c>
      <c r="AG773">
        <v>0.0030000000000000001</v>
      </c>
      <c r="AH773">
        <v>2</v>
      </c>
      <c r="AI773">
        <v>358759373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>
      <c r="A774">
        <f>ROW(Source!A773)</f>
        <v>773</v>
      </c>
      <c r="B774">
        <v>358759374</v>
      </c>
      <c r="C774">
        <v>358750564</v>
      </c>
      <c r="D774">
        <v>342715737</v>
      </c>
      <c r="E774">
        <v>1</v>
      </c>
      <c r="F774">
        <v>1</v>
      </c>
      <c r="G774">
        <v>1</v>
      </c>
      <c r="H774">
        <v>3</v>
      </c>
      <c r="I774" t="s">
        <v>236</v>
      </c>
      <c r="J774" t="s">
        <v>849</v>
      </c>
      <c r="K774" t="s">
        <v>237</v>
      </c>
      <c r="L774">
        <v>1383</v>
      </c>
      <c r="N774">
        <v>1013</v>
      </c>
      <c r="O774" t="s">
        <v>238</v>
      </c>
      <c r="P774" t="s">
        <v>238</v>
      </c>
      <c r="Q774">
        <v>1</v>
      </c>
      <c r="X774">
        <v>8.2403999999999993</v>
      </c>
      <c r="Y774">
        <v>6.0999999999999996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724</v>
      </c>
      <c r="AG774">
        <v>0</v>
      </c>
      <c r="AH774">
        <v>2</v>
      </c>
      <c r="AI774">
        <v>358759374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>
      <c r="A775">
        <f>ROW(Source!A773)</f>
        <v>773</v>
      </c>
      <c r="B775">
        <v>358759375</v>
      </c>
      <c r="C775">
        <v>358750564</v>
      </c>
      <c r="D775">
        <v>342717302</v>
      </c>
      <c r="E775">
        <v>1</v>
      </c>
      <c r="F775">
        <v>1</v>
      </c>
      <c r="G775">
        <v>1</v>
      </c>
      <c r="H775">
        <v>3</v>
      </c>
      <c r="I775" t="s">
        <v>873</v>
      </c>
      <c r="J775" t="s">
        <v>874</v>
      </c>
      <c r="K775" t="s">
        <v>875</v>
      </c>
      <c r="L775">
        <v>1407</v>
      </c>
      <c r="N775">
        <v>1013</v>
      </c>
      <c r="O775" t="s">
        <v>876</v>
      </c>
      <c r="P775" t="s">
        <v>876</v>
      </c>
      <c r="Q775">
        <v>1</v>
      </c>
      <c r="X775">
        <v>0.40000000000000002</v>
      </c>
      <c r="Y775">
        <v>261.08999999999997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724</v>
      </c>
      <c r="AG775">
        <v>0</v>
      </c>
      <c r="AH775">
        <v>2</v>
      </c>
      <c r="AI775">
        <v>358759375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>
      <c r="A776">
        <f>ROW(Source!A773)</f>
        <v>773</v>
      </c>
      <c r="B776">
        <v>358759376</v>
      </c>
      <c r="C776">
        <v>358750564</v>
      </c>
      <c r="D776">
        <v>342717578</v>
      </c>
      <c r="E776">
        <v>1</v>
      </c>
      <c r="F776">
        <v>1</v>
      </c>
      <c r="G776">
        <v>1</v>
      </c>
      <c r="H776">
        <v>3</v>
      </c>
      <c r="I776" t="s">
        <v>877</v>
      </c>
      <c r="J776" t="s">
        <v>878</v>
      </c>
      <c r="K776" t="s">
        <v>879</v>
      </c>
      <c r="L776">
        <v>1348</v>
      </c>
      <c r="N776">
        <v>1009</v>
      </c>
      <c r="O776" t="s">
        <v>88</v>
      </c>
      <c r="P776" t="s">
        <v>88</v>
      </c>
      <c r="Q776">
        <v>1000</v>
      </c>
      <c r="X776">
        <v>0.0014</v>
      </c>
      <c r="Y776">
        <v>99190.960000000006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724</v>
      </c>
      <c r="AG776">
        <v>0</v>
      </c>
      <c r="AH776">
        <v>2</v>
      </c>
      <c r="AI776">
        <v>358759376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>
      <c r="A777">
        <f>ROW(Source!A773)</f>
        <v>773</v>
      </c>
      <c r="B777">
        <v>358759377</v>
      </c>
      <c r="C777">
        <v>358750564</v>
      </c>
      <c r="D777">
        <v>342646017</v>
      </c>
      <c r="E777">
        <v>113</v>
      </c>
      <c r="F777">
        <v>1</v>
      </c>
      <c r="G777">
        <v>1</v>
      </c>
      <c r="H777">
        <v>3</v>
      </c>
      <c r="I777" t="s">
        <v>130</v>
      </c>
      <c r="J777" t="s">
        <v>435</v>
      </c>
      <c r="K777" t="s">
        <v>131</v>
      </c>
      <c r="L777">
        <v>3277935</v>
      </c>
      <c r="N777">
        <v>1013</v>
      </c>
      <c r="O777" t="s">
        <v>104</v>
      </c>
      <c r="P777" t="s">
        <v>104</v>
      </c>
      <c r="Q777">
        <v>1</v>
      </c>
      <c r="X777">
        <v>2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 t="s">
        <v>724</v>
      </c>
      <c r="AG777">
        <v>0</v>
      </c>
      <c r="AH777">
        <v>2</v>
      </c>
      <c r="AI777">
        <v>358759377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>
      <c r="A778">
        <f>ROW(Source!A775)</f>
        <v>775</v>
      </c>
      <c r="B778">
        <v>358759379</v>
      </c>
      <c r="C778">
        <v>358750580</v>
      </c>
      <c r="D778">
        <v>342640220</v>
      </c>
      <c r="E778">
        <v>113</v>
      </c>
      <c r="F778">
        <v>1</v>
      </c>
      <c r="G778">
        <v>1</v>
      </c>
      <c r="H778">
        <v>1</v>
      </c>
      <c r="I778" t="s">
        <v>868</v>
      </c>
      <c r="J778" t="s">
        <v>435</v>
      </c>
      <c r="K778" t="s">
        <v>869</v>
      </c>
      <c r="L778">
        <v>1191</v>
      </c>
      <c r="N778">
        <v>1013</v>
      </c>
      <c r="O778" t="s">
        <v>36</v>
      </c>
      <c r="P778" t="s">
        <v>36</v>
      </c>
      <c r="Q778">
        <v>1</v>
      </c>
      <c r="X778">
        <v>18.390000000000001</v>
      </c>
      <c r="Y778">
        <v>0</v>
      </c>
      <c r="Z778">
        <v>0</v>
      </c>
      <c r="AA778">
        <v>0</v>
      </c>
      <c r="AB778">
        <v>491.88999999999999</v>
      </c>
      <c r="AC778">
        <v>0</v>
      </c>
      <c r="AD778">
        <v>1</v>
      </c>
      <c r="AE778">
        <v>1</v>
      </c>
      <c r="AF778" t="s">
        <v>561</v>
      </c>
      <c r="AG778">
        <v>5.5170000000000003</v>
      </c>
      <c r="AH778">
        <v>2</v>
      </c>
      <c r="AI778">
        <v>358759379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>
      <c r="A779">
        <f>ROW(Source!A775)</f>
        <v>775</v>
      </c>
      <c r="B779">
        <v>358759380</v>
      </c>
      <c r="C779">
        <v>358750580</v>
      </c>
      <c r="D779">
        <v>342640393</v>
      </c>
      <c r="E779">
        <v>113</v>
      </c>
      <c r="F779">
        <v>1</v>
      </c>
      <c r="G779">
        <v>1</v>
      </c>
      <c r="H779">
        <v>1</v>
      </c>
      <c r="I779" t="s">
        <v>828</v>
      </c>
      <c r="J779" t="s">
        <v>435</v>
      </c>
      <c r="K779" t="s">
        <v>829</v>
      </c>
      <c r="L779">
        <v>1191</v>
      </c>
      <c r="N779">
        <v>1013</v>
      </c>
      <c r="O779" t="s">
        <v>36</v>
      </c>
      <c r="P779" t="s">
        <v>36</v>
      </c>
      <c r="Q779">
        <v>1</v>
      </c>
      <c r="X779">
        <v>0.01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2</v>
      </c>
      <c r="AF779" t="s">
        <v>561</v>
      </c>
      <c r="AG779">
        <v>0.0030000000000000001</v>
      </c>
      <c r="AH779">
        <v>2</v>
      </c>
      <c r="AI779">
        <v>358759380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>
      <c r="A780">
        <f>ROW(Source!A775)</f>
        <v>775</v>
      </c>
      <c r="B780">
        <v>358759381</v>
      </c>
      <c r="C780">
        <v>358750580</v>
      </c>
      <c r="D780">
        <v>342764927</v>
      </c>
      <c r="E780">
        <v>1</v>
      </c>
      <c r="F780">
        <v>1</v>
      </c>
      <c r="G780">
        <v>1</v>
      </c>
      <c r="H780">
        <v>2</v>
      </c>
      <c r="I780" t="s">
        <v>870</v>
      </c>
      <c r="J780" t="s">
        <v>871</v>
      </c>
      <c r="K780" t="s">
        <v>872</v>
      </c>
      <c r="L780">
        <v>1368</v>
      </c>
      <c r="N780">
        <v>1011</v>
      </c>
      <c r="O780" t="s">
        <v>67</v>
      </c>
      <c r="P780" t="s">
        <v>67</v>
      </c>
      <c r="Q780">
        <v>1</v>
      </c>
      <c r="X780">
        <v>0.01</v>
      </c>
      <c r="Y780">
        <v>0</v>
      </c>
      <c r="Z780">
        <v>37.32</v>
      </c>
      <c r="AA780">
        <v>441.77999999999997</v>
      </c>
      <c r="AB780">
        <v>0</v>
      </c>
      <c r="AC780">
        <v>0</v>
      </c>
      <c r="AD780">
        <v>1</v>
      </c>
      <c r="AE780">
        <v>0</v>
      </c>
      <c r="AF780" t="s">
        <v>561</v>
      </c>
      <c r="AG780">
        <v>0.0030000000000000001</v>
      </c>
      <c r="AH780">
        <v>2</v>
      </c>
      <c r="AI780">
        <v>358759381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>
      <c r="A781">
        <f>ROW(Source!A775)</f>
        <v>775</v>
      </c>
      <c r="B781">
        <v>358759382</v>
      </c>
      <c r="C781">
        <v>358750580</v>
      </c>
      <c r="D781">
        <v>342715737</v>
      </c>
      <c r="E781">
        <v>1</v>
      </c>
      <c r="F781">
        <v>1</v>
      </c>
      <c r="G781">
        <v>1</v>
      </c>
      <c r="H781">
        <v>3</v>
      </c>
      <c r="I781" t="s">
        <v>236</v>
      </c>
      <c r="J781" t="s">
        <v>849</v>
      </c>
      <c r="K781" t="s">
        <v>237</v>
      </c>
      <c r="L781">
        <v>1383</v>
      </c>
      <c r="N781">
        <v>1013</v>
      </c>
      <c r="O781" t="s">
        <v>238</v>
      </c>
      <c r="P781" t="s">
        <v>238</v>
      </c>
      <c r="Q781">
        <v>1</v>
      </c>
      <c r="X781">
        <v>7.4303999999999997</v>
      </c>
      <c r="Y781">
        <v>6.0999999999999996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724</v>
      </c>
      <c r="AG781">
        <v>0</v>
      </c>
      <c r="AH781">
        <v>2</v>
      </c>
      <c r="AI781">
        <v>358759382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>
      <c r="A782">
        <f>ROW(Source!A775)</f>
        <v>775</v>
      </c>
      <c r="B782">
        <v>358759383</v>
      </c>
      <c r="C782">
        <v>358750580</v>
      </c>
      <c r="D782">
        <v>342717302</v>
      </c>
      <c r="E782">
        <v>1</v>
      </c>
      <c r="F782">
        <v>1</v>
      </c>
      <c r="G782">
        <v>1</v>
      </c>
      <c r="H782">
        <v>3</v>
      </c>
      <c r="I782" t="s">
        <v>873</v>
      </c>
      <c r="J782" t="s">
        <v>874</v>
      </c>
      <c r="K782" t="s">
        <v>875</v>
      </c>
      <c r="L782">
        <v>1407</v>
      </c>
      <c r="N782">
        <v>1013</v>
      </c>
      <c r="O782" t="s">
        <v>876</v>
      </c>
      <c r="P782" t="s">
        <v>876</v>
      </c>
      <c r="Q782">
        <v>1</v>
      </c>
      <c r="X782">
        <v>0.29999999999999999</v>
      </c>
      <c r="Y782">
        <v>261.08999999999997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724</v>
      </c>
      <c r="AG782">
        <v>0</v>
      </c>
      <c r="AH782">
        <v>2</v>
      </c>
      <c r="AI782">
        <v>358759383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>
      <c r="A783">
        <f>ROW(Source!A775)</f>
        <v>775</v>
      </c>
      <c r="B783">
        <v>358759384</v>
      </c>
      <c r="C783">
        <v>358750580</v>
      </c>
      <c r="D783">
        <v>342717578</v>
      </c>
      <c r="E783">
        <v>1</v>
      </c>
      <c r="F783">
        <v>1</v>
      </c>
      <c r="G783">
        <v>1</v>
      </c>
      <c r="H783">
        <v>3</v>
      </c>
      <c r="I783" t="s">
        <v>877</v>
      </c>
      <c r="J783" t="s">
        <v>878</v>
      </c>
      <c r="K783" t="s">
        <v>879</v>
      </c>
      <c r="L783">
        <v>1348</v>
      </c>
      <c r="N783">
        <v>1009</v>
      </c>
      <c r="O783" t="s">
        <v>88</v>
      </c>
      <c r="P783" t="s">
        <v>88</v>
      </c>
      <c r="Q783">
        <v>1000</v>
      </c>
      <c r="X783">
        <v>0.001</v>
      </c>
      <c r="Y783">
        <v>99190.960000000006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724</v>
      </c>
      <c r="AG783">
        <v>0</v>
      </c>
      <c r="AH783">
        <v>2</v>
      </c>
      <c r="AI783">
        <v>358759384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>
      <c r="A784">
        <f>ROW(Source!A775)</f>
        <v>775</v>
      </c>
      <c r="B784">
        <v>358759385</v>
      </c>
      <c r="C784">
        <v>358750580</v>
      </c>
      <c r="D784">
        <v>342646017</v>
      </c>
      <c r="E784">
        <v>113</v>
      </c>
      <c r="F784">
        <v>1</v>
      </c>
      <c r="G784">
        <v>1</v>
      </c>
      <c r="H784">
        <v>3</v>
      </c>
      <c r="I784" t="s">
        <v>130</v>
      </c>
      <c r="J784" t="s">
        <v>435</v>
      </c>
      <c r="K784" t="s">
        <v>131</v>
      </c>
      <c r="L784">
        <v>3277935</v>
      </c>
      <c r="N784">
        <v>1013</v>
      </c>
      <c r="O784" t="s">
        <v>104</v>
      </c>
      <c r="P784" t="s">
        <v>104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724</v>
      </c>
      <c r="AG784">
        <v>0</v>
      </c>
      <c r="AH784">
        <v>2</v>
      </c>
      <c r="AI784">
        <v>358759385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>
      <c r="A785">
        <f>ROW(Source!A812)</f>
        <v>812</v>
      </c>
      <c r="B785">
        <v>358759387</v>
      </c>
      <c r="C785">
        <v>358750596</v>
      </c>
      <c r="D785">
        <v>342640220</v>
      </c>
      <c r="E785">
        <v>113</v>
      </c>
      <c r="F785">
        <v>1</v>
      </c>
      <c r="G785">
        <v>1</v>
      </c>
      <c r="H785">
        <v>1</v>
      </c>
      <c r="I785" t="s">
        <v>868</v>
      </c>
      <c r="J785" t="s">
        <v>435</v>
      </c>
      <c r="K785" t="s">
        <v>869</v>
      </c>
      <c r="L785">
        <v>1191</v>
      </c>
      <c r="N785">
        <v>1013</v>
      </c>
      <c r="O785" t="s">
        <v>36</v>
      </c>
      <c r="P785" t="s">
        <v>36</v>
      </c>
      <c r="Q785">
        <v>1</v>
      </c>
      <c r="X785">
        <v>16.289999999999999</v>
      </c>
      <c r="Y785">
        <v>0</v>
      </c>
      <c r="Z785">
        <v>0</v>
      </c>
      <c r="AA785">
        <v>0</v>
      </c>
      <c r="AB785">
        <v>491.88999999999999</v>
      </c>
      <c r="AC785">
        <v>0</v>
      </c>
      <c r="AD785">
        <v>1</v>
      </c>
      <c r="AE785">
        <v>1</v>
      </c>
      <c r="AF785" t="s">
        <v>435</v>
      </c>
      <c r="AG785">
        <v>16.289999999999999</v>
      </c>
      <c r="AH785">
        <v>2</v>
      </c>
      <c r="AI785">
        <v>358759387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>
      <c r="A786">
        <f>ROW(Source!A812)</f>
        <v>812</v>
      </c>
      <c r="B786">
        <v>358759388</v>
      </c>
      <c r="C786">
        <v>358750596</v>
      </c>
      <c r="D786">
        <v>342640393</v>
      </c>
      <c r="E786">
        <v>113</v>
      </c>
      <c r="F786">
        <v>1</v>
      </c>
      <c r="G786">
        <v>1</v>
      </c>
      <c r="H786">
        <v>1</v>
      </c>
      <c r="I786" t="s">
        <v>828</v>
      </c>
      <c r="J786" t="s">
        <v>435</v>
      </c>
      <c r="K786" t="s">
        <v>829</v>
      </c>
      <c r="L786">
        <v>1191</v>
      </c>
      <c r="N786">
        <v>1013</v>
      </c>
      <c r="O786" t="s">
        <v>36</v>
      </c>
      <c r="P786" t="s">
        <v>36</v>
      </c>
      <c r="Q786">
        <v>1</v>
      </c>
      <c r="X786">
        <v>0.01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435</v>
      </c>
      <c r="AG786">
        <v>0.01</v>
      </c>
      <c r="AH786">
        <v>2</v>
      </c>
      <c r="AI786">
        <v>358759388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>
      <c r="A787">
        <f>ROW(Source!A812)</f>
        <v>812</v>
      </c>
      <c r="B787">
        <v>358759389</v>
      </c>
      <c r="C787">
        <v>358750596</v>
      </c>
      <c r="D787">
        <v>342764927</v>
      </c>
      <c r="E787">
        <v>1</v>
      </c>
      <c r="F787">
        <v>1</v>
      </c>
      <c r="G787">
        <v>1</v>
      </c>
      <c r="H787">
        <v>2</v>
      </c>
      <c r="I787" t="s">
        <v>870</v>
      </c>
      <c r="J787" t="s">
        <v>871</v>
      </c>
      <c r="K787" t="s">
        <v>872</v>
      </c>
      <c r="L787">
        <v>1368</v>
      </c>
      <c r="N787">
        <v>1011</v>
      </c>
      <c r="O787" t="s">
        <v>67</v>
      </c>
      <c r="P787" t="s">
        <v>67</v>
      </c>
      <c r="Q787">
        <v>1</v>
      </c>
      <c r="X787">
        <v>0.01</v>
      </c>
      <c r="Y787">
        <v>0</v>
      </c>
      <c r="Z787">
        <v>37.32</v>
      </c>
      <c r="AA787">
        <v>441.77999999999997</v>
      </c>
      <c r="AB787">
        <v>0</v>
      </c>
      <c r="AC787">
        <v>0</v>
      </c>
      <c r="AD787">
        <v>1</v>
      </c>
      <c r="AE787">
        <v>0</v>
      </c>
      <c r="AF787" t="s">
        <v>435</v>
      </c>
      <c r="AG787">
        <v>0.01</v>
      </c>
      <c r="AH787">
        <v>2</v>
      </c>
      <c r="AI787">
        <v>358759389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>
      <c r="A788">
        <f>ROW(Source!A812)</f>
        <v>812</v>
      </c>
      <c r="B788">
        <v>358759390</v>
      </c>
      <c r="C788">
        <v>358750596</v>
      </c>
      <c r="D788">
        <v>342715737</v>
      </c>
      <c r="E788">
        <v>1</v>
      </c>
      <c r="F788">
        <v>1</v>
      </c>
      <c r="G788">
        <v>1</v>
      </c>
      <c r="H788">
        <v>3</v>
      </c>
      <c r="I788" t="s">
        <v>236</v>
      </c>
      <c r="J788" t="s">
        <v>849</v>
      </c>
      <c r="K788" t="s">
        <v>237</v>
      </c>
      <c r="L788">
        <v>1383</v>
      </c>
      <c r="N788">
        <v>1013</v>
      </c>
      <c r="O788" t="s">
        <v>238</v>
      </c>
      <c r="P788" t="s">
        <v>238</v>
      </c>
      <c r="Q788">
        <v>1</v>
      </c>
      <c r="X788">
        <v>6.5663999999999998</v>
      </c>
      <c r="Y788">
        <v>6.0999999999999996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517</v>
      </c>
      <c r="AG788">
        <v>0</v>
      </c>
      <c r="AH788">
        <v>2</v>
      </c>
      <c r="AI788">
        <v>358759390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>
      <c r="A789">
        <f>ROW(Source!A812)</f>
        <v>812</v>
      </c>
      <c r="B789">
        <v>358759391</v>
      </c>
      <c r="C789">
        <v>358750596</v>
      </c>
      <c r="D789">
        <v>342717302</v>
      </c>
      <c r="E789">
        <v>1</v>
      </c>
      <c r="F789">
        <v>1</v>
      </c>
      <c r="G789">
        <v>1</v>
      </c>
      <c r="H789">
        <v>3</v>
      </c>
      <c r="I789" t="s">
        <v>873</v>
      </c>
      <c r="J789" t="s">
        <v>874</v>
      </c>
      <c r="K789" t="s">
        <v>875</v>
      </c>
      <c r="L789">
        <v>1407</v>
      </c>
      <c r="N789">
        <v>1013</v>
      </c>
      <c r="O789" t="s">
        <v>876</v>
      </c>
      <c r="P789" t="s">
        <v>876</v>
      </c>
      <c r="Q789">
        <v>1</v>
      </c>
      <c r="X789">
        <v>0.20000000000000001</v>
      </c>
      <c r="Y789">
        <v>261.08999999999997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517</v>
      </c>
      <c r="AG789">
        <v>0</v>
      </c>
      <c r="AH789">
        <v>2</v>
      </c>
      <c r="AI789">
        <v>358759391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>
      <c r="A790">
        <f>ROW(Source!A812)</f>
        <v>812</v>
      </c>
      <c r="B790">
        <v>358759392</v>
      </c>
      <c r="C790">
        <v>358750596</v>
      </c>
      <c r="D790">
        <v>342717578</v>
      </c>
      <c r="E790">
        <v>1</v>
      </c>
      <c r="F790">
        <v>1</v>
      </c>
      <c r="G790">
        <v>1</v>
      </c>
      <c r="H790">
        <v>3</v>
      </c>
      <c r="I790" t="s">
        <v>877</v>
      </c>
      <c r="J790" t="s">
        <v>878</v>
      </c>
      <c r="K790" t="s">
        <v>879</v>
      </c>
      <c r="L790">
        <v>1348</v>
      </c>
      <c r="N790">
        <v>1009</v>
      </c>
      <c r="O790" t="s">
        <v>88</v>
      </c>
      <c r="P790" t="s">
        <v>88</v>
      </c>
      <c r="Q790">
        <v>1000</v>
      </c>
      <c r="X790">
        <v>0.001</v>
      </c>
      <c r="Y790">
        <v>99190.960000000006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517</v>
      </c>
      <c r="AG790">
        <v>0</v>
      </c>
      <c r="AH790">
        <v>2</v>
      </c>
      <c r="AI790">
        <v>358759392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>
      <c r="A791">
        <f>ROW(Source!A812)</f>
        <v>812</v>
      </c>
      <c r="B791">
        <v>358759393</v>
      </c>
      <c r="C791">
        <v>358750596</v>
      </c>
      <c r="D791">
        <v>342646017</v>
      </c>
      <c r="E791">
        <v>113</v>
      </c>
      <c r="F791">
        <v>1</v>
      </c>
      <c r="G791">
        <v>1</v>
      </c>
      <c r="H791">
        <v>3</v>
      </c>
      <c r="I791" t="s">
        <v>130</v>
      </c>
      <c r="J791" t="s">
        <v>435</v>
      </c>
      <c r="K791" t="s">
        <v>131</v>
      </c>
      <c r="L791">
        <v>3277935</v>
      </c>
      <c r="N791">
        <v>1013</v>
      </c>
      <c r="O791" t="s">
        <v>104</v>
      </c>
      <c r="P791" t="s">
        <v>104</v>
      </c>
      <c r="Q791">
        <v>1</v>
      </c>
      <c r="X791">
        <v>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517</v>
      </c>
      <c r="AG791">
        <v>0</v>
      </c>
      <c r="AH791">
        <v>2</v>
      </c>
      <c r="AI791">
        <v>358759393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>
      <c r="A792">
        <f>ROW(Source!A814)</f>
        <v>814</v>
      </c>
      <c r="B792">
        <v>358759395</v>
      </c>
      <c r="C792">
        <v>358750612</v>
      </c>
      <c r="D792">
        <v>342640220</v>
      </c>
      <c r="E792">
        <v>113</v>
      </c>
      <c r="F792">
        <v>1</v>
      </c>
      <c r="G792">
        <v>1</v>
      </c>
      <c r="H792">
        <v>1</v>
      </c>
      <c r="I792" t="s">
        <v>868</v>
      </c>
      <c r="J792" t="s">
        <v>435</v>
      </c>
      <c r="K792" t="s">
        <v>869</v>
      </c>
      <c r="L792">
        <v>1191</v>
      </c>
      <c r="N792">
        <v>1013</v>
      </c>
      <c r="O792" t="s">
        <v>36</v>
      </c>
      <c r="P792" t="s">
        <v>36</v>
      </c>
      <c r="Q792">
        <v>1</v>
      </c>
      <c r="X792">
        <v>18.390000000000001</v>
      </c>
      <c r="Y792">
        <v>0</v>
      </c>
      <c r="Z792">
        <v>0</v>
      </c>
      <c r="AA792">
        <v>0</v>
      </c>
      <c r="AB792">
        <v>491.88999999999999</v>
      </c>
      <c r="AC792">
        <v>0</v>
      </c>
      <c r="AD792">
        <v>1</v>
      </c>
      <c r="AE792">
        <v>1</v>
      </c>
      <c r="AF792" t="s">
        <v>435</v>
      </c>
      <c r="AG792">
        <v>18.390000000000001</v>
      </c>
      <c r="AH792">
        <v>2</v>
      </c>
      <c r="AI792">
        <v>358759395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>
      <c r="A793">
        <f>ROW(Source!A814)</f>
        <v>814</v>
      </c>
      <c r="B793">
        <v>358759396</v>
      </c>
      <c r="C793">
        <v>358750612</v>
      </c>
      <c r="D793">
        <v>342640393</v>
      </c>
      <c r="E793">
        <v>113</v>
      </c>
      <c r="F793">
        <v>1</v>
      </c>
      <c r="G793">
        <v>1</v>
      </c>
      <c r="H793">
        <v>1</v>
      </c>
      <c r="I793" t="s">
        <v>828</v>
      </c>
      <c r="J793" t="s">
        <v>435</v>
      </c>
      <c r="K793" t="s">
        <v>829</v>
      </c>
      <c r="L793">
        <v>1191</v>
      </c>
      <c r="N793">
        <v>1013</v>
      </c>
      <c r="O793" t="s">
        <v>36</v>
      </c>
      <c r="P793" t="s">
        <v>36</v>
      </c>
      <c r="Q793">
        <v>1</v>
      </c>
      <c r="X793">
        <v>0.01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2</v>
      </c>
      <c r="AF793" t="s">
        <v>435</v>
      </c>
      <c r="AG793">
        <v>0.01</v>
      </c>
      <c r="AH793">
        <v>2</v>
      </c>
      <c r="AI793">
        <v>358759396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>
      <c r="A794">
        <f>ROW(Source!A814)</f>
        <v>814</v>
      </c>
      <c r="B794">
        <v>358759397</v>
      </c>
      <c r="C794">
        <v>358750612</v>
      </c>
      <c r="D794">
        <v>342764927</v>
      </c>
      <c r="E794">
        <v>1</v>
      </c>
      <c r="F794">
        <v>1</v>
      </c>
      <c r="G794">
        <v>1</v>
      </c>
      <c r="H794">
        <v>2</v>
      </c>
      <c r="I794" t="s">
        <v>870</v>
      </c>
      <c r="J794" t="s">
        <v>871</v>
      </c>
      <c r="K794" t="s">
        <v>872</v>
      </c>
      <c r="L794">
        <v>1368</v>
      </c>
      <c r="N794">
        <v>1011</v>
      </c>
      <c r="O794" t="s">
        <v>67</v>
      </c>
      <c r="P794" t="s">
        <v>67</v>
      </c>
      <c r="Q794">
        <v>1</v>
      </c>
      <c r="X794">
        <v>0.01</v>
      </c>
      <c r="Y794">
        <v>0</v>
      </c>
      <c r="Z794">
        <v>37.32</v>
      </c>
      <c r="AA794">
        <v>441.77999999999997</v>
      </c>
      <c r="AB794">
        <v>0</v>
      </c>
      <c r="AC794">
        <v>0</v>
      </c>
      <c r="AD794">
        <v>1</v>
      </c>
      <c r="AE794">
        <v>0</v>
      </c>
      <c r="AF794" t="s">
        <v>435</v>
      </c>
      <c r="AG794">
        <v>0.01</v>
      </c>
      <c r="AH794">
        <v>2</v>
      </c>
      <c r="AI794">
        <v>358759397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>
      <c r="A795">
        <f>ROW(Source!A814)</f>
        <v>814</v>
      </c>
      <c r="B795">
        <v>358759398</v>
      </c>
      <c r="C795">
        <v>358750612</v>
      </c>
      <c r="D795">
        <v>342715737</v>
      </c>
      <c r="E795">
        <v>1</v>
      </c>
      <c r="F795">
        <v>1</v>
      </c>
      <c r="G795">
        <v>1</v>
      </c>
      <c r="H795">
        <v>3</v>
      </c>
      <c r="I795" t="s">
        <v>236</v>
      </c>
      <c r="J795" t="s">
        <v>849</v>
      </c>
      <c r="K795" t="s">
        <v>237</v>
      </c>
      <c r="L795">
        <v>1383</v>
      </c>
      <c r="N795">
        <v>1013</v>
      </c>
      <c r="O795" t="s">
        <v>238</v>
      </c>
      <c r="P795" t="s">
        <v>238</v>
      </c>
      <c r="Q795">
        <v>1</v>
      </c>
      <c r="X795">
        <v>7.4303999999999997</v>
      </c>
      <c r="Y795">
        <v>6.0999999999999996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517</v>
      </c>
      <c r="AG795">
        <v>0</v>
      </c>
      <c r="AH795">
        <v>2</v>
      </c>
      <c r="AI795">
        <v>358759398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>
      <c r="A796">
        <f>ROW(Source!A814)</f>
        <v>814</v>
      </c>
      <c r="B796">
        <v>358759399</v>
      </c>
      <c r="C796">
        <v>358750612</v>
      </c>
      <c r="D796">
        <v>342717302</v>
      </c>
      <c r="E796">
        <v>1</v>
      </c>
      <c r="F796">
        <v>1</v>
      </c>
      <c r="G796">
        <v>1</v>
      </c>
      <c r="H796">
        <v>3</v>
      </c>
      <c r="I796" t="s">
        <v>873</v>
      </c>
      <c r="J796" t="s">
        <v>874</v>
      </c>
      <c r="K796" t="s">
        <v>875</v>
      </c>
      <c r="L796">
        <v>1407</v>
      </c>
      <c r="N796">
        <v>1013</v>
      </c>
      <c r="O796" t="s">
        <v>876</v>
      </c>
      <c r="P796" t="s">
        <v>876</v>
      </c>
      <c r="Q796">
        <v>1</v>
      </c>
      <c r="X796">
        <v>0.29999999999999999</v>
      </c>
      <c r="Y796">
        <v>261.08999999999997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517</v>
      </c>
      <c r="AG796">
        <v>0</v>
      </c>
      <c r="AH796">
        <v>2</v>
      </c>
      <c r="AI796">
        <v>358759399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>
      <c r="A797">
        <f>ROW(Source!A814)</f>
        <v>814</v>
      </c>
      <c r="B797">
        <v>358759400</v>
      </c>
      <c r="C797">
        <v>358750612</v>
      </c>
      <c r="D797">
        <v>342717578</v>
      </c>
      <c r="E797">
        <v>1</v>
      </c>
      <c r="F797">
        <v>1</v>
      </c>
      <c r="G797">
        <v>1</v>
      </c>
      <c r="H797">
        <v>3</v>
      </c>
      <c r="I797" t="s">
        <v>877</v>
      </c>
      <c r="J797" t="s">
        <v>878</v>
      </c>
      <c r="K797" t="s">
        <v>879</v>
      </c>
      <c r="L797">
        <v>1348</v>
      </c>
      <c r="N797">
        <v>1009</v>
      </c>
      <c r="O797" t="s">
        <v>88</v>
      </c>
      <c r="P797" t="s">
        <v>88</v>
      </c>
      <c r="Q797">
        <v>1000</v>
      </c>
      <c r="X797">
        <v>0.001</v>
      </c>
      <c r="Y797">
        <v>99190.960000000006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517</v>
      </c>
      <c r="AG797">
        <v>0</v>
      </c>
      <c r="AH797">
        <v>2</v>
      </c>
      <c r="AI797">
        <v>358759400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>
      <c r="A798">
        <f>ROW(Source!A814)</f>
        <v>814</v>
      </c>
      <c r="B798">
        <v>358759401</v>
      </c>
      <c r="C798">
        <v>358750612</v>
      </c>
      <c r="D798">
        <v>342646017</v>
      </c>
      <c r="E798">
        <v>113</v>
      </c>
      <c r="F798">
        <v>1</v>
      </c>
      <c r="G798">
        <v>1</v>
      </c>
      <c r="H798">
        <v>3</v>
      </c>
      <c r="I798" t="s">
        <v>130</v>
      </c>
      <c r="J798" t="s">
        <v>435</v>
      </c>
      <c r="K798" t="s">
        <v>131</v>
      </c>
      <c r="L798">
        <v>3277935</v>
      </c>
      <c r="N798">
        <v>1013</v>
      </c>
      <c r="O798" t="s">
        <v>104</v>
      </c>
      <c r="P798" t="s">
        <v>104</v>
      </c>
      <c r="Q798">
        <v>1</v>
      </c>
      <c r="X798">
        <v>2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517</v>
      </c>
      <c r="AG798">
        <v>0</v>
      </c>
      <c r="AH798">
        <v>2</v>
      </c>
      <c r="AI798">
        <v>358759401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>
      <c r="A799">
        <f>ROW(Source!A816)</f>
        <v>816</v>
      </c>
      <c r="B799">
        <v>358759403</v>
      </c>
      <c r="C799">
        <v>358750628</v>
      </c>
      <c r="D799">
        <v>342640220</v>
      </c>
      <c r="E799">
        <v>113</v>
      </c>
      <c r="F799">
        <v>1</v>
      </c>
      <c r="G799">
        <v>1</v>
      </c>
      <c r="H799">
        <v>1</v>
      </c>
      <c r="I799" t="s">
        <v>868</v>
      </c>
      <c r="J799" t="s">
        <v>435</v>
      </c>
      <c r="K799" t="s">
        <v>869</v>
      </c>
      <c r="L799">
        <v>1191</v>
      </c>
      <c r="N799">
        <v>1013</v>
      </c>
      <c r="O799" t="s">
        <v>36</v>
      </c>
      <c r="P799" t="s">
        <v>36</v>
      </c>
      <c r="Q799">
        <v>1</v>
      </c>
      <c r="X799">
        <v>20.329999999999998</v>
      </c>
      <c r="Y799">
        <v>0</v>
      </c>
      <c r="Z799">
        <v>0</v>
      </c>
      <c r="AA799">
        <v>0</v>
      </c>
      <c r="AB799">
        <v>491.88999999999999</v>
      </c>
      <c r="AC799">
        <v>0</v>
      </c>
      <c r="AD799">
        <v>1</v>
      </c>
      <c r="AE799">
        <v>1</v>
      </c>
      <c r="AF799" t="s">
        <v>435</v>
      </c>
      <c r="AG799">
        <v>20.329999999999998</v>
      </c>
      <c r="AH799">
        <v>2</v>
      </c>
      <c r="AI799">
        <v>358759403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>
      <c r="A800">
        <f>ROW(Source!A816)</f>
        <v>816</v>
      </c>
      <c r="B800">
        <v>358759404</v>
      </c>
      <c r="C800">
        <v>358750628</v>
      </c>
      <c r="D800">
        <v>342640393</v>
      </c>
      <c r="E800">
        <v>113</v>
      </c>
      <c r="F800">
        <v>1</v>
      </c>
      <c r="G800">
        <v>1</v>
      </c>
      <c r="H800">
        <v>1</v>
      </c>
      <c r="I800" t="s">
        <v>828</v>
      </c>
      <c r="J800" t="s">
        <v>435</v>
      </c>
      <c r="K800" t="s">
        <v>829</v>
      </c>
      <c r="L800">
        <v>1191</v>
      </c>
      <c r="N800">
        <v>1013</v>
      </c>
      <c r="O800" t="s">
        <v>36</v>
      </c>
      <c r="P800" t="s">
        <v>36</v>
      </c>
      <c r="Q800">
        <v>1</v>
      </c>
      <c r="X800">
        <v>0.01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2</v>
      </c>
      <c r="AF800" t="s">
        <v>435</v>
      </c>
      <c r="AG800">
        <v>0.01</v>
      </c>
      <c r="AH800">
        <v>2</v>
      </c>
      <c r="AI800">
        <v>358759404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>
      <c r="A801">
        <f>ROW(Source!A816)</f>
        <v>816</v>
      </c>
      <c r="B801">
        <v>358759405</v>
      </c>
      <c r="C801">
        <v>358750628</v>
      </c>
      <c r="D801">
        <v>342764927</v>
      </c>
      <c r="E801">
        <v>1</v>
      </c>
      <c r="F801">
        <v>1</v>
      </c>
      <c r="G801">
        <v>1</v>
      </c>
      <c r="H801">
        <v>2</v>
      </c>
      <c r="I801" t="s">
        <v>870</v>
      </c>
      <c r="J801" t="s">
        <v>871</v>
      </c>
      <c r="K801" t="s">
        <v>872</v>
      </c>
      <c r="L801">
        <v>1368</v>
      </c>
      <c r="N801">
        <v>1011</v>
      </c>
      <c r="O801" t="s">
        <v>67</v>
      </c>
      <c r="P801" t="s">
        <v>67</v>
      </c>
      <c r="Q801">
        <v>1</v>
      </c>
      <c r="X801">
        <v>0.01</v>
      </c>
      <c r="Y801">
        <v>0</v>
      </c>
      <c r="Z801">
        <v>37.32</v>
      </c>
      <c r="AA801">
        <v>441.77999999999997</v>
      </c>
      <c r="AB801">
        <v>0</v>
      </c>
      <c r="AC801">
        <v>0</v>
      </c>
      <c r="AD801">
        <v>1</v>
      </c>
      <c r="AE801">
        <v>0</v>
      </c>
      <c r="AF801" t="s">
        <v>435</v>
      </c>
      <c r="AG801">
        <v>0.01</v>
      </c>
      <c r="AH801">
        <v>2</v>
      </c>
      <c r="AI801">
        <v>358759405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>
      <c r="A802">
        <f>ROW(Source!A816)</f>
        <v>816</v>
      </c>
      <c r="B802">
        <v>358759406</v>
      </c>
      <c r="C802">
        <v>358750628</v>
      </c>
      <c r="D802">
        <v>342715737</v>
      </c>
      <c r="E802">
        <v>1</v>
      </c>
      <c r="F802">
        <v>1</v>
      </c>
      <c r="G802">
        <v>1</v>
      </c>
      <c r="H802">
        <v>3</v>
      </c>
      <c r="I802" t="s">
        <v>236</v>
      </c>
      <c r="J802" t="s">
        <v>849</v>
      </c>
      <c r="K802" t="s">
        <v>237</v>
      </c>
      <c r="L802">
        <v>1383</v>
      </c>
      <c r="N802">
        <v>1013</v>
      </c>
      <c r="O802" t="s">
        <v>238</v>
      </c>
      <c r="P802" t="s">
        <v>238</v>
      </c>
      <c r="Q802">
        <v>1</v>
      </c>
      <c r="X802">
        <v>8.2403999999999993</v>
      </c>
      <c r="Y802">
        <v>6.0999999999999996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517</v>
      </c>
      <c r="AG802">
        <v>0</v>
      </c>
      <c r="AH802">
        <v>2</v>
      </c>
      <c r="AI802">
        <v>358759406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>
      <c r="A803">
        <f>ROW(Source!A816)</f>
        <v>816</v>
      </c>
      <c r="B803">
        <v>358759407</v>
      </c>
      <c r="C803">
        <v>358750628</v>
      </c>
      <c r="D803">
        <v>342717302</v>
      </c>
      <c r="E803">
        <v>1</v>
      </c>
      <c r="F803">
        <v>1</v>
      </c>
      <c r="G803">
        <v>1</v>
      </c>
      <c r="H803">
        <v>3</v>
      </c>
      <c r="I803" t="s">
        <v>873</v>
      </c>
      <c r="J803" t="s">
        <v>874</v>
      </c>
      <c r="K803" t="s">
        <v>875</v>
      </c>
      <c r="L803">
        <v>1407</v>
      </c>
      <c r="N803">
        <v>1013</v>
      </c>
      <c r="O803" t="s">
        <v>876</v>
      </c>
      <c r="P803" t="s">
        <v>876</v>
      </c>
      <c r="Q803">
        <v>1</v>
      </c>
      <c r="X803">
        <v>0.40000000000000002</v>
      </c>
      <c r="Y803">
        <v>261.08999999999997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517</v>
      </c>
      <c r="AG803">
        <v>0</v>
      </c>
      <c r="AH803">
        <v>2</v>
      </c>
      <c r="AI803">
        <v>358759407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>
      <c r="A804">
        <f>ROW(Source!A816)</f>
        <v>816</v>
      </c>
      <c r="B804">
        <v>358759408</v>
      </c>
      <c r="C804">
        <v>358750628</v>
      </c>
      <c r="D804">
        <v>342717578</v>
      </c>
      <c r="E804">
        <v>1</v>
      </c>
      <c r="F804">
        <v>1</v>
      </c>
      <c r="G804">
        <v>1</v>
      </c>
      <c r="H804">
        <v>3</v>
      </c>
      <c r="I804" t="s">
        <v>877</v>
      </c>
      <c r="J804" t="s">
        <v>878</v>
      </c>
      <c r="K804" t="s">
        <v>879</v>
      </c>
      <c r="L804">
        <v>1348</v>
      </c>
      <c r="N804">
        <v>1009</v>
      </c>
      <c r="O804" t="s">
        <v>88</v>
      </c>
      <c r="P804" t="s">
        <v>88</v>
      </c>
      <c r="Q804">
        <v>1000</v>
      </c>
      <c r="X804">
        <v>0.0014</v>
      </c>
      <c r="Y804">
        <v>99190.960000000006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517</v>
      </c>
      <c r="AG804">
        <v>0</v>
      </c>
      <c r="AH804">
        <v>2</v>
      </c>
      <c r="AI804">
        <v>358759408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>
      <c r="A805">
        <f>ROW(Source!A816)</f>
        <v>816</v>
      </c>
      <c r="B805">
        <v>358759409</v>
      </c>
      <c r="C805">
        <v>358750628</v>
      </c>
      <c r="D805">
        <v>342646017</v>
      </c>
      <c r="E805">
        <v>113</v>
      </c>
      <c r="F805">
        <v>1</v>
      </c>
      <c r="G805">
        <v>1</v>
      </c>
      <c r="H805">
        <v>3</v>
      </c>
      <c r="I805" t="s">
        <v>130</v>
      </c>
      <c r="J805" t="s">
        <v>435</v>
      </c>
      <c r="K805" t="s">
        <v>131</v>
      </c>
      <c r="L805">
        <v>3277935</v>
      </c>
      <c r="N805">
        <v>1013</v>
      </c>
      <c r="O805" t="s">
        <v>104</v>
      </c>
      <c r="P805" t="s">
        <v>104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517</v>
      </c>
      <c r="AG805">
        <v>0</v>
      </c>
      <c r="AH805">
        <v>2</v>
      </c>
      <c r="AI805">
        <v>358759409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/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432</v>
      </c>
      <c r="D1" t="s">
        <v>433</v>
      </c>
      <c r="F1">
        <v>0</v>
      </c>
      <c r="G1">
        <v>0</v>
      </c>
      <c r="H1">
        <v>0</v>
      </c>
      <c r="I1" t="s">
        <v>434</v>
      </c>
      <c r="J1" t="s">
        <v>435</v>
      </c>
      <c r="K1">
        <v>1</v>
      </c>
      <c r="L1">
        <v>18246</v>
      </c>
      <c r="M1">
        <v>99026274</v>
      </c>
      <c r="N1">
        <v>11</v>
      </c>
      <c r="O1">
        <v>11</v>
      </c>
      <c r="P1">
        <v>0</v>
      </c>
      <c r="Q1">
        <v>3</v>
      </c>
    </row>
    <row r="12">
      <c r="F12" t="str">
        <f>Source!F12</f>
        <v>2025</v>
      </c>
      <c r="G12" t="str">
        <f>Source!G12</f>
        <v xml:space="preserve">Расчёт единичных стоимостей видов работ (по сборникам ФСНБ-2022) на 2026г</v>
      </c>
      <c r="AB12" t="s">
        <v>435</v>
      </c>
      <c r="AC12" t="s">
        <v>435</v>
      </c>
      <c r="AD12" t="s">
        <v>435</v>
      </c>
      <c r="AE12" t="s">
        <v>435</v>
      </c>
      <c r="AH12" t="s">
        <v>435</v>
      </c>
      <c r="AI12" t="s">
        <v>435</v>
      </c>
      <c r="CY12">
        <f>Source!CY12</f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dudareva_av</cp:lastModifiedBy>
  <cp:revision>2</cp:revision>
  <dcterms:created xsi:type="dcterms:W3CDTF">2025-06-10T12:14:10Z</dcterms:created>
  <dcterms:modified xsi:type="dcterms:W3CDTF">2026-02-13T10:17:26Z</dcterms:modified>
</cp:coreProperties>
</file>